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ewolder\surfdrive\Wolder_Thesis\3.3 Chapter 3-Dicarbonyl\Dataset\"/>
    </mc:Choice>
  </mc:AlternateContent>
  <xr:revisionPtr revIDLastSave="0" documentId="8_{185F8D1B-416A-4900-B002-13379689367C}" xr6:coauthVersionLast="47" xr6:coauthVersionMax="47" xr10:uidLastSave="{00000000-0000-0000-0000-000000000000}"/>
  <bookViews>
    <workbookView xWindow="1080" yWindow="810" windowWidth="23475" windowHeight="14625" activeTab="1" xr2:uid="{476E8A02-8EDB-4775-98CC-6094EAC98D85}"/>
  </bookViews>
  <sheets>
    <sheet name="conversion" sheetId="8" r:id="rId1"/>
    <sheet name="with ee" sheetId="7" r:id="rId2"/>
    <sheet name="summary average" sheetId="5" r:id="rId3"/>
    <sheet name="summary 1" sheetId="2" r:id="rId4"/>
    <sheet name="1st" sheetId="11" r:id="rId5"/>
    <sheet name="summary 2" sheetId="4" r:id="rId6"/>
    <sheet name="2nd" sheetId="12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4" i="4" l="1"/>
  <c r="H34" i="4"/>
  <c r="I33" i="4"/>
  <c r="I30" i="4"/>
  <c r="H24" i="8" s="1"/>
  <c r="H30" i="4"/>
  <c r="K28" i="4"/>
  <c r="J28" i="4"/>
  <c r="I19" i="8" s="1"/>
  <c r="K24" i="4"/>
  <c r="I24" i="4"/>
  <c r="H24" i="4"/>
  <c r="G31" i="8" s="1"/>
  <c r="K23" i="4"/>
  <c r="G22" i="4"/>
  <c r="D17" i="8" s="1"/>
  <c r="H19" i="4"/>
  <c r="J18" i="4"/>
  <c r="I18" i="4"/>
  <c r="H14" i="4"/>
  <c r="L38" i="4"/>
  <c r="L37" i="4"/>
  <c r="G377" i="12"/>
  <c r="G376" i="12"/>
  <c r="K373" i="12" s="1"/>
  <c r="G375" i="12"/>
  <c r="G374" i="12"/>
  <c r="I373" i="12" s="1"/>
  <c r="L373" i="12"/>
  <c r="J373" i="12"/>
  <c r="G373" i="12"/>
  <c r="H373" i="12" s="1"/>
  <c r="G39" i="4" s="1"/>
  <c r="G363" i="12"/>
  <c r="G362" i="12"/>
  <c r="K359" i="12" s="1"/>
  <c r="H23" i="4" s="1"/>
  <c r="G34" i="8" s="1"/>
  <c r="G361" i="12"/>
  <c r="G360" i="12"/>
  <c r="I359" i="12" s="1"/>
  <c r="J23" i="4" s="1"/>
  <c r="I34" i="8" s="1"/>
  <c r="L359" i="12"/>
  <c r="I23" i="4" s="1"/>
  <c r="J359" i="12"/>
  <c r="G359" i="12"/>
  <c r="H359" i="12" s="1"/>
  <c r="G23" i="4" s="1"/>
  <c r="G348" i="12"/>
  <c r="G347" i="12"/>
  <c r="G346" i="12"/>
  <c r="G345" i="12"/>
  <c r="I344" i="12" s="1"/>
  <c r="J17" i="4" s="1"/>
  <c r="I33" i="8" s="1"/>
  <c r="L344" i="12"/>
  <c r="I17" i="4" s="1"/>
  <c r="H33" i="8" s="1"/>
  <c r="K344" i="12"/>
  <c r="H17" i="4" s="1"/>
  <c r="G33" i="8" s="1"/>
  <c r="J344" i="12"/>
  <c r="K17" i="4" s="1"/>
  <c r="J33" i="8" s="1"/>
  <c r="G344" i="12"/>
  <c r="H344" i="12" s="1"/>
  <c r="G17" i="4" s="1"/>
  <c r="G332" i="12"/>
  <c r="G331" i="12"/>
  <c r="K328" i="12" s="1"/>
  <c r="H16" i="4" s="1"/>
  <c r="G330" i="12"/>
  <c r="G329" i="12"/>
  <c r="L328" i="12"/>
  <c r="I16" i="4" s="1"/>
  <c r="H32" i="8" s="1"/>
  <c r="J328" i="12"/>
  <c r="K16" i="4" s="1"/>
  <c r="J32" i="8" s="1"/>
  <c r="G328" i="12"/>
  <c r="H328" i="12" s="1"/>
  <c r="G16" i="4" s="1"/>
  <c r="G317" i="12"/>
  <c r="K313" i="12" s="1"/>
  <c r="G316" i="12"/>
  <c r="G315" i="12"/>
  <c r="I313" i="12" s="1"/>
  <c r="J24" i="4" s="1"/>
  <c r="G314" i="12"/>
  <c r="L313" i="12"/>
  <c r="J313" i="12"/>
  <c r="G313" i="12"/>
  <c r="H313" i="12" s="1"/>
  <c r="G24" i="4" s="1"/>
  <c r="L24" i="4" s="1"/>
  <c r="G302" i="12"/>
  <c r="G301" i="12"/>
  <c r="G300" i="12"/>
  <c r="I298" i="12" s="1"/>
  <c r="G299" i="12"/>
  <c r="L298" i="12"/>
  <c r="J298" i="12"/>
  <c r="K18" i="4" s="1"/>
  <c r="J30" i="8" s="1"/>
  <c r="G298" i="12"/>
  <c r="H298" i="12" s="1"/>
  <c r="G18" i="4" s="1"/>
  <c r="G286" i="12"/>
  <c r="G285" i="12"/>
  <c r="K282" i="12" s="1"/>
  <c r="H21" i="4" s="1"/>
  <c r="G29" i="8" s="1"/>
  <c r="G284" i="12"/>
  <c r="G283" i="12"/>
  <c r="I282" i="12" s="1"/>
  <c r="J21" i="4" s="1"/>
  <c r="L282" i="12"/>
  <c r="I21" i="4" s="1"/>
  <c r="J282" i="12"/>
  <c r="K21" i="4" s="1"/>
  <c r="G282" i="12"/>
  <c r="H282" i="12" s="1"/>
  <c r="G21" i="4" s="1"/>
  <c r="G272" i="12"/>
  <c r="G271" i="12"/>
  <c r="K268" i="12" s="1"/>
  <c r="H13" i="4" s="1"/>
  <c r="G28" i="8" s="1"/>
  <c r="G270" i="12"/>
  <c r="G269" i="12"/>
  <c r="I268" i="12" s="1"/>
  <c r="J13" i="4" s="1"/>
  <c r="I28" i="8" s="1"/>
  <c r="L268" i="12"/>
  <c r="I13" i="4" s="1"/>
  <c r="H28" i="8" s="1"/>
  <c r="J268" i="12"/>
  <c r="K13" i="4" s="1"/>
  <c r="J28" i="8" s="1"/>
  <c r="H268" i="12"/>
  <c r="G13" i="4" s="1"/>
  <c r="G268" i="12"/>
  <c r="G257" i="12"/>
  <c r="G256" i="12"/>
  <c r="K253" i="12" s="1"/>
  <c r="H31" i="4" s="1"/>
  <c r="G255" i="12"/>
  <c r="G254" i="12"/>
  <c r="I253" i="12" s="1"/>
  <c r="J31" i="4" s="1"/>
  <c r="I35" i="8" s="1"/>
  <c r="L253" i="12"/>
  <c r="I31" i="4" s="1"/>
  <c r="H35" i="8" s="1"/>
  <c r="J253" i="12"/>
  <c r="G253" i="12"/>
  <c r="H253" i="12" s="1"/>
  <c r="G31" i="4" s="1"/>
  <c r="G241" i="12"/>
  <c r="G240" i="12"/>
  <c r="K237" i="12" s="1"/>
  <c r="H33" i="4" s="1"/>
  <c r="G36" i="8" s="1"/>
  <c r="G239" i="12"/>
  <c r="G238" i="12"/>
  <c r="L237" i="12"/>
  <c r="J237" i="12"/>
  <c r="G237" i="12"/>
  <c r="H237" i="12" s="1"/>
  <c r="G33" i="4" s="1"/>
  <c r="L33" i="4" s="1"/>
  <c r="G226" i="12"/>
  <c r="K222" i="12" s="1"/>
  <c r="H35" i="4" s="1"/>
  <c r="G37" i="8" s="1"/>
  <c r="G225" i="12"/>
  <c r="G224" i="12"/>
  <c r="G223" i="12"/>
  <c r="L222" i="12"/>
  <c r="I35" i="4" s="1"/>
  <c r="J222" i="12"/>
  <c r="I222" i="12"/>
  <c r="J35" i="4" s="1"/>
  <c r="G222" i="12"/>
  <c r="H222" i="12" s="1"/>
  <c r="G35" i="4" s="1"/>
  <c r="G211" i="12"/>
  <c r="G210" i="12"/>
  <c r="G209" i="12"/>
  <c r="G208" i="12"/>
  <c r="L207" i="12"/>
  <c r="I29" i="4" s="1"/>
  <c r="J207" i="12"/>
  <c r="K29" i="4" s="1"/>
  <c r="J23" i="8" s="1"/>
  <c r="G207" i="12"/>
  <c r="H207" i="12" s="1"/>
  <c r="G29" i="4" s="1"/>
  <c r="L29" i="4" s="1"/>
  <c r="G195" i="12"/>
  <c r="G194" i="12"/>
  <c r="G193" i="12"/>
  <c r="G192" i="12"/>
  <c r="L191" i="12"/>
  <c r="I36" i="4" s="1"/>
  <c r="H27" i="8" s="1"/>
  <c r="J191" i="12"/>
  <c r="G191" i="12"/>
  <c r="H191" i="12" s="1"/>
  <c r="G36" i="4" s="1"/>
  <c r="G181" i="12"/>
  <c r="G180" i="12"/>
  <c r="K177" i="12" s="1"/>
  <c r="G179" i="12"/>
  <c r="G178" i="12"/>
  <c r="I177" i="12" s="1"/>
  <c r="J34" i="4" s="1"/>
  <c r="I26" i="8" s="1"/>
  <c r="L177" i="12"/>
  <c r="J177" i="12"/>
  <c r="G177" i="12"/>
  <c r="H177" i="12" s="1"/>
  <c r="G34" i="4" s="1"/>
  <c r="G166" i="12"/>
  <c r="G165" i="12"/>
  <c r="K162" i="12" s="1"/>
  <c r="G164" i="12"/>
  <c r="G163" i="12"/>
  <c r="L162" i="12"/>
  <c r="J162" i="12"/>
  <c r="G162" i="12"/>
  <c r="H162" i="12" s="1"/>
  <c r="G30" i="4" s="1"/>
  <c r="G150" i="12"/>
  <c r="G149" i="12"/>
  <c r="K146" i="12" s="1"/>
  <c r="H32" i="4" s="1"/>
  <c r="G25" i="8" s="1"/>
  <c r="G148" i="12"/>
  <c r="G147" i="12"/>
  <c r="I146" i="12" s="1"/>
  <c r="J32" i="4" s="1"/>
  <c r="I25" i="8" s="1"/>
  <c r="L146" i="12"/>
  <c r="I32" i="4" s="1"/>
  <c r="H25" i="8" s="1"/>
  <c r="J146" i="12"/>
  <c r="G146" i="12"/>
  <c r="H146" i="12" s="1"/>
  <c r="G32" i="4" s="1"/>
  <c r="G135" i="12"/>
  <c r="G134" i="12"/>
  <c r="K131" i="12" s="1"/>
  <c r="G133" i="12"/>
  <c r="G132" i="12"/>
  <c r="L131" i="12"/>
  <c r="I19" i="4" s="1"/>
  <c r="H21" i="8" s="1"/>
  <c r="J131" i="12"/>
  <c r="I131" i="12"/>
  <c r="J19" i="4" s="1"/>
  <c r="I21" i="8" s="1"/>
  <c r="G131" i="12"/>
  <c r="H131" i="12" s="1"/>
  <c r="G19" i="4" s="1"/>
  <c r="G120" i="12"/>
  <c r="G119" i="12"/>
  <c r="G118" i="12"/>
  <c r="G117" i="12"/>
  <c r="I116" i="12" s="1"/>
  <c r="J15" i="4" s="1"/>
  <c r="I20" i="8" s="1"/>
  <c r="L116" i="12"/>
  <c r="I15" i="4" s="1"/>
  <c r="H20" i="8" s="1"/>
  <c r="J116" i="12"/>
  <c r="G116" i="12"/>
  <c r="H116" i="12" s="1"/>
  <c r="G15" i="4" s="1"/>
  <c r="G104" i="12"/>
  <c r="K100" i="12" s="1"/>
  <c r="H25" i="4" s="1"/>
  <c r="G22" i="8" s="1"/>
  <c r="G103" i="12"/>
  <c r="G102" i="12"/>
  <c r="G101" i="12"/>
  <c r="I100" i="12" s="1"/>
  <c r="J25" i="4" s="1"/>
  <c r="I22" i="8" s="1"/>
  <c r="L100" i="12"/>
  <c r="I25" i="4" s="1"/>
  <c r="H22" i="8" s="1"/>
  <c r="J100" i="12"/>
  <c r="G100" i="12"/>
  <c r="H100" i="12" s="1"/>
  <c r="G25" i="4" s="1"/>
  <c r="G90" i="12"/>
  <c r="G89" i="12"/>
  <c r="K86" i="12" s="1"/>
  <c r="H27" i="4" s="1"/>
  <c r="G88" i="12"/>
  <c r="G87" i="12"/>
  <c r="I86" i="12" s="1"/>
  <c r="J27" i="4" s="1"/>
  <c r="I18" i="8" s="1"/>
  <c r="L86" i="12"/>
  <c r="I27" i="4" s="1"/>
  <c r="J86" i="12"/>
  <c r="G86" i="12"/>
  <c r="H86" i="12" s="1"/>
  <c r="G27" i="4" s="1"/>
  <c r="G75" i="12"/>
  <c r="G74" i="12"/>
  <c r="K71" i="12" s="1"/>
  <c r="H22" i="4" s="1"/>
  <c r="G73" i="12"/>
  <c r="G72" i="12"/>
  <c r="L71" i="12"/>
  <c r="I22" i="4" s="1"/>
  <c r="H17" i="8" s="1"/>
  <c r="J71" i="12"/>
  <c r="K22" i="4" s="1"/>
  <c r="J17" i="8" s="1"/>
  <c r="G71" i="12"/>
  <c r="H71" i="12" s="1"/>
  <c r="G59" i="12"/>
  <c r="G58" i="12"/>
  <c r="G57" i="12"/>
  <c r="G56" i="12"/>
  <c r="I55" i="12" s="1"/>
  <c r="L55" i="12"/>
  <c r="I28" i="4" s="1"/>
  <c r="H19" i="8" s="1"/>
  <c r="K55" i="12"/>
  <c r="H28" i="4" s="1"/>
  <c r="G19" i="8" s="1"/>
  <c r="J55" i="12"/>
  <c r="G55" i="12"/>
  <c r="H55" i="12" s="1"/>
  <c r="G28" i="4" s="1"/>
  <c r="G44" i="12"/>
  <c r="G43" i="12"/>
  <c r="K40" i="12" s="1"/>
  <c r="G42" i="12"/>
  <c r="G41" i="12"/>
  <c r="L40" i="12"/>
  <c r="I14" i="4" s="1"/>
  <c r="H16" i="8" s="1"/>
  <c r="J40" i="12"/>
  <c r="K14" i="4" s="1"/>
  <c r="J16" i="8" s="1"/>
  <c r="G40" i="12"/>
  <c r="H40" i="12" s="1"/>
  <c r="G14" i="4" s="1"/>
  <c r="L14" i="4" s="1"/>
  <c r="G29" i="12"/>
  <c r="G28" i="12"/>
  <c r="K25" i="12" s="1"/>
  <c r="H20" i="4" s="1"/>
  <c r="G27" i="12"/>
  <c r="G26" i="12"/>
  <c r="L25" i="12"/>
  <c r="I20" i="4" s="1"/>
  <c r="J25" i="12"/>
  <c r="K20" i="4" s="1"/>
  <c r="G25" i="12"/>
  <c r="H25" i="12" s="1"/>
  <c r="G20" i="4" s="1"/>
  <c r="G13" i="12"/>
  <c r="G12" i="12"/>
  <c r="K9" i="12" s="1"/>
  <c r="H26" i="4" s="1"/>
  <c r="G11" i="12"/>
  <c r="G10" i="12"/>
  <c r="L9" i="12"/>
  <c r="I26" i="4" s="1"/>
  <c r="J9" i="12"/>
  <c r="I9" i="12"/>
  <c r="J26" i="4" s="1"/>
  <c r="G9" i="12"/>
  <c r="H9" i="12" s="1"/>
  <c r="G26" i="4" s="1"/>
  <c r="L26" i="4" s="1"/>
  <c r="G39" i="2"/>
  <c r="L39" i="2" s="1"/>
  <c r="K23" i="2"/>
  <c r="J23" i="2"/>
  <c r="I23" i="2"/>
  <c r="H23" i="2"/>
  <c r="G23" i="2"/>
  <c r="L23" i="2" s="1"/>
  <c r="K17" i="2"/>
  <c r="J17" i="2"/>
  <c r="I17" i="2"/>
  <c r="H17" i="2"/>
  <c r="G17" i="2"/>
  <c r="K16" i="2"/>
  <c r="J16" i="2"/>
  <c r="I16" i="2"/>
  <c r="H16" i="2"/>
  <c r="G16" i="2"/>
  <c r="L16" i="2" s="1"/>
  <c r="K24" i="2"/>
  <c r="J24" i="2"/>
  <c r="I24" i="2"/>
  <c r="H24" i="2"/>
  <c r="G24" i="2"/>
  <c r="K18" i="2"/>
  <c r="J18" i="2"/>
  <c r="I30" i="8" s="1"/>
  <c r="I18" i="2"/>
  <c r="H18" i="2"/>
  <c r="G18" i="2"/>
  <c r="L18" i="2" s="1"/>
  <c r="K21" i="2"/>
  <c r="J21" i="2"/>
  <c r="I21" i="2"/>
  <c r="H21" i="2"/>
  <c r="G21" i="2"/>
  <c r="L21" i="2" s="1"/>
  <c r="K13" i="2"/>
  <c r="J13" i="2"/>
  <c r="I13" i="2"/>
  <c r="H13" i="2"/>
  <c r="G13" i="2"/>
  <c r="J31" i="2"/>
  <c r="I31" i="2"/>
  <c r="H31" i="2"/>
  <c r="G31" i="2"/>
  <c r="L31" i="2" s="1"/>
  <c r="J33" i="2"/>
  <c r="I33" i="2"/>
  <c r="H33" i="2"/>
  <c r="G33" i="2"/>
  <c r="L33" i="2" s="1"/>
  <c r="J35" i="2"/>
  <c r="I35" i="2"/>
  <c r="H35" i="2"/>
  <c r="G35" i="2"/>
  <c r="L35" i="2" s="1"/>
  <c r="K29" i="2"/>
  <c r="J29" i="2"/>
  <c r="I29" i="2"/>
  <c r="H29" i="2"/>
  <c r="G29" i="2"/>
  <c r="L29" i="2" s="1"/>
  <c r="J36" i="2"/>
  <c r="I36" i="2"/>
  <c r="H36" i="2"/>
  <c r="G36" i="2"/>
  <c r="L36" i="2" s="1"/>
  <c r="J34" i="2"/>
  <c r="I34" i="2"/>
  <c r="H34" i="2"/>
  <c r="G34" i="2"/>
  <c r="L34" i="2" s="1"/>
  <c r="J30" i="2"/>
  <c r="I30" i="2"/>
  <c r="H30" i="2"/>
  <c r="G30" i="2"/>
  <c r="L30" i="2" s="1"/>
  <c r="J32" i="2"/>
  <c r="I32" i="2"/>
  <c r="H32" i="2"/>
  <c r="G32" i="2"/>
  <c r="L32" i="2" s="1"/>
  <c r="J19" i="2"/>
  <c r="I19" i="2"/>
  <c r="H19" i="2"/>
  <c r="G19" i="2"/>
  <c r="J15" i="2"/>
  <c r="I15" i="2"/>
  <c r="H15" i="2"/>
  <c r="G15" i="2"/>
  <c r="L15" i="2" s="1"/>
  <c r="J25" i="2"/>
  <c r="I25" i="2"/>
  <c r="H25" i="2"/>
  <c r="G25" i="2"/>
  <c r="L25" i="2" s="1"/>
  <c r="J27" i="2"/>
  <c r="I27" i="2"/>
  <c r="H27" i="2"/>
  <c r="G27" i="2"/>
  <c r="L27" i="2" s="1"/>
  <c r="K22" i="2"/>
  <c r="J22" i="2"/>
  <c r="I22" i="2"/>
  <c r="H22" i="2"/>
  <c r="G22" i="2"/>
  <c r="K28" i="2"/>
  <c r="J28" i="2"/>
  <c r="I28" i="2"/>
  <c r="H28" i="2"/>
  <c r="G28" i="2"/>
  <c r="I14" i="2"/>
  <c r="H14" i="2"/>
  <c r="K14" i="2"/>
  <c r="J14" i="2"/>
  <c r="G14" i="2"/>
  <c r="L14" i="2" s="1"/>
  <c r="G377" i="11"/>
  <c r="G376" i="11"/>
  <c r="G375" i="11"/>
  <c r="G374" i="11"/>
  <c r="I373" i="11" s="1"/>
  <c r="L373" i="11"/>
  <c r="J373" i="11"/>
  <c r="G373" i="11"/>
  <c r="H373" i="11" s="1"/>
  <c r="G363" i="11"/>
  <c r="G362" i="11"/>
  <c r="K359" i="11" s="1"/>
  <c r="G361" i="11"/>
  <c r="G360" i="11"/>
  <c r="L359" i="11"/>
  <c r="J359" i="11"/>
  <c r="G359" i="11"/>
  <c r="H359" i="11" s="1"/>
  <c r="G348" i="11"/>
  <c r="G347" i="11"/>
  <c r="K344" i="11" s="1"/>
  <c r="G346" i="11"/>
  <c r="G345" i="11"/>
  <c r="I344" i="11" s="1"/>
  <c r="L344" i="11"/>
  <c r="J344" i="11"/>
  <c r="G344" i="11"/>
  <c r="H344" i="11" s="1"/>
  <c r="G332" i="11"/>
  <c r="K328" i="11" s="1"/>
  <c r="G331" i="11"/>
  <c r="G330" i="11"/>
  <c r="G329" i="11"/>
  <c r="I328" i="11" s="1"/>
  <c r="L328" i="11"/>
  <c r="J328" i="11"/>
  <c r="G328" i="11"/>
  <c r="H328" i="11" s="1"/>
  <c r="G317" i="11"/>
  <c r="K313" i="11" s="1"/>
  <c r="G316" i="11"/>
  <c r="G315" i="11"/>
  <c r="G314" i="11"/>
  <c r="I313" i="11" s="1"/>
  <c r="L313" i="11"/>
  <c r="J313" i="11"/>
  <c r="G313" i="11"/>
  <c r="H313" i="11" s="1"/>
  <c r="G302" i="11"/>
  <c r="G301" i="11"/>
  <c r="K298" i="11" s="1"/>
  <c r="G300" i="11"/>
  <c r="G299" i="11"/>
  <c r="I298" i="11" s="1"/>
  <c r="L298" i="11"/>
  <c r="J298" i="11"/>
  <c r="G298" i="11"/>
  <c r="H298" i="11" s="1"/>
  <c r="G286" i="11"/>
  <c r="G285" i="11"/>
  <c r="G284" i="11"/>
  <c r="G283" i="11"/>
  <c r="L282" i="11"/>
  <c r="J282" i="11"/>
  <c r="G282" i="11"/>
  <c r="H282" i="11" s="1"/>
  <c r="G272" i="11"/>
  <c r="G271" i="11"/>
  <c r="K268" i="11" s="1"/>
  <c r="G270" i="11"/>
  <c r="I268" i="11" s="1"/>
  <c r="G269" i="11"/>
  <c r="L268" i="11"/>
  <c r="J268" i="11"/>
  <c r="G268" i="11"/>
  <c r="H268" i="11" s="1"/>
  <c r="G257" i="11"/>
  <c r="G256" i="11"/>
  <c r="K253" i="11" s="1"/>
  <c r="G255" i="11"/>
  <c r="G254" i="11"/>
  <c r="I253" i="11" s="1"/>
  <c r="L253" i="11"/>
  <c r="J253" i="11"/>
  <c r="G253" i="11"/>
  <c r="H253" i="11" s="1"/>
  <c r="G241" i="11"/>
  <c r="K237" i="11" s="1"/>
  <c r="G240" i="11"/>
  <c r="G239" i="11"/>
  <c r="G238" i="11"/>
  <c r="I237" i="11" s="1"/>
  <c r="L237" i="11"/>
  <c r="J237" i="11"/>
  <c r="G237" i="11"/>
  <c r="H237" i="11" s="1"/>
  <c r="G226" i="11"/>
  <c r="G225" i="11"/>
  <c r="K222" i="11" s="1"/>
  <c r="G224" i="11"/>
  <c r="I222" i="11" s="1"/>
  <c r="G223" i="11"/>
  <c r="L222" i="11"/>
  <c r="J222" i="11"/>
  <c r="G222" i="11"/>
  <c r="H222" i="11" s="1"/>
  <c r="G211" i="11"/>
  <c r="G210" i="11"/>
  <c r="K207" i="11" s="1"/>
  <c r="G209" i="11"/>
  <c r="G208" i="11"/>
  <c r="I207" i="11" s="1"/>
  <c r="L207" i="11"/>
  <c r="J207" i="11"/>
  <c r="G207" i="11"/>
  <c r="H207" i="11" s="1"/>
  <c r="G195" i="11"/>
  <c r="G194" i="11"/>
  <c r="G193" i="11"/>
  <c r="G192" i="11"/>
  <c r="I191" i="11" s="1"/>
  <c r="L191" i="11"/>
  <c r="J191" i="11"/>
  <c r="G191" i="11"/>
  <c r="H191" i="11" s="1"/>
  <c r="G181" i="11"/>
  <c r="G180" i="11"/>
  <c r="K177" i="11" s="1"/>
  <c r="G179" i="11"/>
  <c r="G178" i="11"/>
  <c r="I177" i="11" s="1"/>
  <c r="L177" i="11"/>
  <c r="J177" i="11"/>
  <c r="G177" i="11"/>
  <c r="H177" i="11" s="1"/>
  <c r="G166" i="11"/>
  <c r="G165" i="11"/>
  <c r="G164" i="11"/>
  <c r="G163" i="11"/>
  <c r="I162" i="11" s="1"/>
  <c r="L162" i="11"/>
  <c r="J162" i="11"/>
  <c r="H162" i="11"/>
  <c r="G162" i="11"/>
  <c r="G150" i="11"/>
  <c r="G149" i="11"/>
  <c r="K146" i="11" s="1"/>
  <c r="G148" i="11"/>
  <c r="G147" i="11"/>
  <c r="L146" i="11"/>
  <c r="J146" i="11"/>
  <c r="G146" i="11"/>
  <c r="H146" i="11" s="1"/>
  <c r="G135" i="11"/>
  <c r="K131" i="11" s="1"/>
  <c r="G134" i="11"/>
  <c r="G133" i="11"/>
  <c r="G132" i="11"/>
  <c r="I131" i="11" s="1"/>
  <c r="L131" i="11"/>
  <c r="J131" i="11"/>
  <c r="G131" i="11"/>
  <c r="H131" i="11" s="1"/>
  <c r="G120" i="11"/>
  <c r="G119" i="11"/>
  <c r="G118" i="11"/>
  <c r="G117" i="11"/>
  <c r="L116" i="11"/>
  <c r="J116" i="11"/>
  <c r="G116" i="11"/>
  <c r="H116" i="11" s="1"/>
  <c r="G104" i="11"/>
  <c r="G103" i="11"/>
  <c r="K100" i="11" s="1"/>
  <c r="G102" i="11"/>
  <c r="G101" i="11"/>
  <c r="I100" i="11" s="1"/>
  <c r="L100" i="11"/>
  <c r="J100" i="11"/>
  <c r="G100" i="11"/>
  <c r="H100" i="11" s="1"/>
  <c r="G90" i="11"/>
  <c r="G89" i="11"/>
  <c r="K86" i="11" s="1"/>
  <c r="G88" i="11"/>
  <c r="G87" i="11"/>
  <c r="I86" i="11" s="1"/>
  <c r="L86" i="11"/>
  <c r="J86" i="11"/>
  <c r="G86" i="11"/>
  <c r="H86" i="11" s="1"/>
  <c r="G75" i="11"/>
  <c r="G74" i="11"/>
  <c r="K71" i="11" s="1"/>
  <c r="G73" i="11"/>
  <c r="G72" i="11"/>
  <c r="L71" i="11"/>
  <c r="J71" i="11"/>
  <c r="G71" i="11"/>
  <c r="H71" i="11" s="1"/>
  <c r="G59" i="11"/>
  <c r="G58" i="11"/>
  <c r="G57" i="11"/>
  <c r="G56" i="11"/>
  <c r="I55" i="11" s="1"/>
  <c r="L55" i="11"/>
  <c r="J55" i="11"/>
  <c r="G55" i="11"/>
  <c r="H55" i="11" s="1"/>
  <c r="G44" i="11"/>
  <c r="G43" i="11"/>
  <c r="G42" i="11"/>
  <c r="G41" i="11"/>
  <c r="I40" i="11" s="1"/>
  <c r="L40" i="11"/>
  <c r="J40" i="11"/>
  <c r="G40" i="11"/>
  <c r="H40" i="11" s="1"/>
  <c r="G20" i="2"/>
  <c r="L20" i="2" s="1"/>
  <c r="L17" i="2"/>
  <c r="L19" i="2"/>
  <c r="L22" i="2"/>
  <c r="L24" i="2"/>
  <c r="L28" i="2"/>
  <c r="L37" i="2"/>
  <c r="L38" i="2"/>
  <c r="L13" i="2"/>
  <c r="G29" i="11"/>
  <c r="G28" i="11"/>
  <c r="K25" i="11" s="1"/>
  <c r="H20" i="2" s="1"/>
  <c r="G27" i="11"/>
  <c r="G26" i="11"/>
  <c r="L25" i="11"/>
  <c r="I20" i="2" s="1"/>
  <c r="J25" i="11"/>
  <c r="K20" i="2" s="1"/>
  <c r="G25" i="11"/>
  <c r="H25" i="11" s="1"/>
  <c r="G9" i="11"/>
  <c r="H9" i="11" s="1"/>
  <c r="G26" i="2" s="1"/>
  <c r="L9" i="11"/>
  <c r="I26" i="2" s="1"/>
  <c r="J9" i="11"/>
  <c r="I9" i="11"/>
  <c r="J26" i="2" s="1"/>
  <c r="G13" i="11"/>
  <c r="K9" i="11" s="1"/>
  <c r="H26" i="2" s="1"/>
  <c r="G12" i="11"/>
  <c r="G11" i="11"/>
  <c r="G10" i="11"/>
  <c r="G16" i="8"/>
  <c r="G38" i="8"/>
  <c r="E46" i="8" s="1"/>
  <c r="J38" i="8"/>
  <c r="I38" i="8"/>
  <c r="G46" i="8" s="1"/>
  <c r="H38" i="8"/>
  <c r="J37" i="8"/>
  <c r="J36" i="8"/>
  <c r="H36" i="8"/>
  <c r="J35" i="8"/>
  <c r="J31" i="8"/>
  <c r="H31" i="8"/>
  <c r="H30" i="8"/>
  <c r="J27" i="8"/>
  <c r="J26" i="8"/>
  <c r="H26" i="8"/>
  <c r="J25" i="8"/>
  <c r="J24" i="8"/>
  <c r="J22" i="8"/>
  <c r="J21" i="8"/>
  <c r="J20" i="8"/>
  <c r="J19" i="8"/>
  <c r="J18" i="8"/>
  <c r="J15" i="8"/>
  <c r="H10" i="8"/>
  <c r="H9" i="8"/>
  <c r="H8" i="8"/>
  <c r="H6" i="8"/>
  <c r="H5" i="8"/>
  <c r="D38" i="8" l="1"/>
  <c r="K38" i="8" s="1"/>
  <c r="L39" i="4"/>
  <c r="H34" i="8"/>
  <c r="L23" i="4"/>
  <c r="D34" i="8"/>
  <c r="K34" i="8" s="1"/>
  <c r="J34" i="8"/>
  <c r="D33" i="8"/>
  <c r="K33" i="8" s="1"/>
  <c r="L17" i="4"/>
  <c r="G32" i="8"/>
  <c r="I328" i="12"/>
  <c r="J16" i="4" s="1"/>
  <c r="I32" i="8" s="1"/>
  <c r="E32" i="8" s="1"/>
  <c r="L16" i="4"/>
  <c r="D32" i="8"/>
  <c r="D31" i="8"/>
  <c r="I31" i="8"/>
  <c r="L18" i="4"/>
  <c r="D30" i="8"/>
  <c r="K298" i="12"/>
  <c r="H18" i="4" s="1"/>
  <c r="G30" i="8" s="1"/>
  <c r="K30" i="8" s="1"/>
  <c r="H29" i="8"/>
  <c r="D29" i="8"/>
  <c r="L21" i="4"/>
  <c r="J29" i="8"/>
  <c r="L13" i="4"/>
  <c r="D28" i="8"/>
  <c r="L31" i="4"/>
  <c r="D35" i="8"/>
  <c r="I237" i="12"/>
  <c r="J33" i="4" s="1"/>
  <c r="I36" i="8" s="1"/>
  <c r="E36" i="8" s="1"/>
  <c r="D37" i="8"/>
  <c r="L35" i="4"/>
  <c r="H37" i="8"/>
  <c r="I37" i="8"/>
  <c r="K37" i="8" s="1"/>
  <c r="H23" i="8"/>
  <c r="K207" i="12"/>
  <c r="H29" i="4" s="1"/>
  <c r="G23" i="8" s="1"/>
  <c r="I207" i="12"/>
  <c r="J29" i="4" s="1"/>
  <c r="I23" i="8" s="1"/>
  <c r="E23" i="8" s="1"/>
  <c r="L36" i="4"/>
  <c r="D27" i="8"/>
  <c r="I191" i="12"/>
  <c r="J36" i="4" s="1"/>
  <c r="I27" i="8" s="1"/>
  <c r="K27" i="8" s="1"/>
  <c r="K191" i="12"/>
  <c r="H36" i="4" s="1"/>
  <c r="G27" i="8" s="1"/>
  <c r="E27" i="8" s="1"/>
  <c r="L34" i="4"/>
  <c r="D26" i="8"/>
  <c r="I162" i="12"/>
  <c r="J30" i="4" s="1"/>
  <c r="I24" i="8" s="1"/>
  <c r="E24" i="8" s="1"/>
  <c r="G24" i="8"/>
  <c r="L30" i="4"/>
  <c r="D24" i="8"/>
  <c r="D25" i="8"/>
  <c r="K25" i="8" s="1"/>
  <c r="L32" i="4"/>
  <c r="G21" i="8"/>
  <c r="E21" i="8" s="1"/>
  <c r="D21" i="8"/>
  <c r="L19" i="4"/>
  <c r="K116" i="12"/>
  <c r="H15" i="4" s="1"/>
  <c r="G20" i="8" s="1"/>
  <c r="E20" i="8" s="1"/>
  <c r="L15" i="4"/>
  <c r="D20" i="8"/>
  <c r="L25" i="4"/>
  <c r="D22" i="8"/>
  <c r="G18" i="8"/>
  <c r="E18" i="8" s="1"/>
  <c r="H18" i="8"/>
  <c r="L27" i="4"/>
  <c r="D18" i="8"/>
  <c r="K18" i="8" s="1"/>
  <c r="L22" i="4"/>
  <c r="G17" i="8"/>
  <c r="E17" i="8" s="1"/>
  <c r="I71" i="12"/>
  <c r="J22" i="4" s="1"/>
  <c r="I17" i="8" s="1"/>
  <c r="K17" i="8" s="1"/>
  <c r="L28" i="4"/>
  <c r="D19" i="8"/>
  <c r="K19" i="8" s="1"/>
  <c r="I40" i="12"/>
  <c r="J14" i="4" s="1"/>
  <c r="I16" i="8" s="1"/>
  <c r="E16" i="8" s="1"/>
  <c r="L20" i="4"/>
  <c r="D14" i="8"/>
  <c r="I25" i="12"/>
  <c r="J20" i="4" s="1"/>
  <c r="H14" i="8"/>
  <c r="G14" i="8"/>
  <c r="I15" i="8"/>
  <c r="H15" i="8"/>
  <c r="G15" i="8"/>
  <c r="E15" i="8" s="1"/>
  <c r="I29" i="8"/>
  <c r="E29" i="8" s="1"/>
  <c r="E19" i="8"/>
  <c r="G26" i="8"/>
  <c r="E26" i="8" s="1"/>
  <c r="J14" i="8"/>
  <c r="G35" i="8"/>
  <c r="E35" i="8" s="1"/>
  <c r="K373" i="11"/>
  <c r="E34" i="8"/>
  <c r="I359" i="11"/>
  <c r="E33" i="8"/>
  <c r="E31" i="8"/>
  <c r="E30" i="8"/>
  <c r="E28" i="8"/>
  <c r="K28" i="8"/>
  <c r="D36" i="8"/>
  <c r="K36" i="8" s="1"/>
  <c r="D23" i="8"/>
  <c r="K191" i="11"/>
  <c r="K162" i="11"/>
  <c r="E25" i="8"/>
  <c r="I146" i="11"/>
  <c r="I116" i="11"/>
  <c r="K116" i="11"/>
  <c r="E22" i="8"/>
  <c r="K282" i="11"/>
  <c r="I282" i="11"/>
  <c r="K55" i="11"/>
  <c r="D16" i="8"/>
  <c r="K40" i="11"/>
  <c r="I71" i="11"/>
  <c r="L26" i="2"/>
  <c r="D15" i="8"/>
  <c r="I25" i="11"/>
  <c r="J20" i="2" s="1"/>
  <c r="E38" i="8"/>
  <c r="K31" i="8"/>
  <c r="K22" i="8"/>
  <c r="K32" i="8" l="1"/>
  <c r="K29" i="8"/>
  <c r="K35" i="8"/>
  <c r="E37" i="8"/>
  <c r="K23" i="8"/>
  <c r="K24" i="8"/>
  <c r="K21" i="8"/>
  <c r="K20" i="8"/>
  <c r="L17" i="8"/>
  <c r="K16" i="8"/>
  <c r="I14" i="8"/>
  <c r="K14" i="8" s="1"/>
  <c r="K15" i="8"/>
  <c r="K26" i="8"/>
  <c r="E14" i="8"/>
  <c r="D28" i="7"/>
  <c r="E28" i="7"/>
  <c r="F28" i="7"/>
  <c r="G28" i="7"/>
  <c r="H28" i="7"/>
  <c r="E46" i="7"/>
  <c r="D38" i="7"/>
  <c r="G27" i="7"/>
  <c r="F27" i="7"/>
  <c r="E27" i="7"/>
  <c r="D27" i="7"/>
  <c r="G26" i="7"/>
  <c r="F26" i="7"/>
  <c r="E26" i="7"/>
  <c r="D26" i="7"/>
  <c r="G25" i="7"/>
  <c r="F25" i="7"/>
  <c r="E25" i="7"/>
  <c r="D25" i="7"/>
  <c r="G35" i="7"/>
  <c r="F35" i="7"/>
  <c r="E35" i="7"/>
  <c r="D35" i="7"/>
  <c r="G24" i="7"/>
  <c r="F24" i="7"/>
  <c r="E24" i="7"/>
  <c r="D24" i="7"/>
  <c r="H23" i="7"/>
  <c r="G23" i="7"/>
  <c r="F23" i="7"/>
  <c r="E23" i="7"/>
  <c r="D23" i="7"/>
  <c r="G19" i="7"/>
  <c r="F19" i="7"/>
  <c r="E19" i="7"/>
  <c r="D19" i="7"/>
  <c r="G18" i="7"/>
  <c r="F18" i="7"/>
  <c r="E18" i="7"/>
  <c r="D18" i="7"/>
  <c r="G15" i="7"/>
  <c r="F15" i="7"/>
  <c r="E15" i="7"/>
  <c r="D15" i="7"/>
  <c r="G22" i="7"/>
  <c r="F22" i="7"/>
  <c r="E22" i="7"/>
  <c r="D22" i="7"/>
  <c r="D34" i="7"/>
  <c r="H17" i="7"/>
  <c r="G17" i="7"/>
  <c r="F17" i="7"/>
  <c r="E17" i="7"/>
  <c r="D17" i="7"/>
  <c r="G14" i="7"/>
  <c r="F14" i="7"/>
  <c r="E14" i="7"/>
  <c r="D14" i="7"/>
  <c r="G21" i="7"/>
  <c r="F21" i="7"/>
  <c r="E21" i="7"/>
  <c r="D21" i="7"/>
  <c r="G20" i="7"/>
  <c r="E20" i="7"/>
  <c r="D20" i="7"/>
  <c r="G16" i="7"/>
  <c r="F16" i="7"/>
  <c r="E16" i="7"/>
  <c r="D16" i="7"/>
  <c r="H10" i="7"/>
  <c r="H9" i="7"/>
  <c r="H8" i="7"/>
  <c r="H6" i="7"/>
  <c r="H5" i="7"/>
  <c r="I39" i="5"/>
  <c r="K31" i="5"/>
  <c r="I31" i="5"/>
  <c r="K36" i="5"/>
  <c r="I36" i="5"/>
  <c r="K34" i="5"/>
  <c r="K37" i="5"/>
  <c r="I37" i="5"/>
  <c r="K25" i="5"/>
  <c r="K28" i="5"/>
  <c r="I28" i="5"/>
  <c r="I14" i="5"/>
  <c r="K20" i="5"/>
  <c r="K21" i="5"/>
  <c r="K30" i="5"/>
  <c r="K15" i="5"/>
  <c r="I26" i="5"/>
  <c r="K39" i="5"/>
  <c r="K38" i="5"/>
  <c r="K32" i="5"/>
  <c r="K29" i="5"/>
  <c r="K27" i="5"/>
  <c r="K26" i="5"/>
  <c r="K18" i="5"/>
  <c r="K14" i="5"/>
  <c r="K13" i="5"/>
  <c r="I38" i="5"/>
  <c r="I34" i="5"/>
  <c r="I32" i="5"/>
  <c r="I30" i="5"/>
  <c r="I29" i="5"/>
  <c r="I27" i="5"/>
  <c r="I25" i="5"/>
  <c r="I21" i="5"/>
  <c r="I20" i="5"/>
  <c r="I18" i="5"/>
  <c r="I15" i="5"/>
  <c r="I13" i="5"/>
  <c r="J30" i="5"/>
  <c r="J32" i="5"/>
  <c r="J38" i="5"/>
  <c r="J39" i="5"/>
  <c r="H38" i="5"/>
  <c r="H39" i="5"/>
  <c r="G9" i="5"/>
  <c r="G8" i="5"/>
  <c r="G7" i="5"/>
  <c r="G6" i="5"/>
  <c r="G5" i="5"/>
  <c r="G9" i="4"/>
  <c r="G8" i="4"/>
  <c r="G7" i="4"/>
  <c r="G6" i="4"/>
  <c r="G5" i="4"/>
  <c r="D33" i="7"/>
  <c r="D32" i="7"/>
  <c r="D31" i="7"/>
  <c r="D30" i="7"/>
  <c r="D29" i="7"/>
  <c r="D36" i="7"/>
  <c r="D37" i="7"/>
  <c r="G6" i="2"/>
  <c r="G7" i="2"/>
  <c r="G8" i="2"/>
  <c r="G9" i="2"/>
  <c r="G5" i="2"/>
  <c r="I26" i="7" l="1"/>
  <c r="I23" i="7"/>
  <c r="I21" i="7"/>
  <c r="I25" i="7"/>
  <c r="I14" i="7"/>
  <c r="I24" i="7"/>
  <c r="I27" i="7"/>
  <c r="I16" i="7"/>
  <c r="I18" i="7"/>
  <c r="I22" i="7"/>
  <c r="G46" i="7"/>
  <c r="I20" i="7"/>
  <c r="I19" i="7"/>
  <c r="I15" i="7"/>
  <c r="I28" i="7"/>
  <c r="I17" i="7"/>
  <c r="I35" i="7"/>
  <c r="J17" i="7"/>
  <c r="K24" i="5"/>
  <c r="G15" i="5"/>
  <c r="G24" i="5"/>
  <c r="G26" i="5"/>
  <c r="G28" i="5"/>
  <c r="G31" i="5"/>
  <c r="G19" i="5"/>
  <c r="G16" i="5"/>
  <c r="G25" i="5"/>
  <c r="G29" i="5"/>
  <c r="G20" i="5"/>
  <c r="G35" i="5"/>
  <c r="G27" i="5"/>
  <c r="G30" i="5"/>
  <c r="G14" i="5"/>
  <c r="G36" i="5"/>
  <c r="G13" i="5"/>
  <c r="G22" i="5"/>
  <c r="G23" i="5"/>
  <c r="G17" i="5"/>
  <c r="G32" i="5"/>
  <c r="G18" i="5"/>
  <c r="G33" i="5"/>
  <c r="F31" i="7"/>
  <c r="G34" i="5"/>
  <c r="G37" i="5"/>
  <c r="G39" i="5"/>
  <c r="L39" i="5" s="1"/>
  <c r="G38" i="5"/>
  <c r="L38" i="5" s="1"/>
  <c r="G21" i="5"/>
  <c r="E31" i="7"/>
  <c r="G30" i="7"/>
  <c r="E32" i="7"/>
  <c r="G34" i="7"/>
  <c r="G36" i="7"/>
  <c r="J26" i="5"/>
  <c r="E34" i="7"/>
  <c r="G37" i="7"/>
  <c r="E37" i="7"/>
  <c r="G31" i="7"/>
  <c r="E29" i="7"/>
  <c r="G33" i="7"/>
  <c r="E36" i="7"/>
  <c r="E30" i="7"/>
  <c r="H32" i="7"/>
  <c r="G32" i="7"/>
  <c r="G29" i="7"/>
  <c r="H26" i="5"/>
  <c r="E33" i="7"/>
  <c r="H13" i="5"/>
  <c r="J13" i="5"/>
  <c r="J28" i="5"/>
  <c r="J20" i="5"/>
  <c r="H20" i="5"/>
  <c r="J21" i="5"/>
  <c r="H21" i="5"/>
  <c r="I32" i="7" l="1"/>
  <c r="I34" i="7"/>
  <c r="I33" i="7"/>
  <c r="I31" i="7"/>
  <c r="I30" i="7"/>
  <c r="I29" i="7"/>
  <c r="I36" i="7"/>
  <c r="I37" i="7"/>
  <c r="F34" i="7"/>
  <c r="I24" i="5"/>
  <c r="H17" i="5"/>
  <c r="I17" i="5"/>
  <c r="F33" i="7"/>
  <c r="K17" i="5"/>
  <c r="H33" i="7"/>
  <c r="I16" i="5"/>
  <c r="F32" i="7"/>
  <c r="K16" i="5"/>
  <c r="F30" i="7"/>
  <c r="I19" i="5"/>
  <c r="K19" i="5"/>
  <c r="H30" i="7"/>
  <c r="F29" i="7"/>
  <c r="I22" i="5"/>
  <c r="H29" i="7"/>
  <c r="K22" i="5"/>
  <c r="H33" i="5"/>
  <c r="I33" i="5"/>
  <c r="F36" i="7"/>
  <c r="K33" i="5"/>
  <c r="F37" i="7"/>
  <c r="I35" i="5"/>
  <c r="K35" i="5"/>
  <c r="H31" i="7"/>
  <c r="K23" i="5"/>
  <c r="J23" i="5"/>
  <c r="I23" i="5"/>
  <c r="J37" i="5"/>
  <c r="H37" i="5"/>
  <c r="H29" i="5"/>
  <c r="H15" i="5"/>
  <c r="J15" i="5"/>
  <c r="H14" i="5"/>
  <c r="J34" i="5"/>
  <c r="H27" i="5"/>
  <c r="J16" i="5"/>
  <c r="H19" i="5"/>
  <c r="H34" i="5"/>
  <c r="H32" i="5"/>
  <c r="L32" i="5" s="1"/>
  <c r="H30" i="5"/>
  <c r="L30" i="5" s="1"/>
  <c r="J31" i="5"/>
  <c r="L20" i="5"/>
  <c r="H18" i="5"/>
  <c r="H31" i="5"/>
  <c r="J19" i="5"/>
  <c r="H22" i="5"/>
  <c r="J18" i="5"/>
  <c r="L26" i="5"/>
  <c r="H28" i="5"/>
  <c r="L28" i="5" s="1"/>
  <c r="H25" i="5"/>
  <c r="L13" i="5"/>
  <c r="H23" i="5"/>
  <c r="J27" i="5"/>
  <c r="H16" i="5"/>
  <c r="J24" i="5"/>
  <c r="H36" i="5"/>
  <c r="H35" i="5"/>
  <c r="J29" i="5"/>
  <c r="J22" i="5"/>
  <c r="J36" i="5"/>
  <c r="J14" i="5"/>
  <c r="J25" i="5"/>
  <c r="J35" i="5"/>
  <c r="J33" i="5"/>
  <c r="J17" i="5"/>
  <c r="L21" i="5"/>
  <c r="H24" i="5"/>
  <c r="L17" i="5" l="1"/>
  <c r="L33" i="5"/>
  <c r="L37" i="5"/>
  <c r="L23" i="5"/>
  <c r="L34" i="5"/>
  <c r="L22" i="5"/>
  <c r="L15" i="5"/>
  <c r="L29" i="5"/>
  <c r="L16" i="5"/>
  <c r="L31" i="5"/>
  <c r="L27" i="5"/>
  <c r="L14" i="5"/>
  <c r="L18" i="5"/>
  <c r="L19" i="5"/>
  <c r="L25" i="5"/>
  <c r="L24" i="5"/>
  <c r="L36" i="5"/>
  <c r="L35" i="5"/>
</calcChain>
</file>

<file path=xl/sharedStrings.xml><?xml version="1.0" encoding="utf-8"?>
<sst xmlns="http://schemas.openxmlformats.org/spreadsheetml/2006/main" count="1400" uniqueCount="124">
  <si>
    <t>PETNR</t>
  </si>
  <si>
    <t>mM</t>
  </si>
  <si>
    <t>conversion</t>
  </si>
  <si>
    <t>Cofactor</t>
  </si>
  <si>
    <t>1.1 eq</t>
  </si>
  <si>
    <r>
      <t>[</t>
    </r>
    <r>
      <rPr>
        <b/>
        <sz val="9"/>
        <color theme="1"/>
        <rFont val="Calibri"/>
        <family val="2"/>
        <scheme val="minor"/>
      </rPr>
      <t>7a</t>
    </r>
    <r>
      <rPr>
        <sz val="9"/>
        <color theme="1"/>
        <rFont val="Calibri"/>
        <family val="2"/>
        <scheme val="minor"/>
      </rPr>
      <t>] (mM)</t>
    </r>
  </si>
  <si>
    <t>ERED</t>
  </si>
  <si>
    <t>[ERED] (µM)</t>
  </si>
  <si>
    <t xml:space="preserve">7b </t>
  </si>
  <si>
    <t xml:space="preserve">7c </t>
  </si>
  <si>
    <t>(%)</t>
  </si>
  <si>
    <r>
      <t>ee</t>
    </r>
    <r>
      <rPr>
        <sz val="9"/>
        <color theme="1"/>
        <rFont val="Calibri"/>
        <family val="2"/>
        <scheme val="minor"/>
      </rPr>
      <t xml:space="preserve"> (%)</t>
    </r>
  </si>
  <si>
    <r>
      <t>30</t>
    </r>
    <r>
      <rPr>
        <b/>
        <vertAlign val="superscript"/>
        <sz val="9"/>
        <color theme="1"/>
        <rFont val="Calibri"/>
        <family val="2"/>
        <scheme val="minor"/>
      </rPr>
      <t>a</t>
    </r>
  </si>
  <si>
    <t>OYE3</t>
  </si>
  <si>
    <r>
      <t>89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</si>
  <si>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10</t>
    </r>
    <r>
      <rPr>
        <b/>
        <vertAlign val="superscript"/>
        <sz val="9"/>
        <color theme="1"/>
        <rFont val="Calibri"/>
        <family val="2"/>
        <scheme val="minor"/>
      </rPr>
      <t>b</t>
    </r>
  </si>
  <si>
    <r>
      <t>92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</si>
  <si>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96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</si>
  <si>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94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</si>
  <si>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>95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</si>
  <si>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t>NADPH</t>
  </si>
  <si>
    <t>GluER</t>
  </si>
  <si>
    <t>OYE2</t>
  </si>
  <si>
    <t>TsOYE</t>
  </si>
  <si>
    <t>7b</t>
  </si>
  <si>
    <t>RT</t>
  </si>
  <si>
    <t>Area</t>
  </si>
  <si>
    <t>control</t>
  </si>
  <si>
    <t>7a</t>
  </si>
  <si>
    <r>
      <t xml:space="preserve">Conditions:  6 h, 30 °C, 900 rpm, 2% v/v DMSO, 0.5 mL, 50 mM MOPS-NaOH pH 7.0, duplicated experiments. </t>
    </r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no DMSO, 1 mL;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1% v/v DMSO, 1 mL.</t>
    </r>
    <r>
      <rPr>
        <vertAlign val="superscript"/>
        <sz val="9"/>
        <color theme="1"/>
        <rFont val="Calibri"/>
        <family val="2"/>
        <scheme val="minor"/>
      </rPr>
      <t xml:space="preserve"> c</t>
    </r>
    <r>
      <rPr>
        <sz val="9"/>
        <color theme="1"/>
        <rFont val="Calibri"/>
        <family val="2"/>
        <scheme val="minor"/>
      </rPr>
      <t xml:space="preserve"> anaerobic.</t>
    </r>
  </si>
  <si>
    <r>
      <t>BNAH</t>
    </r>
    <r>
      <rPr>
        <vertAlign val="superscript"/>
        <sz val="9"/>
        <color theme="1"/>
        <rFont val="Calibri"/>
        <family val="2"/>
        <scheme val="minor"/>
      </rPr>
      <t>c</t>
    </r>
  </si>
  <si>
    <r>
      <t>NADH</t>
    </r>
    <r>
      <rPr>
        <vertAlign val="superscript"/>
        <sz val="9"/>
        <color theme="1"/>
        <rFont val="Calibri"/>
        <family val="2"/>
        <scheme val="minor"/>
      </rPr>
      <t>c</t>
    </r>
  </si>
  <si>
    <r>
      <t>NADPH</t>
    </r>
    <r>
      <rPr>
        <vertAlign val="superscript"/>
        <sz val="9"/>
        <color theme="1"/>
        <rFont val="Calibri"/>
        <family val="2"/>
        <scheme val="minor"/>
      </rPr>
      <t>c</t>
    </r>
  </si>
  <si>
    <r>
      <t>[</t>
    </r>
    <r>
      <rPr>
        <b/>
        <sz val="9"/>
        <color theme="4"/>
        <rFont val="Calibri"/>
        <family val="2"/>
        <scheme val="minor"/>
      </rPr>
      <t>7a</t>
    </r>
    <r>
      <rPr>
        <sz val="9"/>
        <color theme="4"/>
        <rFont val="Calibri"/>
        <family val="2"/>
        <scheme val="minor"/>
      </rPr>
      <t>] (mM)</t>
    </r>
  </si>
  <si>
    <r>
      <t>ee</t>
    </r>
    <r>
      <rPr>
        <sz val="9"/>
        <color theme="4"/>
        <rFont val="Calibri"/>
        <family val="2"/>
        <scheme val="minor"/>
      </rPr>
      <t xml:space="preserve"> (%)</t>
    </r>
  </si>
  <si>
    <t>XenB</t>
  </si>
  <si>
    <t>LeOPR1</t>
  </si>
  <si>
    <t>NerA</t>
  </si>
  <si>
    <t>NCR</t>
  </si>
  <si>
    <t>total</t>
  </si>
  <si>
    <t>RmER</t>
  </si>
  <si>
    <t>XenA</t>
  </si>
  <si>
    <t>DrER</t>
  </si>
  <si>
    <t>TOYE</t>
  </si>
  <si>
    <t>YqjM</t>
  </si>
  <si>
    <t>GkOYE</t>
  </si>
  <si>
    <t>NtDBR</t>
  </si>
  <si>
    <t>EPB1</t>
  </si>
  <si>
    <t>RiDBR</t>
  </si>
  <si>
    <t>AtDBR</t>
  </si>
  <si>
    <t>Ene-101</t>
  </si>
  <si>
    <t>Ene-102</t>
  </si>
  <si>
    <t>Ene-103</t>
  </si>
  <si>
    <t>Ene-105</t>
  </si>
  <si>
    <t>Ene-107</t>
  </si>
  <si>
    <t>Ene-108</t>
  </si>
  <si>
    <t>Ene-109</t>
  </si>
  <si>
    <r>
      <t xml:space="preserve">Conditions: 5 </t>
    </r>
    <r>
      <rPr>
        <sz val="9"/>
        <color theme="1"/>
        <rFont val="Calibri"/>
        <family val="2"/>
      </rPr>
      <t xml:space="preserve">µM ERED enzyme, </t>
    </r>
    <r>
      <rPr>
        <sz val="9"/>
        <color theme="1"/>
        <rFont val="Calibri"/>
        <family val="2"/>
        <scheme val="minor"/>
      </rPr>
      <t xml:space="preserve">11 mM NADPH, 10 mM  1-phenyl-1,2-propanedione, 6 h, 30 °C, 900 rpm, 2% v/v DMSO, 0.5 mL, 50 mM MOPS-NaOH pH 7.0, duplicated experiments. </t>
    </r>
  </si>
  <si>
    <r>
      <t>ee</t>
    </r>
    <r>
      <rPr>
        <sz val="9"/>
        <color theme="4"/>
        <rFont val="Calibri"/>
        <family val="2"/>
        <scheme val="minor"/>
      </rPr>
      <t xml:space="preserve"> (%)</t>
    </r>
    <r>
      <rPr>
        <i/>
        <vertAlign val="superscript"/>
        <sz val="9"/>
        <color theme="4"/>
        <rFont val="Calibri"/>
        <family val="2"/>
        <scheme val="minor"/>
      </rPr>
      <t>a</t>
    </r>
  </si>
  <si>
    <t>class</t>
  </si>
  <si>
    <t>Ib</t>
  </si>
  <si>
    <t>II</t>
  </si>
  <si>
    <t>Ia</t>
  </si>
  <si>
    <t>Ic</t>
  </si>
  <si>
    <t>III</t>
  </si>
  <si>
    <t>DBR</t>
  </si>
  <si>
    <t>JM</t>
  </si>
  <si>
    <t>-</t>
  </si>
  <si>
    <t>no ER</t>
  </si>
  <si>
    <t>time</t>
  </si>
  <si>
    <t>h</t>
  </si>
  <si>
    <r>
      <t>99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</t>
    </r>
  </si>
  <si>
    <r>
      <t xml:space="preserve">Conditions:  30 °C, 900 rpm, 2% v/v DMSO, 0.5 mL, 50 mM MOPS-NaOH pH 7.0, duplicated experiments. </t>
    </r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no DMSO, 1 mL;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1% v/v DMSO, 1 mL.</t>
    </r>
    <r>
      <rPr>
        <vertAlign val="superscript"/>
        <sz val="9"/>
        <color theme="1"/>
        <rFont val="Calibri"/>
        <family val="2"/>
        <scheme val="minor"/>
      </rPr>
      <t xml:space="preserve"> c</t>
    </r>
    <r>
      <rPr>
        <sz val="9"/>
        <color theme="1"/>
        <rFont val="Calibri"/>
        <family val="2"/>
        <scheme val="minor"/>
      </rPr>
      <t xml:space="preserve">  anaerobic.</t>
    </r>
  </si>
  <si>
    <t>=</t>
  </si>
  <si>
    <t>Enzyme</t>
  </si>
  <si>
    <t>1b</t>
  </si>
  <si>
    <t>2b</t>
  </si>
  <si>
    <t>3b</t>
  </si>
  <si>
    <t>4b</t>
  </si>
  <si>
    <t>5b</t>
  </si>
  <si>
    <t>6b</t>
  </si>
  <si>
    <t>8c</t>
  </si>
  <si>
    <t>9b</t>
  </si>
  <si>
    <t>10b</t>
  </si>
  <si>
    <t>ee(%)</t>
  </si>
  <si>
    <r>
      <t>93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</si>
  <si>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94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</si>
  <si>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Ts</t>
    </r>
    <r>
      <rPr>
        <b/>
        <sz val="9"/>
        <color theme="1"/>
        <rFont val="Calibri"/>
        <family val="2"/>
        <scheme val="minor"/>
      </rPr>
      <t>OYE</t>
    </r>
  </si>
  <si>
    <r>
      <t>Nt</t>
    </r>
    <r>
      <rPr>
        <b/>
        <sz val="9"/>
        <color theme="1"/>
        <rFont val="Calibri"/>
        <family val="2"/>
        <scheme val="minor"/>
      </rPr>
      <t>DBR</t>
    </r>
  </si>
  <si>
    <r>
      <t>92(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</si>
  <si>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r>
      <t>83(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</si>
  <si>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t>67(R)</t>
  </si>
  <si>
    <t>&lt;1</t>
  </si>
  <si>
    <r>
      <t>43 (</t>
    </r>
    <r>
      <rPr>
        <i/>
        <sz val="8"/>
        <color rgb="FF0070C0"/>
        <rFont val="Calibri"/>
        <family val="2"/>
        <scheme val="minor"/>
      </rPr>
      <t>R</t>
    </r>
    <r>
      <rPr>
        <sz val="8"/>
        <color rgb="FF0070C0"/>
        <rFont val="Calibri"/>
        <family val="2"/>
        <scheme val="minor"/>
      </rPr>
      <t>)</t>
    </r>
  </si>
  <si>
    <t>Conditions: 50 mM MOPS-NaOH pH 7.0, 11 mM NADPH, 5 µM ERED, 10 mM substrate 2% v/v DMSO, 0.5 mL volume, 30 °C, 900 rpm, 6 h.</t>
  </si>
  <si>
    <t>* heat purified</t>
  </si>
  <si>
    <r>
      <rPr>
        <vertAlign val="superscript"/>
        <sz val="9"/>
        <color theme="1"/>
        <rFont val="Calibri"/>
        <family val="2"/>
        <scheme val="minor"/>
      </rPr>
      <t>a</t>
    </r>
    <r>
      <rPr>
        <sz val="9"/>
        <color theme="1"/>
        <rFont val="Calibri"/>
        <family val="2"/>
        <scheme val="minor"/>
      </rPr>
      <t xml:space="preserve"> positive represents (</t>
    </r>
    <r>
      <rPr>
        <i/>
        <sz val="9"/>
        <color theme="1"/>
        <rFont val="Calibri"/>
        <family val="2"/>
        <scheme val="minor"/>
      </rPr>
      <t>R</t>
    </r>
    <r>
      <rPr>
        <sz val="9"/>
        <color theme="1"/>
        <rFont val="Calibri"/>
        <family val="2"/>
        <scheme val="minor"/>
      </rPr>
      <t>), negative represents (</t>
    </r>
    <r>
      <rPr>
        <i/>
        <sz val="9"/>
        <color theme="1"/>
        <rFont val="Calibri"/>
        <family val="2"/>
        <scheme val="minor"/>
      </rPr>
      <t>S</t>
    </r>
    <r>
      <rPr>
        <sz val="9"/>
        <color theme="1"/>
        <rFont val="Calibri"/>
        <family val="2"/>
        <scheme val="minor"/>
      </rPr>
      <t xml:space="preserve">), </t>
    </r>
    <r>
      <rPr>
        <vertAlign val="superscript"/>
        <sz val="9"/>
        <color theme="1"/>
        <rFont val="Calibri"/>
        <family val="2"/>
        <scheme val="minor"/>
      </rPr>
      <t>b</t>
    </r>
    <r>
      <rPr>
        <sz val="9"/>
        <color theme="1"/>
        <rFont val="Calibri"/>
        <family val="2"/>
        <scheme val="minor"/>
      </rPr>
      <t xml:space="preserve"> heat purified</t>
    </r>
  </si>
  <si>
    <r>
      <t>GkOYE</t>
    </r>
    <r>
      <rPr>
        <vertAlign val="superscript"/>
        <sz val="9"/>
        <color theme="4"/>
        <rFont val="Calibri"/>
        <family val="2"/>
        <scheme val="minor"/>
      </rPr>
      <t>b</t>
    </r>
  </si>
  <si>
    <t>7a 1-phenyl-1,2-propanedione</t>
  </si>
  <si>
    <t>7c (S)-2-hydroxy-1-phenylpropan-1-one</t>
  </si>
  <si>
    <t>7c (R)-2-hydroxy-1-phenylpropan-1-one</t>
  </si>
  <si>
    <t>7b (S)-1-hydroxy-1-phenylpropan-2-one</t>
  </si>
  <si>
    <t>7b (R)-1-hydroxy-1-phenylpropan-2-one</t>
  </si>
  <si>
    <t>compound</t>
  </si>
  <si>
    <t xml:space="preserve">7a </t>
  </si>
  <si>
    <t>7c (S)</t>
  </si>
  <si>
    <t>7c (R)</t>
  </si>
  <si>
    <t>7b (S)</t>
  </si>
  <si>
    <t>7b (R)</t>
  </si>
  <si>
    <t>%</t>
  </si>
  <si>
    <t>7c%</t>
  </si>
  <si>
    <t>7b%</t>
  </si>
  <si>
    <t>ee</t>
  </si>
  <si>
    <t>Fraction</t>
  </si>
  <si>
    <t>7a%</t>
  </si>
  <si>
    <t>Conversion</t>
  </si>
  <si>
    <t>ENE-101</t>
  </si>
  <si>
    <t>ENE-102</t>
  </si>
  <si>
    <t>ENE-103</t>
  </si>
  <si>
    <t>ENE-105</t>
  </si>
  <si>
    <t>ENE-107</t>
  </si>
  <si>
    <t>ENE-108</t>
  </si>
  <si>
    <t>ENE-109</t>
  </si>
  <si>
    <t>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</si>
</sst>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 * #,##0.00_ ;_ * \-#,##0.00_ ;_ * &quot;-&quot;??_ ;_ @_ "/>
    <numFmt numFmtId="164" formatCode="_ * #,##0.0_ ;_ * \-#,##0.0_ ;_ * &quot;-&quot;??_ ;_ @_ "/>
    <numFmt numFmtId="165" formatCode="_ * #,##0_ ;_ * \-#,##0_ ;_ * &quot;-&quot;??_ ;_ @_ "/>
    <numFmt numFmtId="166" formatCode="0.000"/>
    <numFmt numFmtId="167" formatCode="0.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b/>
      <vertAlign val="superscript"/>
      <sz val="9"/>
      <color theme="1"/>
      <name val="Calibri"/>
      <family val="2"/>
      <scheme val="minor"/>
    </font>
    <font>
      <sz val="9"/>
      <color theme="4"/>
      <name val="Calibri"/>
      <family val="2"/>
      <scheme val="minor"/>
    </font>
    <font>
      <i/>
      <sz val="9"/>
      <color theme="4"/>
      <name val="Calibri"/>
      <family val="2"/>
      <scheme val="minor"/>
    </font>
    <font>
      <b/>
      <sz val="9"/>
      <color theme="4"/>
      <name val="Calibri"/>
      <family val="2"/>
      <scheme val="minor"/>
    </font>
    <font>
      <sz val="9"/>
      <color theme="1"/>
      <name val="Calibri"/>
      <family val="2"/>
    </font>
    <font>
      <i/>
      <vertAlign val="superscript"/>
      <sz val="9"/>
      <color theme="4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rgb="FF0070C0"/>
      <name val="Calibri"/>
      <family val="2"/>
      <scheme val="minor"/>
    </font>
    <font>
      <sz val="10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rgb="FF0070C0"/>
      <name val="Calibri"/>
      <family val="2"/>
      <scheme val="minor"/>
    </font>
    <font>
      <sz val="8"/>
      <color rgb="FF000000"/>
      <name val="Calibri"/>
      <family val="2"/>
      <scheme val="minor"/>
    </font>
    <font>
      <sz val="8"/>
      <color rgb="FF0070C0"/>
      <name val="Calibri"/>
      <family val="2"/>
      <scheme val="minor"/>
    </font>
    <font>
      <i/>
      <sz val="8"/>
      <color rgb="FF0070C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vertAlign val="superscript"/>
      <sz val="9"/>
      <color theme="4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7">
    <border>
      <left/>
      <right/>
      <top/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medium">
        <color rgb="FF000000"/>
      </top>
      <bottom/>
      <diagonal/>
    </border>
    <border>
      <left/>
      <right style="medium">
        <color auto="1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auto="1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 style="medium">
        <color rgb="FF000000"/>
      </right>
      <top/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 style="medium">
        <color rgb="FF000000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 style="medium">
        <color rgb="FF000000"/>
      </right>
      <top style="hair">
        <color auto="1"/>
      </top>
      <bottom/>
      <diagonal/>
    </border>
    <border>
      <left style="medium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7">
    <xf numFmtId="0" fontId="0" fillId="0" borderId="0" xfId="0"/>
    <xf numFmtId="3" fontId="0" fillId="0" borderId="0" xfId="0" applyNumberFormat="1"/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5" fillId="0" borderId="2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164" fontId="8" fillId="0" borderId="0" xfId="1" applyNumberFormat="1" applyFont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164" fontId="8" fillId="0" borderId="11" xfId="1" applyNumberFormat="1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64" fontId="8" fillId="0" borderId="0" xfId="0" applyNumberFormat="1" applyFont="1" applyAlignment="1">
      <alignment horizontal="left" vertical="center" wrapText="1"/>
    </xf>
    <xf numFmtId="43" fontId="8" fillId="0" borderId="0" xfId="0" applyNumberFormat="1" applyFont="1" applyAlignment="1">
      <alignment horizontal="left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4" fontId="8" fillId="0" borderId="11" xfId="1" applyNumberFormat="1" applyFont="1" applyBorder="1" applyAlignment="1">
      <alignment horizontal="center" vertical="center" wrapText="1"/>
    </xf>
    <xf numFmtId="164" fontId="8" fillId="0" borderId="0" xfId="1" applyNumberFormat="1" applyFont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164" fontId="8" fillId="0" borderId="0" xfId="0" applyNumberFormat="1" applyFont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164" fontId="8" fillId="0" borderId="13" xfId="0" applyNumberFormat="1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164" fontId="8" fillId="0" borderId="12" xfId="1" applyNumberFormat="1" applyFont="1" applyBorder="1" applyAlignment="1">
      <alignment horizontal="left" vertical="center" wrapText="1"/>
    </xf>
    <xf numFmtId="164" fontId="8" fillId="0" borderId="18" xfId="1" applyNumberFormat="1" applyFont="1" applyBorder="1" applyAlignment="1">
      <alignment horizontal="left" vertical="center" wrapText="1"/>
    </xf>
    <xf numFmtId="164" fontId="8" fillId="0" borderId="2" xfId="0" applyNumberFormat="1" applyFont="1" applyBorder="1" applyAlignment="1">
      <alignment horizontal="left" vertical="center" wrapText="1"/>
    </xf>
    <xf numFmtId="164" fontId="8" fillId="0" borderId="19" xfId="0" applyNumberFormat="1" applyFont="1" applyBorder="1" applyAlignment="1">
      <alignment horizontal="center" vertical="center" wrapText="1"/>
    </xf>
    <xf numFmtId="165" fontId="8" fillId="0" borderId="13" xfId="0" applyNumberFormat="1" applyFont="1" applyBorder="1" applyAlignment="1">
      <alignment horizontal="center" vertical="center" wrapText="1"/>
    </xf>
    <xf numFmtId="165" fontId="8" fillId="0" borderId="13" xfId="1" applyNumberFormat="1" applyFont="1" applyBorder="1" applyAlignment="1">
      <alignment horizontal="center" vertical="center" wrapText="1"/>
    </xf>
    <xf numFmtId="165" fontId="8" fillId="0" borderId="19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" fontId="8" fillId="0" borderId="5" xfId="0" applyNumberFormat="1" applyFont="1" applyBorder="1" applyAlignment="1">
      <alignment horizontal="center" vertical="center" wrapText="1"/>
    </xf>
    <xf numFmtId="1" fontId="8" fillId="0" borderId="0" xfId="0" applyNumberFormat="1" applyFont="1" applyAlignment="1">
      <alignment horizontal="center"/>
    </xf>
    <xf numFmtId="1" fontId="8" fillId="0" borderId="17" xfId="0" applyNumberFormat="1" applyFont="1" applyBorder="1" applyAlignment="1">
      <alignment horizontal="center"/>
    </xf>
    <xf numFmtId="1" fontId="8" fillId="0" borderId="16" xfId="0" applyNumberFormat="1" applyFont="1" applyBorder="1" applyAlignment="1">
      <alignment horizontal="center"/>
    </xf>
    <xf numFmtId="164" fontId="8" fillId="0" borderId="20" xfId="1" applyNumberFormat="1" applyFont="1" applyBorder="1" applyAlignment="1">
      <alignment horizontal="left" vertical="center" wrapText="1"/>
    </xf>
    <xf numFmtId="164" fontId="8" fillId="0" borderId="20" xfId="1" applyNumberFormat="1" applyFont="1" applyBorder="1" applyAlignment="1">
      <alignment horizontal="center" vertical="center" wrapText="1"/>
    </xf>
    <xf numFmtId="164" fontId="8" fillId="0" borderId="18" xfId="0" applyNumberFormat="1" applyFont="1" applyBorder="1" applyAlignment="1">
      <alignment horizontal="left" vertical="center" wrapText="1"/>
    </xf>
    <xf numFmtId="1" fontId="8" fillId="0" borderId="0" xfId="1" applyNumberFormat="1" applyFont="1" applyAlignment="1">
      <alignment horizontal="center" vertical="center" wrapText="1"/>
    </xf>
    <xf numFmtId="1" fontId="8" fillId="0" borderId="2" xfId="1" applyNumberFormat="1" applyFont="1" applyBorder="1" applyAlignment="1">
      <alignment horizontal="center" vertical="center" wrapText="1"/>
    </xf>
    <xf numFmtId="1" fontId="8" fillId="0" borderId="5" xfId="1" applyNumberFormat="1" applyFont="1" applyBorder="1" applyAlignment="1">
      <alignment horizontal="center" vertical="center" wrapText="1"/>
    </xf>
    <xf numFmtId="1" fontId="8" fillId="0" borderId="4" xfId="1" applyNumberFormat="1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/>
    </xf>
    <xf numFmtId="0" fontId="8" fillId="0" borderId="13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1" fontId="8" fillId="0" borderId="13" xfId="0" applyNumberFormat="1" applyFont="1" applyBorder="1" applyAlignment="1">
      <alignment horizontal="center" vertical="center" wrapText="1"/>
    </xf>
    <xf numFmtId="1" fontId="8" fillId="0" borderId="19" xfId="0" applyNumberFormat="1" applyFont="1" applyBorder="1" applyAlignment="1">
      <alignment horizontal="center" vertical="center" wrapText="1"/>
    </xf>
    <xf numFmtId="167" fontId="8" fillId="0" borderId="11" xfId="1" applyNumberFormat="1" applyFont="1" applyBorder="1" applyAlignment="1">
      <alignment horizontal="center" vertical="center" wrapText="1"/>
    </xf>
    <xf numFmtId="167" fontId="8" fillId="0" borderId="12" xfId="1" applyNumberFormat="1" applyFont="1" applyBorder="1" applyAlignment="1">
      <alignment horizontal="center" vertical="center" wrapText="1"/>
    </xf>
    <xf numFmtId="0" fontId="4" fillId="0" borderId="8" xfId="0" applyFont="1" applyBorder="1" applyAlignment="1">
      <alignment vertical="center" wrapText="1"/>
    </xf>
    <xf numFmtId="0" fontId="3" fillId="0" borderId="0" xfId="0" applyFont="1" applyAlignment="1">
      <alignment horizontal="left" vertical="top" wrapText="1"/>
    </xf>
    <xf numFmtId="167" fontId="8" fillId="0" borderId="0" xfId="1" applyNumberFormat="1" applyFont="1" applyBorder="1" applyAlignment="1">
      <alignment horizontal="center" vertical="center" wrapText="1"/>
    </xf>
    <xf numFmtId="1" fontId="8" fillId="0" borderId="0" xfId="1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167" fontId="8" fillId="0" borderId="22" xfId="1" applyNumberFormat="1" applyFont="1" applyBorder="1" applyAlignment="1">
      <alignment horizontal="center" vertical="center" wrapText="1"/>
    </xf>
    <xf numFmtId="167" fontId="8" fillId="0" borderId="21" xfId="1" applyNumberFormat="1" applyFont="1" applyBorder="1" applyAlignment="1">
      <alignment horizontal="center" vertical="center" wrapText="1"/>
    </xf>
    <xf numFmtId="1" fontId="8" fillId="0" borderId="23" xfId="1" applyNumberFormat="1" applyFont="1" applyBorder="1" applyAlignment="1">
      <alignment horizontal="center" vertical="center" wrapText="1"/>
    </xf>
    <xf numFmtId="1" fontId="8" fillId="0" borderId="21" xfId="1" applyNumberFormat="1" applyFont="1" applyBorder="1" applyAlignment="1">
      <alignment horizontal="center" vertical="center" wrapText="1"/>
    </xf>
    <xf numFmtId="1" fontId="8" fillId="0" borderId="24" xfId="1" applyNumberFormat="1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 wrapText="1"/>
    </xf>
    <xf numFmtId="167" fontId="8" fillId="0" borderId="26" xfId="1" applyNumberFormat="1" applyFont="1" applyBorder="1" applyAlignment="1">
      <alignment horizontal="center" vertical="center" wrapText="1"/>
    </xf>
    <xf numFmtId="167" fontId="8" fillId="0" borderId="25" xfId="1" applyNumberFormat="1" applyFont="1" applyBorder="1" applyAlignment="1">
      <alignment horizontal="center" vertical="center" wrapText="1"/>
    </xf>
    <xf numFmtId="1" fontId="8" fillId="0" borderId="27" xfId="1" applyNumberFormat="1" applyFont="1" applyBorder="1" applyAlignment="1">
      <alignment horizontal="center" vertical="center" wrapText="1"/>
    </xf>
    <xf numFmtId="1" fontId="8" fillId="0" borderId="25" xfId="1" applyNumberFormat="1" applyFont="1" applyBorder="1" applyAlignment="1">
      <alignment horizontal="center" vertical="center" wrapText="1"/>
    </xf>
    <xf numFmtId="1" fontId="8" fillId="0" borderId="28" xfId="0" applyNumberFormat="1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167" fontId="8" fillId="0" borderId="30" xfId="1" applyNumberFormat="1" applyFont="1" applyBorder="1" applyAlignment="1">
      <alignment horizontal="center" vertical="center" wrapText="1"/>
    </xf>
    <xf numFmtId="167" fontId="8" fillId="0" borderId="29" xfId="1" applyNumberFormat="1" applyFont="1" applyBorder="1" applyAlignment="1">
      <alignment horizontal="center" vertical="center" wrapText="1"/>
    </xf>
    <xf numFmtId="1" fontId="8" fillId="0" borderId="31" xfId="1" applyNumberFormat="1" applyFont="1" applyBorder="1" applyAlignment="1">
      <alignment horizontal="center" vertical="center" wrapText="1"/>
    </xf>
    <xf numFmtId="1" fontId="8" fillId="0" borderId="29" xfId="1" applyNumberFormat="1" applyFont="1" applyBorder="1" applyAlignment="1">
      <alignment horizontal="center" vertical="center" wrapText="1"/>
    </xf>
    <xf numFmtId="1" fontId="8" fillId="0" borderId="32" xfId="0" applyNumberFormat="1" applyFont="1" applyBorder="1" applyAlignment="1">
      <alignment horizontal="center" vertical="center" wrapText="1"/>
    </xf>
    <xf numFmtId="1" fontId="8" fillId="0" borderId="24" xfId="0" applyNumberFormat="1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left"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8" fillId="2" borderId="0" xfId="0" applyFont="1" applyFill="1" applyAlignment="1">
      <alignment horizontal="center" vertical="center" wrapText="1"/>
    </xf>
    <xf numFmtId="0" fontId="19" fillId="2" borderId="0" xfId="0" applyFont="1" applyFill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19" fillId="2" borderId="2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top" wrapText="1"/>
    </xf>
    <xf numFmtId="166" fontId="8" fillId="0" borderId="2" xfId="1" applyNumberFormat="1" applyFont="1" applyBorder="1" applyAlignment="1">
      <alignment horizontal="center" vertical="center" wrapText="1"/>
    </xf>
    <xf numFmtId="166" fontId="8" fillId="0" borderId="18" xfId="1" applyNumberFormat="1" applyFont="1" applyBorder="1" applyAlignment="1">
      <alignment horizontal="center" vertical="center" wrapText="1"/>
    </xf>
    <xf numFmtId="167" fontId="0" fillId="0" borderId="0" xfId="0" applyNumberFormat="1"/>
    <xf numFmtId="0" fontId="10" fillId="0" borderId="0" xfId="0" applyFont="1" applyAlignment="1">
      <alignment horizontal="center" vertical="center" wrapText="1"/>
    </xf>
    <xf numFmtId="167" fontId="8" fillId="0" borderId="20" xfId="1" applyNumberFormat="1" applyFont="1" applyBorder="1" applyAlignment="1">
      <alignment horizontal="center" vertical="center" wrapText="1"/>
    </xf>
    <xf numFmtId="0" fontId="0" fillId="0" borderId="34" xfId="0" applyBorder="1"/>
    <xf numFmtId="164" fontId="0" fillId="0" borderId="34" xfId="1" applyNumberFormat="1" applyFont="1" applyBorder="1"/>
    <xf numFmtId="0" fontId="0" fillId="3" borderId="34" xfId="0" applyFill="1" applyBorder="1"/>
    <xf numFmtId="2" fontId="0" fillId="0" borderId="0" xfId="0" applyNumberFormat="1"/>
    <xf numFmtId="0" fontId="24" fillId="0" borderId="0" xfId="0" applyFont="1"/>
    <xf numFmtId="0" fontId="24" fillId="4" borderId="34" xfId="0" applyFont="1" applyFill="1" applyBorder="1" applyAlignment="1">
      <alignment horizontal="center"/>
    </xf>
    <xf numFmtId="1" fontId="0" fillId="4" borderId="34" xfId="0" applyNumberFormat="1" applyFill="1" applyBorder="1" applyAlignment="1">
      <alignment horizontal="center"/>
    </xf>
    <xf numFmtId="0" fontId="24" fillId="4" borderId="36" xfId="0" applyFont="1" applyFill="1" applyBorder="1" applyAlignment="1">
      <alignment horizontal="center"/>
    </xf>
    <xf numFmtId="1" fontId="0" fillId="4" borderId="36" xfId="0" applyNumberFormat="1" applyFill="1" applyBorder="1" applyAlignment="1">
      <alignment horizontal="center"/>
    </xf>
    <xf numFmtId="0" fontId="24" fillId="4" borderId="35" xfId="0" applyFont="1" applyFill="1" applyBorder="1" applyAlignment="1">
      <alignment horizontal="center"/>
    </xf>
    <xf numFmtId="1" fontId="0" fillId="4" borderId="35" xfId="0" applyNumberFormat="1" applyFill="1" applyBorder="1" applyAlignment="1">
      <alignment horizontal="center"/>
    </xf>
    <xf numFmtId="0" fontId="2" fillId="0" borderId="0" xfId="0" applyFont="1"/>
    <xf numFmtId="3" fontId="2" fillId="0" borderId="0" xfId="0" applyNumberFormat="1" applyFont="1"/>
    <xf numFmtId="0" fontId="25" fillId="0" borderId="0" xfId="0" applyFont="1"/>
    <xf numFmtId="3" fontId="25" fillId="0" borderId="0" xfId="0" applyNumberFormat="1" applyFont="1"/>
    <xf numFmtId="0" fontId="8" fillId="0" borderId="29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wrapText="1"/>
    </xf>
    <xf numFmtId="0" fontId="13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F4E5E8"/>
      <color rgb="FFE6ADCD"/>
      <color rgb="FFA03B86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166864439826368E-2"/>
          <c:y val="5.2268904529068065E-2"/>
          <c:w val="0.89002271760192131"/>
          <c:h val="0.5978181728353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conversion!$E$12</c:f>
              <c:strCache>
                <c:ptCount val="1"/>
                <c:pt idx="0">
                  <c:v>conversion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conversion!$B$14:$C$38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GkOYEb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conversion!$E$14:$E$38</c:f>
              <c:numCache>
                <c:formatCode>0.0</c:formatCode>
                <c:ptCount val="25"/>
                <c:pt idx="0">
                  <c:v>74.064072464879999</c:v>
                </c:pt>
                <c:pt idx="1">
                  <c:v>26.115438122348703</c:v>
                </c:pt>
                <c:pt idx="2">
                  <c:v>93.695259361433727</c:v>
                </c:pt>
                <c:pt idx="3">
                  <c:v>65.178908730037975</c:v>
                </c:pt>
                <c:pt idx="4">
                  <c:v>14.712592265845574</c:v>
                </c:pt>
                <c:pt idx="5">
                  <c:v>16.783769950837783</c:v>
                </c:pt>
                <c:pt idx="6">
                  <c:v>91.120731106477137</c:v>
                </c:pt>
                <c:pt idx="7">
                  <c:v>79.082719751389305</c:v>
                </c:pt>
                <c:pt idx="8">
                  <c:v>60.271595557747332</c:v>
                </c:pt>
                <c:pt idx="9">
                  <c:v>17.829680971880016</c:v>
                </c:pt>
                <c:pt idx="10">
                  <c:v>14.187793995466357</c:v>
                </c:pt>
                <c:pt idx="11">
                  <c:v>17.148295639003578</c:v>
                </c:pt>
                <c:pt idx="12">
                  <c:v>5.7696214333125102</c:v>
                </c:pt>
                <c:pt idx="13">
                  <c:v>1.6902918023904494</c:v>
                </c:pt>
                <c:pt idx="14">
                  <c:v>93.079901738866681</c:v>
                </c:pt>
                <c:pt idx="15">
                  <c:v>76.492444885260909</c:v>
                </c:pt>
                <c:pt idx="16">
                  <c:v>77.948163171015949</c:v>
                </c:pt>
                <c:pt idx="17">
                  <c:v>67.541964283736093</c:v>
                </c:pt>
                <c:pt idx="18">
                  <c:v>86.903995192915517</c:v>
                </c:pt>
                <c:pt idx="19">
                  <c:v>93.407666815956617</c:v>
                </c:pt>
                <c:pt idx="20">
                  <c:v>65.386118627814326</c:v>
                </c:pt>
                <c:pt idx="21">
                  <c:v>9.7200321849476072</c:v>
                </c:pt>
                <c:pt idx="22">
                  <c:v>8.0901595510660567</c:v>
                </c:pt>
                <c:pt idx="23">
                  <c:v>6.0154475798713749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AC-4617-BF9D-2C5B80797F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"/>
        <c:overlap val="100"/>
        <c:axId val="731547375"/>
        <c:axId val="810969920"/>
      </c:ba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166864439826368E-2"/>
          <c:y val="0.12064484555297793"/>
          <c:w val="0.81744771610734246"/>
          <c:h val="0.493242840417955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'with ee'!$D$12</c:f>
              <c:strCache>
                <c:ptCount val="1"/>
                <c:pt idx="0">
                  <c:v>7a</c:v>
                </c:pt>
              </c:strCache>
            </c:strRef>
          </c:tx>
          <c:spPr>
            <a:solidFill>
              <a:srgbClr val="000000"/>
            </a:solidFill>
            <a:ln>
              <a:noFill/>
            </a:ln>
            <a:effectLst/>
          </c:spPr>
          <c:invertIfNegative val="0"/>
          <c:cat>
            <c:multiLvlStrRef>
              <c:f>'with ee'!$B$14:$C$38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'with ee'!$D$14:$D$38</c:f>
              <c:numCache>
                <c:formatCode>0.0</c:formatCode>
                <c:ptCount val="25"/>
                <c:pt idx="0">
                  <c:v>25.935927535120008</c:v>
                </c:pt>
                <c:pt idx="1">
                  <c:v>73.884561877651294</c:v>
                </c:pt>
                <c:pt idx="2">
                  <c:v>6.3047070673698151</c:v>
                </c:pt>
                <c:pt idx="3">
                  <c:v>34.821091269962025</c:v>
                </c:pt>
                <c:pt idx="4">
                  <c:v>85.287407734154414</c:v>
                </c:pt>
                <c:pt idx="5">
                  <c:v>83.216241046583718</c:v>
                </c:pt>
                <c:pt idx="6">
                  <c:v>8.8792688935228608</c:v>
                </c:pt>
                <c:pt idx="7">
                  <c:v>20.917263234303892</c:v>
                </c:pt>
                <c:pt idx="8">
                  <c:v>39.728336473762866</c:v>
                </c:pt>
                <c:pt idx="9">
                  <c:v>82.170316056929295</c:v>
                </c:pt>
                <c:pt idx="10">
                  <c:v>85.812162835624918</c:v>
                </c:pt>
                <c:pt idx="11">
                  <c:v>82.851657211690593</c:v>
                </c:pt>
                <c:pt idx="12">
                  <c:v>94.230386726626918</c:v>
                </c:pt>
                <c:pt idx="13">
                  <c:v>98.309708197609552</c:v>
                </c:pt>
                <c:pt idx="14">
                  <c:v>6.920026705788529</c:v>
                </c:pt>
                <c:pt idx="15">
                  <c:v>23.507517053893501</c:v>
                </c:pt>
                <c:pt idx="16">
                  <c:v>22.051836828984051</c:v>
                </c:pt>
                <c:pt idx="17">
                  <c:v>32.458035716263907</c:v>
                </c:pt>
                <c:pt idx="18">
                  <c:v>13.096054724271868</c:v>
                </c:pt>
                <c:pt idx="19">
                  <c:v>6.592302272409861</c:v>
                </c:pt>
                <c:pt idx="20">
                  <c:v>34.613814236090953</c:v>
                </c:pt>
                <c:pt idx="21">
                  <c:v>90.280018298124915</c:v>
                </c:pt>
                <c:pt idx="22">
                  <c:v>91.909894844356018</c:v>
                </c:pt>
                <c:pt idx="23">
                  <c:v>93.984498765151585</c:v>
                </c:pt>
                <c:pt idx="24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FB-4131-9D28-69B6CCA65929}"/>
            </c:ext>
          </c:extLst>
        </c:ser>
        <c:ser>
          <c:idx val="1"/>
          <c:order val="1"/>
          <c:tx>
            <c:strRef>
              <c:f>'with ee'!$E$12:$F$12</c:f>
              <c:strCache>
                <c:ptCount val="1"/>
                <c:pt idx="0">
                  <c:v>7b </c:v>
                </c:pt>
              </c:strCache>
            </c:strRef>
          </c:tx>
          <c:spPr>
            <a:solidFill>
              <a:srgbClr val="A03B86"/>
            </a:solidFill>
            <a:ln>
              <a:noFill/>
            </a:ln>
            <a:effectLst/>
          </c:spPr>
          <c:invertIfNegative val="0"/>
          <c:cat>
            <c:multiLvlStrRef>
              <c:f>'with ee'!$B$14:$C$38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'with ee'!$E$14:$E$38</c:f>
              <c:numCache>
                <c:formatCode>0.0</c:formatCode>
                <c:ptCount val="25"/>
                <c:pt idx="0">
                  <c:v>53.440670699662427</c:v>
                </c:pt>
                <c:pt idx="1">
                  <c:v>26.115438122348703</c:v>
                </c:pt>
                <c:pt idx="2">
                  <c:v>91.979105258640004</c:v>
                </c:pt>
                <c:pt idx="3">
                  <c:v>37.133461018307095</c:v>
                </c:pt>
                <c:pt idx="4">
                  <c:v>14.712592265845574</c:v>
                </c:pt>
                <c:pt idx="5">
                  <c:v>13.560431464331192</c:v>
                </c:pt>
                <c:pt idx="6">
                  <c:v>91.120731106477137</c:v>
                </c:pt>
                <c:pt idx="7">
                  <c:v>79.082719751389305</c:v>
                </c:pt>
                <c:pt idx="8">
                  <c:v>60.271595557747332</c:v>
                </c:pt>
                <c:pt idx="9">
                  <c:v>11.265621358813428</c:v>
                </c:pt>
                <c:pt idx="10">
                  <c:v>14.187793995466357</c:v>
                </c:pt>
                <c:pt idx="11">
                  <c:v>17.148295639003578</c:v>
                </c:pt>
                <c:pt idx="12">
                  <c:v>5.7696214333125102</c:v>
                </c:pt>
                <c:pt idx="13">
                  <c:v>1.6902918023904494</c:v>
                </c:pt>
                <c:pt idx="14">
                  <c:v>82.314078731423336</c:v>
                </c:pt>
                <c:pt idx="15">
                  <c:v>47.940855590772998</c:v>
                </c:pt>
                <c:pt idx="16">
                  <c:v>52.387606725623897</c:v>
                </c:pt>
                <c:pt idx="17">
                  <c:v>32.670063777667423</c:v>
                </c:pt>
                <c:pt idx="18">
                  <c:v>72.568703268869996</c:v>
                </c:pt>
                <c:pt idx="19">
                  <c:v>64.581244334306746</c:v>
                </c:pt>
                <c:pt idx="20">
                  <c:v>38.390414446120019</c:v>
                </c:pt>
                <c:pt idx="21">
                  <c:v>9.5462189662579657</c:v>
                </c:pt>
                <c:pt idx="22">
                  <c:v>7.8399285605914155</c:v>
                </c:pt>
                <c:pt idx="23">
                  <c:v>5.4948869926713062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FB-4131-9D28-69B6CCA65929}"/>
            </c:ext>
          </c:extLst>
        </c:ser>
        <c:ser>
          <c:idx val="2"/>
          <c:order val="2"/>
          <c:tx>
            <c:strRef>
              <c:f>'with ee'!$G$12:$H$12</c:f>
              <c:strCache>
                <c:ptCount val="1"/>
                <c:pt idx="0">
                  <c:v>7c </c:v>
                </c:pt>
              </c:strCache>
            </c:strRef>
          </c:tx>
          <c:spPr>
            <a:solidFill>
              <a:srgbClr val="E6ADCD"/>
            </a:solidFill>
            <a:ln>
              <a:noFill/>
            </a:ln>
            <a:effectLst/>
          </c:spPr>
          <c:invertIfNegative val="0"/>
          <c:cat>
            <c:multiLvlStrRef>
              <c:f>'with ee'!$B$14:$C$38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cat>
          <c:val>
            <c:numRef>
              <c:f>'with ee'!$G$14:$G$38</c:f>
              <c:numCache>
                <c:formatCode>0.0</c:formatCode>
                <c:ptCount val="25"/>
                <c:pt idx="0">
                  <c:v>20.623401765217572</c:v>
                </c:pt>
                <c:pt idx="1">
                  <c:v>0</c:v>
                </c:pt>
                <c:pt idx="2">
                  <c:v>1.716154102793729</c:v>
                </c:pt>
                <c:pt idx="3">
                  <c:v>28.04544771173088</c:v>
                </c:pt>
                <c:pt idx="4">
                  <c:v>0</c:v>
                </c:pt>
                <c:pt idx="5">
                  <c:v>3.2233384865065915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6.5640596130665898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10.765823007443352</c:v>
                </c:pt>
                <c:pt idx="15">
                  <c:v>28.551589294487911</c:v>
                </c:pt>
                <c:pt idx="16">
                  <c:v>25.560556445392052</c:v>
                </c:pt>
                <c:pt idx="17">
                  <c:v>34.87190050606867</c:v>
                </c:pt>
                <c:pt idx="18">
                  <c:v>14.335291924045514</c:v>
                </c:pt>
                <c:pt idx="19">
                  <c:v>28.826422481649871</c:v>
                </c:pt>
                <c:pt idx="20">
                  <c:v>26.995704181694308</c:v>
                </c:pt>
                <c:pt idx="21">
                  <c:v>0.1738132186896412</c:v>
                </c:pt>
                <c:pt idx="22">
                  <c:v>0.25023099047464109</c:v>
                </c:pt>
                <c:pt idx="23">
                  <c:v>0.5205605872000687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FB-4131-9D28-69B6CCA65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1547375"/>
        <c:axId val="810969920"/>
      </c:barChart>
      <c:scatterChart>
        <c:scatterStyle val="lineMarker"/>
        <c:varyColors val="0"/>
        <c:ser>
          <c:idx val="3"/>
          <c:order val="3"/>
          <c:tx>
            <c:v>7b ee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bg1"/>
                </a:solidFill>
              </a:ln>
              <a:effectLst/>
            </c:spPr>
          </c:marker>
          <c:xVal>
            <c:multiLvlStrRef>
              <c:f>'with ee'!$B$14:$C$38</c:f>
              <c:multiLvlStrCache>
                <c:ptCount val="25"/>
                <c:lvl>
                  <c:pt idx="0">
                    <c:v>XenB</c:v>
                  </c:pt>
                  <c:pt idx="1">
                    <c:v>PETNR</c:v>
                  </c:pt>
                  <c:pt idx="2">
                    <c:v>LeOPR1</c:v>
                  </c:pt>
                  <c:pt idx="3">
                    <c:v>GluER</c:v>
                  </c:pt>
                  <c:pt idx="4">
                    <c:v>NCR</c:v>
                  </c:pt>
                  <c:pt idx="5">
                    <c:v>NerA</c:v>
                  </c:pt>
                  <c:pt idx="6">
                    <c:v>OYE3</c:v>
                  </c:pt>
                  <c:pt idx="7">
                    <c:v>OYE2</c:v>
                  </c:pt>
                  <c:pt idx="8">
                    <c:v>EPB1</c:v>
                  </c:pt>
                  <c:pt idx="9">
                    <c:v>GkOYE</c:v>
                  </c:pt>
                  <c:pt idx="10">
                    <c:v>TsOYE</c:v>
                  </c:pt>
                  <c:pt idx="11">
                    <c:v>XenA</c:v>
                  </c:pt>
                  <c:pt idx="12">
                    <c:v>TOYE</c:v>
                  </c:pt>
                  <c:pt idx="13">
                    <c:v>YqjM</c:v>
                  </c:pt>
                  <c:pt idx="14">
                    <c:v>Ene-101</c:v>
                  </c:pt>
                  <c:pt idx="15">
                    <c:v>Ene-102</c:v>
                  </c:pt>
                  <c:pt idx="16">
                    <c:v>Ene-103</c:v>
                  </c:pt>
                  <c:pt idx="17">
                    <c:v>Ene-105</c:v>
                  </c:pt>
                  <c:pt idx="18">
                    <c:v>Ene-107</c:v>
                  </c:pt>
                  <c:pt idx="19">
                    <c:v>Ene-108</c:v>
                  </c:pt>
                  <c:pt idx="20">
                    <c:v>Ene-109</c:v>
                  </c:pt>
                  <c:pt idx="21">
                    <c:v>AtDBR</c:v>
                  </c:pt>
                  <c:pt idx="22">
                    <c:v>RiDBR</c:v>
                  </c:pt>
                  <c:pt idx="23">
                    <c:v>NtDBR</c:v>
                  </c:pt>
                  <c:pt idx="24">
                    <c:v>control</c:v>
                  </c:pt>
                </c:lvl>
                <c:lvl>
                  <c:pt idx="0">
                    <c:v>Ia</c:v>
                  </c:pt>
                  <c:pt idx="2">
                    <c:v>Ib</c:v>
                  </c:pt>
                  <c:pt idx="3">
                    <c:v>Ic</c:v>
                  </c:pt>
                  <c:pt idx="6">
                    <c:v>II</c:v>
                  </c:pt>
                  <c:pt idx="9">
                    <c:v>III</c:v>
                  </c:pt>
                  <c:pt idx="14">
                    <c:v>JM</c:v>
                  </c:pt>
                  <c:pt idx="21">
                    <c:v>DBR</c:v>
                  </c:pt>
                  <c:pt idx="24">
                    <c:v>no ER</c:v>
                  </c:pt>
                </c:lvl>
              </c:multiLvlStrCache>
            </c:multiLvlStrRef>
          </c:xVal>
          <c:yVal>
            <c:numRef>
              <c:f>'with ee'!$F$14:$F$38</c:f>
              <c:numCache>
                <c:formatCode>0</c:formatCode>
                <c:ptCount val="25"/>
                <c:pt idx="0">
                  <c:v>54.382193132485853</c:v>
                </c:pt>
                <c:pt idx="1">
                  <c:v>8.0123184823056057</c:v>
                </c:pt>
                <c:pt idx="2">
                  <c:v>82.284740024178774</c:v>
                </c:pt>
                <c:pt idx="3">
                  <c:v>79.175180406356674</c:v>
                </c:pt>
                <c:pt idx="4">
                  <c:v>37.252203734648276</c:v>
                </c:pt>
                <c:pt idx="5">
                  <c:v>85.417491424578941</c:v>
                </c:pt>
                <c:pt idx="6">
                  <c:v>100</c:v>
                </c:pt>
                <c:pt idx="7">
                  <c:v>98.875859795505107</c:v>
                </c:pt>
                <c:pt idx="8">
                  <c:v>83.878645180690526</c:v>
                </c:pt>
                <c:pt idx="9">
                  <c:v>48.694836378215513</c:v>
                </c:pt>
                <c:pt idx="10">
                  <c:v>73.931990761568215</c:v>
                </c:pt>
                <c:pt idx="11">
                  <c:v>91.12776491583368</c:v>
                </c:pt>
                <c:pt idx="12">
                  <c:v>81.157139181768031</c:v>
                </c:pt>
                <c:pt idx="13">
                  <c:v>60.338506326954402</c:v>
                </c:pt>
                <c:pt idx="14">
                  <c:v>89.008880513208879</c:v>
                </c:pt>
                <c:pt idx="15">
                  <c:v>78.539050059277045</c:v>
                </c:pt>
                <c:pt idx="16">
                  <c:v>69.764497011207652</c:v>
                </c:pt>
                <c:pt idx="17">
                  <c:v>54.899503932806915</c:v>
                </c:pt>
                <c:pt idx="18">
                  <c:v>78.708043493260845</c:v>
                </c:pt>
                <c:pt idx="19">
                  <c:v>60.496581324623364</c:v>
                </c:pt>
                <c:pt idx="20">
                  <c:v>67.8931681762582</c:v>
                </c:pt>
                <c:pt idx="21">
                  <c:v>38.413265470138924</c:v>
                </c:pt>
                <c:pt idx="22">
                  <c:v>46.507605785394723</c:v>
                </c:pt>
                <c:pt idx="23">
                  <c:v>21.236566929106779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FB-4131-9D28-69B6CCA65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5181039"/>
        <c:axId val="1315067183"/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HPLC Area</a:t>
                </a:r>
                <a:r>
                  <a:rPr lang="nl-NL" baseline="0"/>
                  <a:t> (210 nm)</a:t>
                </a:r>
                <a:r>
                  <a:rPr lang="nl-NL"/>
                  <a:t> % </a:t>
                </a:r>
              </a:p>
            </c:rich>
          </c:tx>
          <c:layout>
            <c:manualLayout>
              <c:xMode val="edge"/>
              <c:yMode val="edge"/>
              <c:x val="2.5572247952426668E-2"/>
              <c:y val="0.328580718491527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315067183"/>
        <c:scaling>
          <c:orientation val="minMax"/>
          <c:max val="100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l-NL"/>
                  <a:t>enantiomeric excess 7b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rgbClr val="FF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1195181039"/>
        <c:crosses val="max"/>
        <c:crossBetween val="midCat"/>
      </c:valAx>
      <c:valAx>
        <c:axId val="119518103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150671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13" Type="http://schemas.openxmlformats.org/officeDocument/2006/relationships/image" Target="../media/image40.emf"/><Relationship Id="rId18" Type="http://schemas.openxmlformats.org/officeDocument/2006/relationships/image" Target="../media/image45.emf"/><Relationship Id="rId3" Type="http://schemas.openxmlformats.org/officeDocument/2006/relationships/image" Target="../media/image30.emf"/><Relationship Id="rId21" Type="http://schemas.openxmlformats.org/officeDocument/2006/relationships/image" Target="../media/image48.emf"/><Relationship Id="rId7" Type="http://schemas.openxmlformats.org/officeDocument/2006/relationships/image" Target="../media/image34.emf"/><Relationship Id="rId12" Type="http://schemas.openxmlformats.org/officeDocument/2006/relationships/image" Target="../media/image39.emf"/><Relationship Id="rId17" Type="http://schemas.openxmlformats.org/officeDocument/2006/relationships/image" Target="../media/image44.emf"/><Relationship Id="rId25" Type="http://schemas.openxmlformats.org/officeDocument/2006/relationships/image" Target="../media/image52.emf"/><Relationship Id="rId2" Type="http://schemas.openxmlformats.org/officeDocument/2006/relationships/image" Target="../media/image29.emf"/><Relationship Id="rId16" Type="http://schemas.openxmlformats.org/officeDocument/2006/relationships/image" Target="../media/image43.emf"/><Relationship Id="rId20" Type="http://schemas.openxmlformats.org/officeDocument/2006/relationships/image" Target="../media/image47.emf"/><Relationship Id="rId1" Type="http://schemas.openxmlformats.org/officeDocument/2006/relationships/image" Target="../media/image28.emf"/><Relationship Id="rId6" Type="http://schemas.openxmlformats.org/officeDocument/2006/relationships/image" Target="../media/image33.emf"/><Relationship Id="rId11" Type="http://schemas.openxmlformats.org/officeDocument/2006/relationships/image" Target="../media/image38.emf"/><Relationship Id="rId24" Type="http://schemas.openxmlformats.org/officeDocument/2006/relationships/image" Target="../media/image51.emf"/><Relationship Id="rId5" Type="http://schemas.openxmlformats.org/officeDocument/2006/relationships/image" Target="../media/image32.emf"/><Relationship Id="rId15" Type="http://schemas.openxmlformats.org/officeDocument/2006/relationships/image" Target="../media/image42.emf"/><Relationship Id="rId23" Type="http://schemas.openxmlformats.org/officeDocument/2006/relationships/image" Target="../media/image50.emf"/><Relationship Id="rId10" Type="http://schemas.openxmlformats.org/officeDocument/2006/relationships/image" Target="../media/image37.emf"/><Relationship Id="rId19" Type="http://schemas.openxmlformats.org/officeDocument/2006/relationships/image" Target="../media/image46.emf"/><Relationship Id="rId4" Type="http://schemas.openxmlformats.org/officeDocument/2006/relationships/image" Target="../media/image31.emf"/><Relationship Id="rId9" Type="http://schemas.openxmlformats.org/officeDocument/2006/relationships/image" Target="../media/image36.emf"/><Relationship Id="rId14" Type="http://schemas.openxmlformats.org/officeDocument/2006/relationships/image" Target="../media/image41.emf"/><Relationship Id="rId22" Type="http://schemas.openxmlformats.org/officeDocument/2006/relationships/image" Target="../media/image4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0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681036</xdr:colOff>
      <xdr:row>10</xdr:row>
      <xdr:rowOff>438150</xdr:rowOff>
    </xdr:from>
    <xdr:to>
      <xdr:col>19</xdr:col>
      <xdr:colOff>66675</xdr:colOff>
      <xdr:row>25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24</xdr:col>
      <xdr:colOff>561975</xdr:colOff>
      <xdr:row>13</xdr:row>
      <xdr:rowOff>123825</xdr:rowOff>
    </xdr:from>
    <xdr:to>
      <xdr:col>27</xdr:col>
      <xdr:colOff>306590</xdr:colOff>
      <xdr:row>19</xdr:row>
      <xdr:rowOff>101597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1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681036</xdr:colOff>
      <xdr:row>10</xdr:row>
      <xdr:rowOff>438150</xdr:rowOff>
    </xdr:from>
    <xdr:to>
      <xdr:col>22</xdr:col>
      <xdr:colOff>95250</xdr:colOff>
      <xdr:row>25</xdr:row>
      <xdr:rowOff>128587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22</xdr:col>
      <xdr:colOff>561975</xdr:colOff>
      <xdr:row>13</xdr:row>
      <xdr:rowOff>123825</xdr:rowOff>
    </xdr:from>
    <xdr:to>
      <xdr:col>25</xdr:col>
      <xdr:colOff>306590</xdr:colOff>
      <xdr:row>19</xdr:row>
      <xdr:rowOff>101597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0.91427</cdr:x>
      <cdr:y>0.00934</cdr:y>
    </cdr:from>
    <cdr:to>
      <cdr:x>0.96756</cdr:x>
      <cdr:y>0.13415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D49EDF8-6974-830D-087D-A9A070EC3EFD}"/>
            </a:ext>
          </a:extLst>
        </cdr:cNvPr>
        <cdr:cNvSpPr txBox="1"/>
      </cdr:nvSpPr>
      <cdr:spPr>
        <a:xfrm xmlns:a="http://schemas.openxmlformats.org/drawingml/2006/main">
          <a:off x="6239564" y="28426"/>
          <a:ext cx="363712" cy="3798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nl-NL" sz="1100" i="1">
              <a:solidFill>
                <a:srgbClr val="FF0000"/>
              </a:solidFill>
            </a:rPr>
            <a:t>R</a:t>
          </a:r>
        </a:p>
      </cdr:txBody>
    </cdr:sp>
  </cdr:relSizeAnchor>
  <cdr:relSizeAnchor xmlns:cdr="http://schemas.openxmlformats.org/drawingml/2006/chartDrawing">
    <cdr:from>
      <cdr:x>0.91879</cdr:x>
      <cdr:y>0.63134</cdr:y>
    </cdr:from>
    <cdr:to>
      <cdr:x>0.97209</cdr:x>
      <cdr:y>0.75615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F863BDB-1119-7C30-FF88-1D96945F1408}"/>
            </a:ext>
          </a:extLst>
        </cdr:cNvPr>
        <cdr:cNvSpPr txBox="1"/>
      </cdr:nvSpPr>
      <cdr:spPr>
        <a:xfrm xmlns:a="http://schemas.openxmlformats.org/drawingml/2006/main">
          <a:off x="6270451" y="1921331"/>
          <a:ext cx="363713" cy="3798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nl-NL" sz="1100" i="1">
              <a:solidFill>
                <a:srgbClr val="FF0000"/>
              </a:solidFill>
            </a:rPr>
            <a:t>S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123825</xdr:colOff>
      <xdr:row>3</xdr:row>
      <xdr:rowOff>66675</xdr:rowOff>
    </xdr:from>
    <xdr:to>
      <xdr:col>32</xdr:col>
      <xdr:colOff>219075</xdr:colOff>
      <xdr:row>17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0" y="6381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447675</xdr:colOff>
      <xdr:row>18</xdr:row>
      <xdr:rowOff>180975</xdr:rowOff>
    </xdr:from>
    <xdr:to>
      <xdr:col>31</xdr:col>
      <xdr:colOff>542925</xdr:colOff>
      <xdr:row>33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6425" y="36099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342900</xdr:colOff>
      <xdr:row>34</xdr:row>
      <xdr:rowOff>123825</xdr:rowOff>
    </xdr:from>
    <xdr:to>
      <xdr:col>31</xdr:col>
      <xdr:colOff>438150</xdr:colOff>
      <xdr:row>48</xdr:row>
      <xdr:rowOff>133350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1650" y="66008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428625</xdr:colOff>
      <xdr:row>49</xdr:row>
      <xdr:rowOff>142875</xdr:rowOff>
    </xdr:from>
    <xdr:to>
      <xdr:col>31</xdr:col>
      <xdr:colOff>523875</xdr:colOff>
      <xdr:row>63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77375" y="94773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476250</xdr:colOff>
      <xdr:row>65</xdr:row>
      <xdr:rowOff>66675</xdr:rowOff>
    </xdr:from>
    <xdr:to>
      <xdr:col>31</xdr:col>
      <xdr:colOff>571500</xdr:colOff>
      <xdr:row>79</xdr:row>
      <xdr:rowOff>76200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0" y="124491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419100</xdr:colOff>
      <xdr:row>80</xdr:row>
      <xdr:rowOff>28575</xdr:rowOff>
    </xdr:from>
    <xdr:to>
      <xdr:col>31</xdr:col>
      <xdr:colOff>514350</xdr:colOff>
      <xdr:row>94</xdr:row>
      <xdr:rowOff>38100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67850" y="152685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571500</xdr:colOff>
      <xdr:row>94</xdr:row>
      <xdr:rowOff>152400</xdr:rowOff>
    </xdr:from>
    <xdr:to>
      <xdr:col>32</xdr:col>
      <xdr:colOff>57150</xdr:colOff>
      <xdr:row>108</xdr:row>
      <xdr:rowOff>161925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180594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581025</xdr:colOff>
      <xdr:row>109</xdr:row>
      <xdr:rowOff>142875</xdr:rowOff>
    </xdr:from>
    <xdr:to>
      <xdr:col>32</xdr:col>
      <xdr:colOff>66675</xdr:colOff>
      <xdr:row>123</xdr:row>
      <xdr:rowOff>152400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209073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152400</xdr:colOff>
      <xdr:row>125</xdr:row>
      <xdr:rowOff>142875</xdr:rowOff>
    </xdr:from>
    <xdr:to>
      <xdr:col>32</xdr:col>
      <xdr:colOff>247650</xdr:colOff>
      <xdr:row>139</xdr:row>
      <xdr:rowOff>152400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10750" y="239553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533400</xdr:colOff>
      <xdr:row>140</xdr:row>
      <xdr:rowOff>66675</xdr:rowOff>
    </xdr:from>
    <xdr:to>
      <xdr:col>32</xdr:col>
      <xdr:colOff>19050</xdr:colOff>
      <xdr:row>154</xdr:row>
      <xdr:rowOff>76200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82150" y="267366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419100</xdr:colOff>
      <xdr:row>156</xdr:row>
      <xdr:rowOff>57150</xdr:rowOff>
    </xdr:from>
    <xdr:to>
      <xdr:col>31</xdr:col>
      <xdr:colOff>514350</xdr:colOff>
      <xdr:row>170</xdr:row>
      <xdr:rowOff>66675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67850" y="297751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57150</xdr:colOff>
      <xdr:row>171</xdr:row>
      <xdr:rowOff>57150</xdr:rowOff>
    </xdr:from>
    <xdr:to>
      <xdr:col>32</xdr:col>
      <xdr:colOff>152400</xdr:colOff>
      <xdr:row>185</xdr:row>
      <xdr:rowOff>66675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0" y="326326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9525</xdr:colOff>
      <xdr:row>186</xdr:row>
      <xdr:rowOff>123825</xdr:rowOff>
    </xdr:from>
    <xdr:to>
      <xdr:col>32</xdr:col>
      <xdr:colOff>104775</xdr:colOff>
      <xdr:row>200</xdr:row>
      <xdr:rowOff>133350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67875" y="355568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200025</xdr:colOff>
      <xdr:row>201</xdr:row>
      <xdr:rowOff>142875</xdr:rowOff>
    </xdr:from>
    <xdr:to>
      <xdr:col>31</xdr:col>
      <xdr:colOff>295275</xdr:colOff>
      <xdr:row>215</xdr:row>
      <xdr:rowOff>152400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8775" y="384333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57150</xdr:colOff>
      <xdr:row>217</xdr:row>
      <xdr:rowOff>0</xdr:rowOff>
    </xdr:from>
    <xdr:to>
      <xdr:col>31</xdr:col>
      <xdr:colOff>152400</xdr:colOff>
      <xdr:row>231</xdr:row>
      <xdr:rowOff>9525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5900" y="413385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123825</xdr:colOff>
      <xdr:row>231</xdr:row>
      <xdr:rowOff>114300</xdr:rowOff>
    </xdr:from>
    <xdr:to>
      <xdr:col>31</xdr:col>
      <xdr:colOff>219075</xdr:colOff>
      <xdr:row>245</xdr:row>
      <xdr:rowOff>123825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2575" y="441198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209550</xdr:colOff>
      <xdr:row>249</xdr:row>
      <xdr:rowOff>28575</xdr:rowOff>
    </xdr:from>
    <xdr:to>
      <xdr:col>31</xdr:col>
      <xdr:colOff>304800</xdr:colOff>
      <xdr:row>263</xdr:row>
      <xdr:rowOff>38100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474630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371475</xdr:colOff>
      <xdr:row>263</xdr:row>
      <xdr:rowOff>95250</xdr:rowOff>
    </xdr:from>
    <xdr:to>
      <xdr:col>31</xdr:col>
      <xdr:colOff>466725</xdr:colOff>
      <xdr:row>277</xdr:row>
      <xdr:rowOff>104775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0225" y="501967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447675</xdr:colOff>
      <xdr:row>277</xdr:row>
      <xdr:rowOff>152400</xdr:rowOff>
    </xdr:from>
    <xdr:to>
      <xdr:col>31</xdr:col>
      <xdr:colOff>542925</xdr:colOff>
      <xdr:row>291</xdr:row>
      <xdr:rowOff>161925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6425" y="529209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266700</xdr:colOff>
      <xdr:row>292</xdr:row>
      <xdr:rowOff>76200</xdr:rowOff>
    </xdr:from>
    <xdr:to>
      <xdr:col>31</xdr:col>
      <xdr:colOff>361950</xdr:colOff>
      <xdr:row>306</xdr:row>
      <xdr:rowOff>85725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5450" y="557022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276225</xdr:colOff>
      <xdr:row>309</xdr:row>
      <xdr:rowOff>85725</xdr:rowOff>
    </xdr:from>
    <xdr:to>
      <xdr:col>31</xdr:col>
      <xdr:colOff>371475</xdr:colOff>
      <xdr:row>323</xdr:row>
      <xdr:rowOff>95250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589502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247650</xdr:colOff>
      <xdr:row>323</xdr:row>
      <xdr:rowOff>85725</xdr:rowOff>
    </xdr:from>
    <xdr:to>
      <xdr:col>31</xdr:col>
      <xdr:colOff>342900</xdr:colOff>
      <xdr:row>337</xdr:row>
      <xdr:rowOff>95250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616172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247650</xdr:colOff>
      <xdr:row>338</xdr:row>
      <xdr:rowOff>152400</xdr:rowOff>
    </xdr:from>
    <xdr:to>
      <xdr:col>31</xdr:col>
      <xdr:colOff>342900</xdr:colOff>
      <xdr:row>352</xdr:row>
      <xdr:rowOff>161925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645414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371475</xdr:colOff>
      <xdr:row>354</xdr:row>
      <xdr:rowOff>47625</xdr:rowOff>
    </xdr:from>
    <xdr:to>
      <xdr:col>31</xdr:col>
      <xdr:colOff>466725</xdr:colOff>
      <xdr:row>368</xdr:row>
      <xdr:rowOff>57150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0225" y="674846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28575</xdr:colOff>
      <xdr:row>369</xdr:row>
      <xdr:rowOff>95250</xdr:rowOff>
    </xdr:from>
    <xdr:to>
      <xdr:col>32</xdr:col>
      <xdr:colOff>123825</xdr:colOff>
      <xdr:row>383</xdr:row>
      <xdr:rowOff>104775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6925" y="703897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142875</xdr:colOff>
          <xdr:row>1</xdr:row>
          <xdr:rowOff>171450</xdr:rowOff>
        </xdr:from>
        <xdr:to>
          <xdr:col>9</xdr:col>
          <xdr:colOff>371475</xdr:colOff>
          <xdr:row>1</xdr:row>
          <xdr:rowOff>1038225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200025</xdr:colOff>
      <xdr:row>3</xdr:row>
      <xdr:rowOff>57150</xdr:rowOff>
    </xdr:from>
    <xdr:to>
      <xdr:col>31</xdr:col>
      <xdr:colOff>295275</xdr:colOff>
      <xdr:row>17</xdr:row>
      <xdr:rowOff>66675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8775" y="6286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600075</xdr:colOff>
      <xdr:row>20</xdr:row>
      <xdr:rowOff>95250</xdr:rowOff>
    </xdr:from>
    <xdr:to>
      <xdr:col>32</xdr:col>
      <xdr:colOff>85725</xdr:colOff>
      <xdr:row>34</xdr:row>
      <xdr:rowOff>104775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48825" y="39052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523875</xdr:colOff>
      <xdr:row>35</xdr:row>
      <xdr:rowOff>114300</xdr:rowOff>
    </xdr:from>
    <xdr:to>
      <xdr:col>32</xdr:col>
      <xdr:colOff>9525</xdr:colOff>
      <xdr:row>49</xdr:row>
      <xdr:rowOff>123825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2625" y="67818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95250</xdr:colOff>
      <xdr:row>50</xdr:row>
      <xdr:rowOff>114300</xdr:rowOff>
    </xdr:from>
    <xdr:to>
      <xdr:col>32</xdr:col>
      <xdr:colOff>190500</xdr:colOff>
      <xdr:row>64</xdr:row>
      <xdr:rowOff>123825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3600" y="96393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238125</xdr:colOff>
      <xdr:row>66</xdr:row>
      <xdr:rowOff>57150</xdr:rowOff>
    </xdr:from>
    <xdr:to>
      <xdr:col>32</xdr:col>
      <xdr:colOff>333375</xdr:colOff>
      <xdr:row>80</xdr:row>
      <xdr:rowOff>66675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96475" y="126301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371475</xdr:colOff>
      <xdr:row>80</xdr:row>
      <xdr:rowOff>180975</xdr:rowOff>
    </xdr:from>
    <xdr:to>
      <xdr:col>32</xdr:col>
      <xdr:colOff>466725</xdr:colOff>
      <xdr:row>95</xdr:row>
      <xdr:rowOff>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29825" y="154209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361950</xdr:colOff>
      <xdr:row>95</xdr:row>
      <xdr:rowOff>66675</xdr:rowOff>
    </xdr:from>
    <xdr:to>
      <xdr:col>32</xdr:col>
      <xdr:colOff>457200</xdr:colOff>
      <xdr:row>109</xdr:row>
      <xdr:rowOff>76200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20300" y="181641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333375</xdr:colOff>
      <xdr:row>111</xdr:row>
      <xdr:rowOff>123825</xdr:rowOff>
    </xdr:from>
    <xdr:to>
      <xdr:col>32</xdr:col>
      <xdr:colOff>428625</xdr:colOff>
      <xdr:row>125</xdr:row>
      <xdr:rowOff>133350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91725" y="212693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47625</xdr:colOff>
      <xdr:row>127</xdr:row>
      <xdr:rowOff>0</xdr:rowOff>
    </xdr:from>
    <xdr:to>
      <xdr:col>32</xdr:col>
      <xdr:colOff>142875</xdr:colOff>
      <xdr:row>141</xdr:row>
      <xdr:rowOff>9525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5975" y="241935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514350</xdr:colOff>
      <xdr:row>141</xdr:row>
      <xdr:rowOff>28575</xdr:rowOff>
    </xdr:from>
    <xdr:to>
      <xdr:col>32</xdr:col>
      <xdr:colOff>0</xdr:colOff>
      <xdr:row>155</xdr:row>
      <xdr:rowOff>38100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3100" y="268890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457200</xdr:colOff>
      <xdr:row>157</xdr:row>
      <xdr:rowOff>47625</xdr:rowOff>
    </xdr:from>
    <xdr:to>
      <xdr:col>31</xdr:col>
      <xdr:colOff>552450</xdr:colOff>
      <xdr:row>171</xdr:row>
      <xdr:rowOff>57150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5950" y="299561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200025</xdr:colOff>
      <xdr:row>172</xdr:row>
      <xdr:rowOff>76200</xdr:rowOff>
    </xdr:from>
    <xdr:to>
      <xdr:col>31</xdr:col>
      <xdr:colOff>295275</xdr:colOff>
      <xdr:row>186</xdr:row>
      <xdr:rowOff>85725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8775" y="328422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581025</xdr:colOff>
      <xdr:row>187</xdr:row>
      <xdr:rowOff>133350</xdr:rowOff>
    </xdr:from>
    <xdr:to>
      <xdr:col>32</xdr:col>
      <xdr:colOff>66675</xdr:colOff>
      <xdr:row>201</xdr:row>
      <xdr:rowOff>142875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357568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561975</xdr:colOff>
      <xdr:row>203</xdr:row>
      <xdr:rowOff>19050</xdr:rowOff>
    </xdr:from>
    <xdr:to>
      <xdr:col>32</xdr:col>
      <xdr:colOff>47625</xdr:colOff>
      <xdr:row>217</xdr:row>
      <xdr:rowOff>28575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10725" y="386905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28575</xdr:colOff>
      <xdr:row>218</xdr:row>
      <xdr:rowOff>114300</xdr:rowOff>
    </xdr:from>
    <xdr:to>
      <xdr:col>32</xdr:col>
      <xdr:colOff>123825</xdr:colOff>
      <xdr:row>232</xdr:row>
      <xdr:rowOff>123825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6925" y="416433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438150</xdr:colOff>
      <xdr:row>232</xdr:row>
      <xdr:rowOff>180975</xdr:rowOff>
    </xdr:from>
    <xdr:to>
      <xdr:col>32</xdr:col>
      <xdr:colOff>533400</xdr:colOff>
      <xdr:row>247</xdr:row>
      <xdr:rowOff>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" y="443769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571500</xdr:colOff>
      <xdr:row>248</xdr:row>
      <xdr:rowOff>171450</xdr:rowOff>
    </xdr:from>
    <xdr:to>
      <xdr:col>33</xdr:col>
      <xdr:colOff>57150</xdr:colOff>
      <xdr:row>262</xdr:row>
      <xdr:rowOff>180975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9850" y="474154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47625</xdr:colOff>
      <xdr:row>263</xdr:row>
      <xdr:rowOff>133350</xdr:rowOff>
    </xdr:from>
    <xdr:to>
      <xdr:col>33</xdr:col>
      <xdr:colOff>142875</xdr:colOff>
      <xdr:row>277</xdr:row>
      <xdr:rowOff>142875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15575" y="5023485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590550</xdr:colOff>
      <xdr:row>278</xdr:row>
      <xdr:rowOff>0</xdr:rowOff>
    </xdr:from>
    <xdr:to>
      <xdr:col>33</xdr:col>
      <xdr:colOff>76200</xdr:colOff>
      <xdr:row>292</xdr:row>
      <xdr:rowOff>9525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48900" y="529590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19050</xdr:colOff>
      <xdr:row>292</xdr:row>
      <xdr:rowOff>180975</xdr:rowOff>
    </xdr:from>
    <xdr:to>
      <xdr:col>33</xdr:col>
      <xdr:colOff>114300</xdr:colOff>
      <xdr:row>307</xdr:row>
      <xdr:rowOff>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87000" y="558069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390525</xdr:colOff>
      <xdr:row>307</xdr:row>
      <xdr:rowOff>114300</xdr:rowOff>
    </xdr:from>
    <xdr:to>
      <xdr:col>32</xdr:col>
      <xdr:colOff>485775</xdr:colOff>
      <xdr:row>321</xdr:row>
      <xdr:rowOff>123825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585978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257175</xdr:colOff>
      <xdr:row>324</xdr:row>
      <xdr:rowOff>123825</xdr:rowOff>
    </xdr:from>
    <xdr:to>
      <xdr:col>32</xdr:col>
      <xdr:colOff>352425</xdr:colOff>
      <xdr:row>338</xdr:row>
      <xdr:rowOff>133350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15525" y="618458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114300</xdr:colOff>
      <xdr:row>339</xdr:row>
      <xdr:rowOff>66675</xdr:rowOff>
    </xdr:from>
    <xdr:to>
      <xdr:col>32</xdr:col>
      <xdr:colOff>209550</xdr:colOff>
      <xdr:row>353</xdr:row>
      <xdr:rowOff>76200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2650" y="6464617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390525</xdr:colOff>
      <xdr:row>354</xdr:row>
      <xdr:rowOff>85725</xdr:rowOff>
    </xdr:from>
    <xdr:to>
      <xdr:col>32</xdr:col>
      <xdr:colOff>485775</xdr:colOff>
      <xdr:row>368</xdr:row>
      <xdr:rowOff>95250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67522725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370</xdr:row>
      <xdr:rowOff>0</xdr:rowOff>
    </xdr:from>
    <xdr:to>
      <xdr:col>33</xdr:col>
      <xdr:colOff>95250</xdr:colOff>
      <xdr:row>384</xdr:row>
      <xdr:rowOff>9525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67950" y="70485000"/>
          <a:ext cx="11677650" cy="2676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image" Target="../media/image1.emf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Relationship Id="rId4" Type="http://schemas.openxmlformats.org/officeDocument/2006/relationships/image" Target="../media/image1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Relationship Id="rId4" Type="http://schemas.openxmlformats.org/officeDocument/2006/relationships/image" Target="../media/image1.emf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7.xml"/><Relationship Id="rId4" Type="http://schemas.openxmlformats.org/officeDocument/2006/relationships/image" Target="../media/image1.emf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30741-9AD6-493A-8AF2-9A9B9209DF9E}">
  <dimension ref="B2:AD46"/>
  <sheetViews>
    <sheetView topLeftCell="A9" workbookViewId="0">
      <selection activeCell="X15" sqref="X15"/>
    </sheetView>
  </sheetViews>
  <sheetFormatPr defaultRowHeight="15" x14ac:dyDescent="0.25"/>
  <cols>
    <col min="4" max="4" width="7" customWidth="1"/>
    <col min="5" max="5" width="9" customWidth="1"/>
    <col min="6" max="6" width="7.140625" customWidth="1"/>
    <col min="7" max="7" width="6.7109375" customWidth="1"/>
    <col min="8" max="10" width="7.140625" customWidth="1"/>
    <col min="11" max="11" width="10.5703125" bestFit="1" customWidth="1"/>
  </cols>
  <sheetData>
    <row r="2" spans="2:13" ht="101.25" customHeight="1" thickBot="1" x14ac:dyDescent="0.3">
      <c r="C2" s="138"/>
      <c r="D2" s="138"/>
      <c r="E2" s="138"/>
      <c r="F2" s="138"/>
      <c r="G2" s="138"/>
      <c r="H2" s="138"/>
      <c r="I2" s="138"/>
      <c r="J2" s="138"/>
      <c r="K2" s="58"/>
    </row>
    <row r="3" spans="2:13" x14ac:dyDescent="0.25">
      <c r="C3" s="3" t="s">
        <v>3</v>
      </c>
      <c r="D3" s="3" t="s">
        <v>69</v>
      </c>
      <c r="E3" s="139" t="s">
        <v>5</v>
      </c>
      <c r="F3" s="139" t="s">
        <v>6</v>
      </c>
      <c r="G3" s="141" t="s">
        <v>7</v>
      </c>
      <c r="H3" s="22" t="s">
        <v>28</v>
      </c>
      <c r="I3" s="135" t="s">
        <v>8</v>
      </c>
      <c r="J3" s="143"/>
      <c r="K3" s="63" t="s">
        <v>9</v>
      </c>
    </row>
    <row r="4" spans="2:13" ht="15.75" thickBot="1" x14ac:dyDescent="0.3">
      <c r="C4" s="4" t="s">
        <v>4</v>
      </c>
      <c r="D4" s="4" t="s">
        <v>70</v>
      </c>
      <c r="E4" s="140"/>
      <c r="F4" s="140"/>
      <c r="G4" s="142"/>
      <c r="H4" s="23" t="s">
        <v>10</v>
      </c>
      <c r="I4" s="4" t="s">
        <v>10</v>
      </c>
      <c r="J4" s="24" t="s">
        <v>11</v>
      </c>
      <c r="K4" s="4" t="s">
        <v>10</v>
      </c>
    </row>
    <row r="5" spans="2:13" x14ac:dyDescent="0.25">
      <c r="C5" s="2" t="s">
        <v>30</v>
      </c>
      <c r="D5" s="2">
        <v>6</v>
      </c>
      <c r="E5" s="2" t="s">
        <v>12</v>
      </c>
      <c r="F5" s="2" t="s">
        <v>13</v>
      </c>
      <c r="G5" s="17">
        <v>10</v>
      </c>
      <c r="H5" s="16">
        <f>100-I5-K5</f>
        <v>36</v>
      </c>
      <c r="I5" s="2">
        <v>60</v>
      </c>
      <c r="J5" s="17" t="s">
        <v>14</v>
      </c>
      <c r="K5" s="2">
        <v>4</v>
      </c>
    </row>
    <row r="6" spans="2:13" x14ac:dyDescent="0.25">
      <c r="C6" s="2" t="s">
        <v>30</v>
      </c>
      <c r="D6" s="2">
        <v>6</v>
      </c>
      <c r="E6" s="2" t="s">
        <v>15</v>
      </c>
      <c r="F6" s="2" t="s">
        <v>13</v>
      </c>
      <c r="G6" s="17">
        <v>10</v>
      </c>
      <c r="H6" s="16">
        <f t="shared" ref="H6:H10" si="0">100-I6-K6</f>
        <v>3</v>
      </c>
      <c r="I6" s="2">
        <v>89</v>
      </c>
      <c r="J6" s="17" t="s">
        <v>16</v>
      </c>
      <c r="K6" s="2">
        <v>8</v>
      </c>
    </row>
    <row r="7" spans="2:13" x14ac:dyDescent="0.25">
      <c r="C7" s="2" t="s">
        <v>30</v>
      </c>
      <c r="D7" s="2">
        <v>1.75</v>
      </c>
      <c r="E7" s="2">
        <v>10</v>
      </c>
      <c r="F7" s="2" t="s">
        <v>13</v>
      </c>
      <c r="G7" s="17">
        <v>10</v>
      </c>
      <c r="H7" s="16">
        <v>34</v>
      </c>
      <c r="I7" s="2">
        <v>65</v>
      </c>
      <c r="J7" s="17" t="s">
        <v>71</v>
      </c>
      <c r="K7" s="2">
        <v>1</v>
      </c>
    </row>
    <row r="8" spans="2:13" x14ac:dyDescent="0.25">
      <c r="C8" s="2" t="s">
        <v>30</v>
      </c>
      <c r="D8" s="2">
        <v>6</v>
      </c>
      <c r="E8" s="2">
        <v>10</v>
      </c>
      <c r="F8" s="2" t="s">
        <v>13</v>
      </c>
      <c r="G8" s="17">
        <v>20</v>
      </c>
      <c r="H8" s="16">
        <f t="shared" si="0"/>
        <v>1</v>
      </c>
      <c r="I8" s="2">
        <v>95</v>
      </c>
      <c r="J8" s="17" t="s">
        <v>17</v>
      </c>
      <c r="K8" s="2">
        <v>4</v>
      </c>
      <c r="M8" t="s">
        <v>73</v>
      </c>
    </row>
    <row r="9" spans="2:13" x14ac:dyDescent="0.25">
      <c r="C9" s="2" t="s">
        <v>31</v>
      </c>
      <c r="D9" s="2">
        <v>6</v>
      </c>
      <c r="E9" s="2">
        <v>10</v>
      </c>
      <c r="F9" s="2" t="s">
        <v>13</v>
      </c>
      <c r="G9" s="17">
        <v>20</v>
      </c>
      <c r="H9" s="16">
        <f t="shared" si="0"/>
        <v>1</v>
      </c>
      <c r="I9" s="2">
        <v>94</v>
      </c>
      <c r="J9" s="17" t="s">
        <v>18</v>
      </c>
      <c r="K9" s="2">
        <v>5</v>
      </c>
    </row>
    <row r="10" spans="2:13" x14ac:dyDescent="0.25">
      <c r="C10" s="2" t="s">
        <v>32</v>
      </c>
      <c r="D10" s="2">
        <v>6</v>
      </c>
      <c r="E10" s="2">
        <v>10</v>
      </c>
      <c r="F10" s="2" t="s">
        <v>13</v>
      </c>
      <c r="G10" s="17">
        <v>20</v>
      </c>
      <c r="H10" s="16">
        <f t="shared" si="0"/>
        <v>5</v>
      </c>
      <c r="I10" s="2">
        <v>91</v>
      </c>
      <c r="J10" s="17" t="s">
        <v>19</v>
      </c>
      <c r="K10" s="2">
        <v>4</v>
      </c>
    </row>
    <row r="11" spans="2:13" ht="53.25" customHeight="1" x14ac:dyDescent="0.25">
      <c r="C11" s="132" t="s">
        <v>72</v>
      </c>
      <c r="D11" s="132"/>
      <c r="E11" s="132"/>
      <c r="F11" s="132"/>
      <c r="G11" s="132"/>
      <c r="H11" s="132"/>
      <c r="I11" s="132"/>
      <c r="J11" s="132"/>
      <c r="K11" s="132"/>
    </row>
    <row r="12" spans="2:13" x14ac:dyDescent="0.25">
      <c r="B12" s="144" t="s">
        <v>59</v>
      </c>
      <c r="C12" s="144" t="s">
        <v>6</v>
      </c>
      <c r="D12" s="57" t="s">
        <v>28</v>
      </c>
      <c r="E12" s="111" t="s">
        <v>2</v>
      </c>
      <c r="F12" s="111"/>
      <c r="G12" s="146" t="s">
        <v>8</v>
      </c>
      <c r="H12" s="147"/>
      <c r="I12" s="148" t="s">
        <v>9</v>
      </c>
      <c r="J12" s="146"/>
      <c r="K12" s="56" t="s">
        <v>39</v>
      </c>
    </row>
    <row r="13" spans="2:13" ht="15.75" thickBot="1" x14ac:dyDescent="0.3">
      <c r="B13" s="145"/>
      <c r="C13" s="145"/>
      <c r="D13" s="29" t="s">
        <v>1</v>
      </c>
      <c r="E13" s="28" t="s">
        <v>1</v>
      </c>
      <c r="F13" s="28"/>
      <c r="G13" s="28" t="s">
        <v>1</v>
      </c>
      <c r="H13" s="30" t="s">
        <v>58</v>
      </c>
      <c r="I13" s="28" t="s">
        <v>1</v>
      </c>
      <c r="J13" s="31" t="s">
        <v>58</v>
      </c>
      <c r="K13" s="34" t="s">
        <v>1</v>
      </c>
    </row>
    <row r="14" spans="2:13" x14ac:dyDescent="0.25">
      <c r="B14" s="129" t="s">
        <v>62</v>
      </c>
      <c r="C14" s="11" t="s">
        <v>35</v>
      </c>
      <c r="D14" s="61">
        <f>AVERAGE('summary 1'!G20,'summary 2'!G20)</f>
        <v>25.935927535120008</v>
      </c>
      <c r="E14" s="65">
        <f>G14+I14</f>
        <v>74.064072464879999</v>
      </c>
      <c r="F14" s="65"/>
      <c r="G14" s="65">
        <f>AVERAGE('summary 1'!H20,'summary 2'!H20)</f>
        <v>53.440670699662427</v>
      </c>
      <c r="H14" s="52">
        <f>AVERAGE('summary 1'!I20,'summary 2'!I20)</f>
        <v>54.382193132485853</v>
      </c>
      <c r="I14" s="65">
        <f>AVERAGE('summary 1'!J20,'summary 2'!J20)</f>
        <v>20.623401765217572</v>
      </c>
      <c r="J14" s="66">
        <f>AVERAGE('summary 1'!K20,'summary 2'!K20)</f>
        <v>-100</v>
      </c>
      <c r="K14" s="59">
        <f t="shared" ref="K14:K38" si="1">I14+G14+D14</f>
        <v>100</v>
      </c>
      <c r="M14" s="110"/>
    </row>
    <row r="15" spans="2:13" x14ac:dyDescent="0.25">
      <c r="B15" s="130"/>
      <c r="C15" s="67" t="s">
        <v>0</v>
      </c>
      <c r="D15" s="68">
        <f>AVERAGE('summary 1'!G26,'summary 2'!G26)</f>
        <v>73.884561877651294</v>
      </c>
      <c r="E15" s="65">
        <f t="shared" ref="E15:E38" si="2">G15+I15</f>
        <v>26.115438122348703</v>
      </c>
      <c r="F15" s="69"/>
      <c r="G15" s="69">
        <f>AVERAGE('summary 1'!H26,'summary 2'!H26)</f>
        <v>26.115438122348703</v>
      </c>
      <c r="H15" s="70">
        <f>AVERAGE('summary 1'!I26,'summary 2'!I26)</f>
        <v>8.0123184823056057</v>
      </c>
      <c r="I15" s="69">
        <f>AVERAGE('summary 1'!J26,'summary 2'!J26)</f>
        <v>0</v>
      </c>
      <c r="J15" s="71" t="e">
        <f>AVERAGE('summary 1'!K26,'summary 2'!K26)</f>
        <v>#DIV/0!</v>
      </c>
      <c r="K15" s="72">
        <f t="shared" si="1"/>
        <v>100</v>
      </c>
      <c r="M15" s="110"/>
    </row>
    <row r="16" spans="2:13" x14ac:dyDescent="0.25">
      <c r="B16" s="73" t="s">
        <v>60</v>
      </c>
      <c r="C16" s="74" t="s">
        <v>36</v>
      </c>
      <c r="D16" s="75">
        <f>AVERAGE('summary 1'!G14,'summary 2'!G14)</f>
        <v>6.3047070673698151</v>
      </c>
      <c r="E16" s="65">
        <f t="shared" si="2"/>
        <v>93.695259361433727</v>
      </c>
      <c r="F16" s="76"/>
      <c r="G16" s="76">
        <f>AVERAGE('summary 1'!H14,'summary 2'!H14)</f>
        <v>91.979105258640004</v>
      </c>
      <c r="H16" s="77">
        <f>AVERAGE('summary 1'!I14,'summary 2'!I14)</f>
        <v>82.284740024178774</v>
      </c>
      <c r="I16" s="76">
        <f>AVERAGE('summary 1'!J14,'summary 2'!J14)</f>
        <v>1.716154102793729</v>
      </c>
      <c r="J16" s="78">
        <f>AVERAGE('summary 1'!K14,'summary 2'!K14)</f>
        <v>-100</v>
      </c>
      <c r="K16" s="79">
        <f t="shared" si="1"/>
        <v>99.999966428803546</v>
      </c>
      <c r="M16" s="110"/>
    </row>
    <row r="17" spans="2:30" x14ac:dyDescent="0.25">
      <c r="B17" s="128" t="s">
        <v>63</v>
      </c>
      <c r="C17" s="80" t="s">
        <v>21</v>
      </c>
      <c r="D17" s="81">
        <f>AVERAGE('summary 1'!G22,'summary 2'!G22)</f>
        <v>34.821091269962025</v>
      </c>
      <c r="E17" s="65">
        <f t="shared" si="2"/>
        <v>65.178908730037975</v>
      </c>
      <c r="F17" s="82"/>
      <c r="G17" s="82">
        <f>AVERAGE('summary 1'!H22,'summary 2'!H22)</f>
        <v>37.133461018307095</v>
      </c>
      <c r="H17" s="83">
        <f>AVERAGE('summary 1'!I22,'summary 2'!I22)</f>
        <v>79.175180406356674</v>
      </c>
      <c r="I17" s="82">
        <f>AVERAGE('summary 1'!J22,'summary 2'!J22)</f>
        <v>28.04544771173088</v>
      </c>
      <c r="J17" s="84">
        <f>AVERAGE('summary 1'!K22,'summary 2'!K22)</f>
        <v>27.845043709294778</v>
      </c>
      <c r="K17" s="85">
        <f t="shared" si="1"/>
        <v>100</v>
      </c>
      <c r="L17">
        <f>G17/D17</f>
        <v>1.06640715910991</v>
      </c>
      <c r="M17" s="110"/>
    </row>
    <row r="18" spans="2:30" x14ac:dyDescent="0.25">
      <c r="B18" s="129"/>
      <c r="C18" s="11" t="s">
        <v>38</v>
      </c>
      <c r="D18" s="61">
        <f>AVERAGE('summary 1'!G27,'summary 2'!G27)</f>
        <v>85.287407734154414</v>
      </c>
      <c r="E18" s="65">
        <f t="shared" si="2"/>
        <v>14.712592265845574</v>
      </c>
      <c r="F18" s="65"/>
      <c r="G18" s="65">
        <f>AVERAGE('summary 1'!H27,'summary 2'!H27)</f>
        <v>14.712592265845574</v>
      </c>
      <c r="H18" s="52">
        <f>AVERAGE('summary 1'!I27,'summary 2'!I27)</f>
        <v>37.252203734648276</v>
      </c>
      <c r="I18" s="65">
        <f>AVERAGE('summary 1'!J27,'summary 2'!J27)</f>
        <v>0</v>
      </c>
      <c r="J18" s="66" t="e">
        <f>AVERAGE('summary 1'!K27,'summary 2'!K27)</f>
        <v>#DIV/0!</v>
      </c>
      <c r="K18" s="59">
        <f t="shared" si="1"/>
        <v>99.999999999999986</v>
      </c>
      <c r="M18" s="110"/>
    </row>
    <row r="19" spans="2:30" x14ac:dyDescent="0.25">
      <c r="B19" s="130"/>
      <c r="C19" s="67" t="s">
        <v>37</v>
      </c>
      <c r="D19" s="68">
        <f>AVERAGE('summary 1'!G28,'summary 2'!G28)</f>
        <v>83.216241046583718</v>
      </c>
      <c r="E19" s="65">
        <f t="shared" si="2"/>
        <v>16.783769950837783</v>
      </c>
      <c r="F19" s="69"/>
      <c r="G19" s="69">
        <f>AVERAGE('summary 1'!H28,'summary 2'!H28)</f>
        <v>13.560431464331192</v>
      </c>
      <c r="H19" s="70">
        <f>AVERAGE('summary 1'!I28,'summary 2'!I28)</f>
        <v>85.417491424578941</v>
      </c>
      <c r="I19" s="69">
        <f>AVERAGE('summary 1'!J28,'summary 2'!J28)</f>
        <v>3.2233384865065915</v>
      </c>
      <c r="J19" s="71">
        <f>AVERAGE('summary 1'!K28,'summary 2'!K28)</f>
        <v>-100</v>
      </c>
      <c r="K19" s="86">
        <f t="shared" si="1"/>
        <v>100.0000109974215</v>
      </c>
      <c r="M19" s="110"/>
    </row>
    <row r="20" spans="2:30" x14ac:dyDescent="0.25">
      <c r="B20" s="128" t="s">
        <v>61</v>
      </c>
      <c r="C20" s="80" t="s">
        <v>13</v>
      </c>
      <c r="D20" s="81">
        <f>AVERAGE('summary 1'!G15,'summary 2'!G15)</f>
        <v>8.8792688935228608</v>
      </c>
      <c r="E20" s="65">
        <f t="shared" si="2"/>
        <v>91.120731106477137</v>
      </c>
      <c r="F20" s="82"/>
      <c r="G20" s="82">
        <f>AVERAGE('summary 1'!H15,'summary 2'!H15)</f>
        <v>91.120731106477137</v>
      </c>
      <c r="H20" s="83">
        <f>AVERAGE('summary 1'!I15,'summary 2'!I15)</f>
        <v>100</v>
      </c>
      <c r="I20" s="82">
        <f>AVERAGE('summary 1'!J15,'summary 2'!J15)</f>
        <v>0</v>
      </c>
      <c r="J20" s="84" t="e">
        <f>AVERAGE('summary 1'!K15,'summary 2'!K15)</f>
        <v>#DIV/0!</v>
      </c>
      <c r="K20" s="85">
        <f t="shared" si="1"/>
        <v>100</v>
      </c>
      <c r="M20" s="110"/>
    </row>
    <row r="21" spans="2:30" x14ac:dyDescent="0.25">
      <c r="B21" s="129"/>
      <c r="C21" s="11" t="s">
        <v>22</v>
      </c>
      <c r="D21" s="61">
        <f>AVERAGE('summary 1'!G19,'summary 2'!G19)</f>
        <v>20.917263234303892</v>
      </c>
      <c r="E21" s="65">
        <f t="shared" si="2"/>
        <v>79.082719751389305</v>
      </c>
      <c r="F21" s="65"/>
      <c r="G21" s="65">
        <f>AVERAGE('summary 1'!H19,'summary 2'!H19)</f>
        <v>79.082719751389305</v>
      </c>
      <c r="H21" s="52">
        <f>AVERAGE('summary 1'!I19,'summary 2'!I19)</f>
        <v>98.875859795505107</v>
      </c>
      <c r="I21" s="65">
        <f>AVERAGE('summary 1'!J19,'summary 2'!J19)</f>
        <v>0</v>
      </c>
      <c r="J21" s="66" t="e">
        <f>AVERAGE('summary 1'!K19,'summary 2'!K19)</f>
        <v>#DIV/0!</v>
      </c>
      <c r="K21" s="59">
        <f t="shared" si="1"/>
        <v>99.999982985693194</v>
      </c>
      <c r="M21" s="110"/>
    </row>
    <row r="22" spans="2:30" x14ac:dyDescent="0.25">
      <c r="B22" s="130"/>
      <c r="C22" s="67" t="s">
        <v>47</v>
      </c>
      <c r="D22" s="68">
        <f>AVERAGE('summary 1'!G25,'summary 2'!G25)</f>
        <v>39.728336473762866</v>
      </c>
      <c r="E22" s="65">
        <f t="shared" si="2"/>
        <v>60.271595557747332</v>
      </c>
      <c r="F22" s="69"/>
      <c r="G22" s="69">
        <f>AVERAGE('summary 1'!H25,'summary 2'!H25)</f>
        <v>60.271595557747332</v>
      </c>
      <c r="H22" s="70">
        <f>AVERAGE('summary 1'!I25,'summary 2'!I25)</f>
        <v>83.878645180690526</v>
      </c>
      <c r="I22" s="69">
        <f>AVERAGE('summary 1'!J25,'summary 2'!J25)</f>
        <v>0</v>
      </c>
      <c r="J22" s="71" t="e">
        <f>AVERAGE('summary 1'!K25,'summary 2'!K25)</f>
        <v>#DIV/0!</v>
      </c>
      <c r="K22" s="86">
        <f t="shared" si="1"/>
        <v>99.999932031510198</v>
      </c>
      <c r="M22" s="110"/>
    </row>
    <row r="23" spans="2:30" x14ac:dyDescent="0.25">
      <c r="B23" s="128" t="s">
        <v>64</v>
      </c>
      <c r="C23" s="80" t="s">
        <v>97</v>
      </c>
      <c r="D23" s="81">
        <f>AVERAGE('summary 1'!G29,'summary 2'!G29)</f>
        <v>82.170316056929295</v>
      </c>
      <c r="E23" s="65">
        <f t="shared" si="2"/>
        <v>17.829680971880016</v>
      </c>
      <c r="F23" s="82"/>
      <c r="G23" s="82">
        <f>AVERAGE('summary 1'!H29,'summary 2'!H29)</f>
        <v>11.265621358813428</v>
      </c>
      <c r="H23" s="83">
        <f>AVERAGE('summary 1'!I29,'summary 2'!I29)</f>
        <v>48.694836378215513</v>
      </c>
      <c r="I23" s="82">
        <f>AVERAGE('summary 1'!J29,'summary 2'!J29)</f>
        <v>6.5640596130665898</v>
      </c>
      <c r="J23" s="84">
        <f>AVERAGE('summary 1'!K29,'summary 2'!K29)</f>
        <v>-82.786570282667697</v>
      </c>
      <c r="K23" s="85">
        <f t="shared" si="1"/>
        <v>99.999997028809304</v>
      </c>
      <c r="M23" s="110"/>
    </row>
    <row r="24" spans="2:30" x14ac:dyDescent="0.25">
      <c r="B24" s="129"/>
      <c r="C24" s="11" t="s">
        <v>23</v>
      </c>
      <c r="D24" s="61">
        <f>AVERAGE('summary 1'!G30,'summary 2'!G30)</f>
        <v>85.812162835624918</v>
      </c>
      <c r="E24" s="65">
        <f t="shared" si="2"/>
        <v>14.187793995466357</v>
      </c>
      <c r="F24" s="65"/>
      <c r="G24" s="65">
        <f>AVERAGE('summary 1'!H30,'summary 2'!H30)</f>
        <v>14.187793995466357</v>
      </c>
      <c r="H24" s="52">
        <f>AVERAGE('summary 1'!I30,'summary 2'!I30)</f>
        <v>73.931990761568215</v>
      </c>
      <c r="I24" s="65">
        <f>AVERAGE('summary 1'!J30,'summary 2'!J30)</f>
        <v>0</v>
      </c>
      <c r="J24" s="66" t="e">
        <f>AVERAGE('summary 1'!K30,'summary 2'!K30)</f>
        <v>#DIV/0!</v>
      </c>
      <c r="K24" s="59">
        <f t="shared" si="1"/>
        <v>99.999956831091282</v>
      </c>
      <c r="M24" s="110"/>
    </row>
    <row r="25" spans="2:30" x14ac:dyDescent="0.25">
      <c r="B25" s="129"/>
      <c r="C25" s="11" t="s">
        <v>41</v>
      </c>
      <c r="D25" s="61">
        <f>AVERAGE('summary 1'!G32,'summary 2'!G32)</f>
        <v>82.851657211690593</v>
      </c>
      <c r="E25" s="65">
        <f t="shared" si="2"/>
        <v>17.148295639003578</v>
      </c>
      <c r="F25" s="65"/>
      <c r="G25" s="65">
        <f>AVERAGE('summary 1'!H32,'summary 2'!H32)</f>
        <v>17.148295639003578</v>
      </c>
      <c r="H25" s="52">
        <f>AVERAGE('summary 1'!I32,'summary 2'!I32)</f>
        <v>91.12776491583368</v>
      </c>
      <c r="I25" s="65">
        <f>AVERAGE('summary 1'!J32,'summary 2'!J32)</f>
        <v>0</v>
      </c>
      <c r="J25" s="66" t="e">
        <f>AVERAGE('summary 1'!K32,'summary 2'!K32)</f>
        <v>#DIV/0!</v>
      </c>
      <c r="K25" s="59">
        <f t="shared" si="1"/>
        <v>99.999952850694172</v>
      </c>
      <c r="M25" s="110"/>
    </row>
    <row r="26" spans="2:30" x14ac:dyDescent="0.25">
      <c r="B26" s="129"/>
      <c r="C26" s="11" t="s">
        <v>43</v>
      </c>
      <c r="D26" s="61">
        <f>AVERAGE('summary 1'!G34,'summary 2'!G34)</f>
        <v>94.230386726626918</v>
      </c>
      <c r="E26" s="65">
        <f t="shared" si="2"/>
        <v>5.7696214333125102</v>
      </c>
      <c r="F26" s="65"/>
      <c r="G26" s="65">
        <f>AVERAGE('summary 1'!H34,'summary 2'!H34)</f>
        <v>5.7696214333125102</v>
      </c>
      <c r="H26" s="52">
        <f>AVERAGE('summary 1'!I34,'summary 2'!I34)</f>
        <v>81.157139181768031</v>
      </c>
      <c r="I26" s="65">
        <f>AVERAGE('summary 1'!J34,'summary 2'!J34)</f>
        <v>0</v>
      </c>
      <c r="J26" s="66" t="e">
        <f>AVERAGE('summary 1'!K34,'summary 2'!K34)</f>
        <v>#DIV/0!</v>
      </c>
      <c r="K26" s="59">
        <f t="shared" si="1"/>
        <v>100.00000815993943</v>
      </c>
      <c r="M26" s="110"/>
    </row>
    <row r="27" spans="2:30" ht="15.75" thickBot="1" x14ac:dyDescent="0.3">
      <c r="B27" s="129"/>
      <c r="C27" s="11" t="s">
        <v>44</v>
      </c>
      <c r="D27" s="61">
        <f>AVERAGE('summary 1'!G36,'summary 2'!G36)</f>
        <v>98.309708197609552</v>
      </c>
      <c r="E27" s="65">
        <f t="shared" si="2"/>
        <v>1.6902918023904494</v>
      </c>
      <c r="F27" s="65"/>
      <c r="G27" s="65">
        <f>AVERAGE('summary 1'!H36,'summary 2'!H36)</f>
        <v>1.6902918023904494</v>
      </c>
      <c r="H27" s="52">
        <f>AVERAGE('summary 1'!I36,'summary 2'!I36)</f>
        <v>60.338506326954402</v>
      </c>
      <c r="I27" s="65">
        <f>AVERAGE('summary 1'!J36,'summary 2'!J36)</f>
        <v>0</v>
      </c>
      <c r="J27" s="66" t="e">
        <f>AVERAGE('summary 1'!K36,'summary 2'!K36)</f>
        <v>#DIV/0!</v>
      </c>
      <c r="K27" s="59">
        <f t="shared" si="1"/>
        <v>100</v>
      </c>
      <c r="M27" s="110"/>
    </row>
    <row r="28" spans="2:30" x14ac:dyDescent="0.25">
      <c r="B28" s="128" t="s">
        <v>66</v>
      </c>
      <c r="C28" s="80" t="s">
        <v>50</v>
      </c>
      <c r="D28" s="81">
        <f>AVERAGE('summary 1'!G13,'summary 2'!G13)</f>
        <v>6.920026705788529</v>
      </c>
      <c r="E28" s="65">
        <f t="shared" si="2"/>
        <v>93.079901738866681</v>
      </c>
      <c r="F28" s="82"/>
      <c r="G28" s="82">
        <f>AVERAGE('summary 1'!H13,'summary 2'!H13)</f>
        <v>82.314078731423336</v>
      </c>
      <c r="H28" s="83">
        <f>AVERAGE('summary 1'!I13,'summary 2'!I13)</f>
        <v>89.008880513208879</v>
      </c>
      <c r="I28" s="82">
        <f>AVERAGE('summary 1'!J13,'summary 2'!J13)</f>
        <v>10.765823007443352</v>
      </c>
      <c r="J28" s="84">
        <f>AVERAGE('summary 1'!K13,'summary 2'!K13)</f>
        <v>-89.043349033271255</v>
      </c>
      <c r="K28" s="85">
        <f t="shared" si="1"/>
        <v>99.999928444655211</v>
      </c>
      <c r="M28" s="110"/>
      <c r="O28" s="134" t="s">
        <v>74</v>
      </c>
      <c r="P28" s="134"/>
      <c r="Q28" s="88" t="s">
        <v>75</v>
      </c>
      <c r="R28" s="89"/>
      <c r="S28" s="90" t="s">
        <v>76</v>
      </c>
      <c r="T28" s="91"/>
      <c r="U28" s="88" t="s">
        <v>77</v>
      </c>
      <c r="V28" s="89"/>
      <c r="W28" s="90" t="s">
        <v>78</v>
      </c>
      <c r="X28" s="88" t="s">
        <v>79</v>
      </c>
      <c r="Y28" s="90" t="s">
        <v>80</v>
      </c>
      <c r="Z28" s="88" t="s">
        <v>24</v>
      </c>
      <c r="AA28" s="89"/>
      <c r="AB28" s="42" t="s">
        <v>81</v>
      </c>
      <c r="AC28" s="88" t="s">
        <v>82</v>
      </c>
      <c r="AD28" s="42" t="s">
        <v>83</v>
      </c>
    </row>
    <row r="29" spans="2:30" ht="15.75" thickBot="1" x14ac:dyDescent="0.3">
      <c r="B29" s="129"/>
      <c r="C29" s="11" t="s">
        <v>51</v>
      </c>
      <c r="D29" s="61">
        <f>AVERAGE('summary 1'!G21,'summary 2'!G21)</f>
        <v>23.507517053893501</v>
      </c>
      <c r="E29" s="65">
        <f t="shared" si="2"/>
        <v>76.492444885260909</v>
      </c>
      <c r="F29" s="65"/>
      <c r="G29" s="65">
        <f>AVERAGE('summary 1'!H21,'summary 2'!H21)</f>
        <v>47.940855590772998</v>
      </c>
      <c r="H29" s="52">
        <f>AVERAGE('summary 1'!I21,'summary 2'!I21)</f>
        <v>78.539050059277045</v>
      </c>
      <c r="I29" s="65">
        <f>AVERAGE('summary 1'!J21,'summary 2'!J21)</f>
        <v>28.551589294487911</v>
      </c>
      <c r="J29" s="66">
        <f>AVERAGE('summary 1'!K21,'summary 2'!K21)</f>
        <v>-98.710607321828604</v>
      </c>
      <c r="K29" s="59">
        <f t="shared" si="1"/>
        <v>99.999961939154417</v>
      </c>
      <c r="M29" s="110"/>
      <c r="O29" s="92"/>
      <c r="P29" s="92"/>
      <c r="Q29" s="93" t="s">
        <v>10</v>
      </c>
      <c r="R29" s="94" t="s">
        <v>84</v>
      </c>
      <c r="S29" s="95" t="s">
        <v>10</v>
      </c>
      <c r="T29" s="96" t="s">
        <v>84</v>
      </c>
      <c r="U29" s="93" t="s">
        <v>10</v>
      </c>
      <c r="V29" s="94" t="s">
        <v>84</v>
      </c>
      <c r="W29" s="95" t="s">
        <v>10</v>
      </c>
      <c r="X29" s="93" t="s">
        <v>10</v>
      </c>
      <c r="Y29" s="95" t="s">
        <v>10</v>
      </c>
      <c r="Z29" s="93" t="s">
        <v>10</v>
      </c>
      <c r="AA29" s="94" t="s">
        <v>84</v>
      </c>
      <c r="AB29" s="4" t="s">
        <v>10</v>
      </c>
      <c r="AC29" s="93" t="s">
        <v>10</v>
      </c>
      <c r="AD29" s="4" t="s">
        <v>10</v>
      </c>
    </row>
    <row r="30" spans="2:30" x14ac:dyDescent="0.25">
      <c r="B30" s="129"/>
      <c r="C30" s="11" t="s">
        <v>52</v>
      </c>
      <c r="D30" s="61">
        <f>AVERAGE('summary 1'!G18,'summary 2'!G18)</f>
        <v>22.051836828984051</v>
      </c>
      <c r="E30" s="65">
        <f t="shared" si="2"/>
        <v>77.948163171015949</v>
      </c>
      <c r="F30" s="65"/>
      <c r="G30" s="65">
        <f>AVERAGE('summary 1'!H18,'summary 2'!H18)</f>
        <v>52.387606725623897</v>
      </c>
      <c r="H30" s="52">
        <f>AVERAGE('summary 1'!I18,'summary 2'!I18)</f>
        <v>69.764497011207652</v>
      </c>
      <c r="I30" s="65">
        <f>AVERAGE('summary 1'!J18,'summary 2'!J18)</f>
        <v>25.560556445392052</v>
      </c>
      <c r="J30" s="66">
        <f>AVERAGE('summary 1'!K18,'summary 2'!K18)</f>
        <v>-96.777234803873185</v>
      </c>
      <c r="K30" s="59">
        <f t="shared" si="1"/>
        <v>100</v>
      </c>
      <c r="M30" s="110"/>
      <c r="O30" s="135" t="s">
        <v>22</v>
      </c>
      <c r="P30" s="135"/>
      <c r="Q30" s="97" t="s">
        <v>67</v>
      </c>
      <c r="R30" s="98"/>
      <c r="S30" s="99" t="s">
        <v>67</v>
      </c>
      <c r="T30" s="100"/>
      <c r="U30" s="97" t="s">
        <v>67</v>
      </c>
      <c r="V30" s="97"/>
      <c r="W30" s="99" t="s">
        <v>67</v>
      </c>
      <c r="X30" s="97" t="s">
        <v>67</v>
      </c>
      <c r="Y30" s="99">
        <v>2</v>
      </c>
      <c r="Z30" s="97">
        <v>74</v>
      </c>
      <c r="AA30" s="98" t="s">
        <v>85</v>
      </c>
      <c r="AB30" s="99">
        <v>62</v>
      </c>
      <c r="AC30" s="97" t="s">
        <v>67</v>
      </c>
      <c r="AD30" s="99" t="s">
        <v>67</v>
      </c>
    </row>
    <row r="31" spans="2:30" x14ac:dyDescent="0.25">
      <c r="B31" s="129"/>
      <c r="C31" s="11" t="s">
        <v>53</v>
      </c>
      <c r="D31" s="61">
        <f>AVERAGE('summary 1'!G24,'summary 2'!G24)</f>
        <v>32.458035716263907</v>
      </c>
      <c r="E31" s="65">
        <f t="shared" si="2"/>
        <v>67.541964283736093</v>
      </c>
      <c r="F31" s="65"/>
      <c r="G31" s="65">
        <f>AVERAGE('summary 1'!H24,'summary 2'!H24)</f>
        <v>32.670063777667423</v>
      </c>
      <c r="H31" s="52">
        <f>AVERAGE('summary 1'!I24,'summary 2'!I24)</f>
        <v>54.899503932806915</v>
      </c>
      <c r="I31" s="65">
        <f>AVERAGE('summary 1'!J24,'summary 2'!J24)</f>
        <v>34.87190050606867</v>
      </c>
      <c r="J31" s="66">
        <f>AVERAGE('summary 1'!K24,'summary 2'!K24)</f>
        <v>-99.304890293159616</v>
      </c>
      <c r="K31" s="59">
        <f t="shared" si="1"/>
        <v>100</v>
      </c>
      <c r="M31" s="110"/>
      <c r="O31" s="136" t="s">
        <v>13</v>
      </c>
      <c r="P31" s="136"/>
      <c r="Q31" s="97" t="s">
        <v>67</v>
      </c>
      <c r="R31" s="98"/>
      <c r="S31" s="99" t="s">
        <v>67</v>
      </c>
      <c r="T31" s="100"/>
      <c r="U31" s="97" t="s">
        <v>67</v>
      </c>
      <c r="V31" s="97"/>
      <c r="W31" s="99" t="s">
        <v>67</v>
      </c>
      <c r="X31" s="97" t="s">
        <v>67</v>
      </c>
      <c r="Y31" s="99" t="s">
        <v>67</v>
      </c>
      <c r="Z31" s="97">
        <v>83</v>
      </c>
      <c r="AA31" s="98" t="s">
        <v>86</v>
      </c>
      <c r="AB31" s="99">
        <v>67</v>
      </c>
      <c r="AC31" s="97" t="s">
        <v>67</v>
      </c>
      <c r="AD31" s="99" t="s">
        <v>67</v>
      </c>
    </row>
    <row r="32" spans="2:30" x14ac:dyDescent="0.25">
      <c r="B32" s="129"/>
      <c r="C32" s="11" t="s">
        <v>54</v>
      </c>
      <c r="D32" s="61">
        <f>AVERAGE('summary 1'!G16,'summary 2'!G16)</f>
        <v>13.096054724271868</v>
      </c>
      <c r="E32" s="65">
        <f t="shared" si="2"/>
        <v>86.903995192915517</v>
      </c>
      <c r="F32" s="65"/>
      <c r="G32" s="65">
        <f>AVERAGE('summary 1'!H16,'summary 2'!H16)</f>
        <v>72.568703268869996</v>
      </c>
      <c r="H32" s="52">
        <f>AVERAGE('summary 1'!I16,'summary 2'!I16)</f>
        <v>78.708043493260845</v>
      </c>
      <c r="I32" s="65">
        <f>AVERAGE('summary 1'!J16,'summary 2'!J16)</f>
        <v>14.335291924045514</v>
      </c>
      <c r="J32" s="66">
        <f>AVERAGE('summary 1'!K16,'summary 2'!K16)</f>
        <v>-98.6363794137919</v>
      </c>
      <c r="K32" s="59">
        <f t="shared" si="1"/>
        <v>100.00004991718738</v>
      </c>
      <c r="M32" s="110"/>
      <c r="O32" s="137" t="s">
        <v>87</v>
      </c>
      <c r="P32" s="137"/>
      <c r="Q32" s="97" t="s">
        <v>67</v>
      </c>
      <c r="R32" s="98"/>
      <c r="S32" s="99" t="s">
        <v>67</v>
      </c>
      <c r="T32" s="100"/>
      <c r="U32" s="97" t="s">
        <v>67</v>
      </c>
      <c r="V32" s="97"/>
      <c r="W32" s="99" t="s">
        <v>67</v>
      </c>
      <c r="X32" s="97" t="s">
        <v>67</v>
      </c>
      <c r="Y32" s="99">
        <v>2</v>
      </c>
      <c r="Z32" s="97">
        <v>8</v>
      </c>
      <c r="AA32" s="98">
        <v>0</v>
      </c>
      <c r="AB32" s="99">
        <v>48</v>
      </c>
      <c r="AC32" s="97" t="s">
        <v>67</v>
      </c>
      <c r="AD32" s="99" t="s">
        <v>67</v>
      </c>
    </row>
    <row r="33" spans="2:30" x14ac:dyDescent="0.25">
      <c r="B33" s="129"/>
      <c r="C33" s="11" t="s">
        <v>55</v>
      </c>
      <c r="D33" s="61">
        <f>AVERAGE('summary 1'!G17,'summary 2'!G17)</f>
        <v>6.592302272409861</v>
      </c>
      <c r="E33" s="65">
        <f t="shared" si="2"/>
        <v>93.407666815956617</v>
      </c>
      <c r="F33" s="65"/>
      <c r="G33" s="65">
        <f>AVERAGE('summary 1'!H17,'summary 2'!H17)</f>
        <v>64.581244334306746</v>
      </c>
      <c r="H33" s="52">
        <f>AVERAGE('summary 1'!I17,'summary 2'!I17)</f>
        <v>60.496581324623364</v>
      </c>
      <c r="I33" s="65">
        <f>AVERAGE('summary 1'!J17,'summary 2'!J17)</f>
        <v>28.826422481649871</v>
      </c>
      <c r="J33" s="66">
        <f>AVERAGE('summary 1'!K17,'summary 2'!K17)</f>
        <v>-99.425267053207506</v>
      </c>
      <c r="K33" s="59">
        <f t="shared" si="1"/>
        <v>99.999969088366484</v>
      </c>
      <c r="M33" s="110"/>
      <c r="O33" s="137" t="s">
        <v>88</v>
      </c>
      <c r="P33" s="137"/>
      <c r="Q33" s="97" t="s">
        <v>67</v>
      </c>
      <c r="R33" s="98"/>
      <c r="S33" s="99" t="s">
        <v>67</v>
      </c>
      <c r="T33" s="100"/>
      <c r="U33" s="97" t="s">
        <v>67</v>
      </c>
      <c r="V33" s="97"/>
      <c r="W33" s="99" t="s">
        <v>67</v>
      </c>
      <c r="X33" s="97" t="s">
        <v>67</v>
      </c>
      <c r="Y33" s="99" t="s">
        <v>67</v>
      </c>
      <c r="Z33" s="97" t="s">
        <v>67</v>
      </c>
      <c r="AA33" s="97"/>
      <c r="AB33" s="99">
        <v>30</v>
      </c>
      <c r="AC33" s="97" t="s">
        <v>67</v>
      </c>
      <c r="AD33" s="99" t="s">
        <v>67</v>
      </c>
    </row>
    <row r="34" spans="2:30" x14ac:dyDescent="0.25">
      <c r="B34" s="130"/>
      <c r="C34" s="67" t="s">
        <v>56</v>
      </c>
      <c r="D34" s="68">
        <f>AVERAGE('summary 1'!G23,'summary 2'!G23)</f>
        <v>34.613814236090953</v>
      </c>
      <c r="E34" s="65">
        <f t="shared" si="2"/>
        <v>65.386118627814326</v>
      </c>
      <c r="F34" s="69"/>
      <c r="G34" s="69">
        <f>AVERAGE('summary 1'!H23,'summary 2'!H23)</f>
        <v>38.390414446120019</v>
      </c>
      <c r="H34" s="70">
        <f>AVERAGE('summary 1'!I23,'summary 2'!I23)</f>
        <v>67.8931681762582</v>
      </c>
      <c r="I34" s="69">
        <f>AVERAGE('summary 1'!J23,'summary 2'!J23)</f>
        <v>26.995704181694308</v>
      </c>
      <c r="J34" s="71">
        <f>AVERAGE('summary 1'!K23,'summary 2'!K23)</f>
        <v>-100</v>
      </c>
      <c r="K34" s="86">
        <f t="shared" si="1"/>
        <v>99.999932863905286</v>
      </c>
      <c r="M34" s="110"/>
      <c r="O34" s="136" t="s">
        <v>44</v>
      </c>
      <c r="P34" s="136"/>
      <c r="Q34" s="97" t="s">
        <v>67</v>
      </c>
      <c r="R34" s="98"/>
      <c r="S34" s="99" t="s">
        <v>67</v>
      </c>
      <c r="T34" s="100"/>
      <c r="U34" s="97" t="s">
        <v>67</v>
      </c>
      <c r="V34" s="97"/>
      <c r="W34" s="99" t="s">
        <v>67</v>
      </c>
      <c r="X34" s="97" t="s">
        <v>67</v>
      </c>
      <c r="Y34" s="99" t="s">
        <v>67</v>
      </c>
      <c r="Z34" s="97" t="s">
        <v>67</v>
      </c>
      <c r="AA34" s="97"/>
      <c r="AB34" s="99">
        <v>55</v>
      </c>
      <c r="AC34" s="97" t="s">
        <v>67</v>
      </c>
      <c r="AD34" s="99" t="s">
        <v>67</v>
      </c>
    </row>
    <row r="35" spans="2:30" ht="15.75" thickBot="1" x14ac:dyDescent="0.3">
      <c r="B35" s="128" t="s">
        <v>65</v>
      </c>
      <c r="C35" s="80" t="s">
        <v>49</v>
      </c>
      <c r="D35" s="81">
        <f>AVERAGE('summary 1'!G31,'summary 2'!G31)</f>
        <v>90.280018298124915</v>
      </c>
      <c r="E35" s="65">
        <f t="shared" si="2"/>
        <v>9.7200321849476072</v>
      </c>
      <c r="F35" s="82"/>
      <c r="G35" s="82">
        <f>AVERAGE('summary 1'!H31,'summary 2'!H31)</f>
        <v>9.5462189662579657</v>
      </c>
      <c r="H35" s="83">
        <f>AVERAGE('summary 1'!I31,'summary 2'!I31)</f>
        <v>38.413265470138924</v>
      </c>
      <c r="I35" s="82">
        <f>AVERAGE('summary 1'!J31,'summary 2'!J31)</f>
        <v>0.1738132186896412</v>
      </c>
      <c r="J35" s="84" t="e">
        <f>AVERAGE('summary 1'!K31,'summary 2'!K31)</f>
        <v>#DIV/0!</v>
      </c>
      <c r="K35" s="85">
        <f t="shared" si="1"/>
        <v>100.00005048307253</v>
      </c>
      <c r="M35" s="110"/>
      <c r="O35" s="131" t="s">
        <v>21</v>
      </c>
      <c r="P35" s="131"/>
      <c r="Q35" s="101">
        <v>8</v>
      </c>
      <c r="R35" s="102" t="s">
        <v>89</v>
      </c>
      <c r="S35" s="103">
        <v>19</v>
      </c>
      <c r="T35" s="104" t="s">
        <v>90</v>
      </c>
      <c r="U35" s="101">
        <v>17</v>
      </c>
      <c r="V35" s="102" t="s">
        <v>91</v>
      </c>
      <c r="W35" s="103" t="s">
        <v>92</v>
      </c>
      <c r="X35" s="101" t="s">
        <v>67</v>
      </c>
      <c r="Y35" s="103" t="s">
        <v>67</v>
      </c>
      <c r="Z35" s="101">
        <v>60</v>
      </c>
      <c r="AA35" s="102" t="s">
        <v>93</v>
      </c>
      <c r="AB35" s="105">
        <v>93</v>
      </c>
      <c r="AC35" s="102" t="s">
        <v>67</v>
      </c>
      <c r="AD35" s="104" t="s">
        <v>67</v>
      </c>
    </row>
    <row r="36" spans="2:30" x14ac:dyDescent="0.25">
      <c r="B36" s="129"/>
      <c r="C36" s="11" t="s">
        <v>48</v>
      </c>
      <c r="D36" s="61">
        <f>AVERAGE('summary 1'!G33,'summary 2'!G33)</f>
        <v>91.909894844356018</v>
      </c>
      <c r="E36" s="65">
        <f t="shared" si="2"/>
        <v>8.0901595510660567</v>
      </c>
      <c r="F36" s="65"/>
      <c r="G36" s="65">
        <f>AVERAGE('summary 1'!H33,'summary 2'!H33)</f>
        <v>7.8399285605914155</v>
      </c>
      <c r="H36" s="52">
        <f>AVERAGE('summary 1'!I33,'summary 2'!I33)</f>
        <v>46.507605785394723</v>
      </c>
      <c r="I36" s="65">
        <f>AVERAGE('summary 1'!J33,'summary 2'!J33)</f>
        <v>0.25023099047464109</v>
      </c>
      <c r="J36" s="66" t="e">
        <f>AVERAGE('summary 1'!K33,'summary 2'!K33)</f>
        <v>#DIV/0!</v>
      </c>
      <c r="K36" s="59">
        <f t="shared" si="1"/>
        <v>100.00005439542207</v>
      </c>
      <c r="M36" s="110"/>
    </row>
    <row r="37" spans="2:30" ht="16.5" customHeight="1" x14ac:dyDescent="0.25">
      <c r="B37" s="130"/>
      <c r="C37" s="67" t="s">
        <v>46</v>
      </c>
      <c r="D37" s="68">
        <f>AVERAGE('summary 1'!G35,'summary 2'!G35)</f>
        <v>93.984498765151585</v>
      </c>
      <c r="E37" s="65">
        <f t="shared" si="2"/>
        <v>6.0154475798713749</v>
      </c>
      <c r="F37" s="69"/>
      <c r="G37" s="69">
        <f>AVERAGE('summary 1'!H35,'summary 2'!H35)</f>
        <v>5.4948869926713062</v>
      </c>
      <c r="H37" s="70">
        <f>AVERAGE('summary 1'!I35,'summary 2'!I35)</f>
        <v>21.236566929106779</v>
      </c>
      <c r="I37" s="69">
        <f>AVERAGE('summary 1'!J35,'summary 2'!J35)</f>
        <v>0.5205605872000687</v>
      </c>
      <c r="J37" s="71" t="e">
        <f>AVERAGE('summary 1'!K35,'summary 2'!K35)</f>
        <v>#DIV/0!</v>
      </c>
      <c r="K37" s="86">
        <f t="shared" si="1"/>
        <v>99.999946345022963</v>
      </c>
      <c r="M37" s="110"/>
      <c r="O37" s="106" t="s">
        <v>94</v>
      </c>
    </row>
    <row r="38" spans="2:30" ht="15.75" thickBot="1" x14ac:dyDescent="0.3">
      <c r="B38" s="87" t="s">
        <v>68</v>
      </c>
      <c r="C38" s="12" t="s">
        <v>27</v>
      </c>
      <c r="D38" s="62">
        <f>AVERAGE('summary 1'!G39,'summary 2'!G39)</f>
        <v>100</v>
      </c>
      <c r="E38" s="65" t="e">
        <f t="shared" si="2"/>
        <v>#DIV/0!</v>
      </c>
      <c r="F38" s="112"/>
      <c r="G38" s="109" t="e">
        <f>AVERAGE('summary 1'!H39,'summary 2'!H39)</f>
        <v>#DIV/0!</v>
      </c>
      <c r="H38" s="53" t="e">
        <f>AVERAGE('summary 1'!I39,'summary 2'!I39)</f>
        <v>#DIV/0!</v>
      </c>
      <c r="I38" s="108" t="e">
        <f>AVERAGE('summary 1'!J39,'summary 2'!J39)</f>
        <v>#DIV/0!</v>
      </c>
      <c r="J38" s="51" t="e">
        <f>AVERAGE('summary 1'!K39,'summary 2'!K39)</f>
        <v>#DIV/0!</v>
      </c>
      <c r="K38" s="60" t="e">
        <f t="shared" si="1"/>
        <v>#DIV/0!</v>
      </c>
      <c r="M38" s="110"/>
    </row>
    <row r="40" spans="2:30" ht="36" customHeight="1" x14ac:dyDescent="0.25">
      <c r="C40" s="132" t="s">
        <v>57</v>
      </c>
      <c r="D40" s="132"/>
      <c r="E40" s="132"/>
      <c r="F40" s="132"/>
      <c r="G40" s="132"/>
      <c r="H40" s="132"/>
      <c r="I40" s="132"/>
      <c r="J40" s="5"/>
    </row>
    <row r="41" spans="2:30" ht="15" customHeight="1" x14ac:dyDescent="0.25">
      <c r="C41" s="107" t="s">
        <v>96</v>
      </c>
      <c r="D41" s="133" t="s">
        <v>95</v>
      </c>
      <c r="E41" s="133"/>
      <c r="F41" s="107"/>
      <c r="G41" s="107"/>
      <c r="H41" s="107"/>
      <c r="I41" s="107"/>
      <c r="J41" s="64"/>
    </row>
    <row r="46" spans="2:30" x14ac:dyDescent="0.25">
      <c r="E46" t="e">
        <f>G38*10</f>
        <v>#DIV/0!</v>
      </c>
      <c r="G46" t="e">
        <f>I38*10</f>
        <v>#DIV/0!</v>
      </c>
    </row>
  </sheetData>
  <mergeCells count="25">
    <mergeCell ref="B17:B19"/>
    <mergeCell ref="C2:J2"/>
    <mergeCell ref="E3:E4"/>
    <mergeCell ref="F3:F4"/>
    <mergeCell ref="G3:G4"/>
    <mergeCell ref="I3:J3"/>
    <mergeCell ref="C11:K11"/>
    <mergeCell ref="B12:B13"/>
    <mergeCell ref="C12:C13"/>
    <mergeCell ref="G12:H12"/>
    <mergeCell ref="I12:J12"/>
    <mergeCell ref="B14:B15"/>
    <mergeCell ref="B35:B37"/>
    <mergeCell ref="O35:P35"/>
    <mergeCell ref="C40:I40"/>
    <mergeCell ref="D41:E41"/>
    <mergeCell ref="B20:B22"/>
    <mergeCell ref="B23:B27"/>
    <mergeCell ref="B28:B34"/>
    <mergeCell ref="O28:P28"/>
    <mergeCell ref="O30:P30"/>
    <mergeCell ref="O31:P31"/>
    <mergeCell ref="O32:P32"/>
    <mergeCell ref="O33:P33"/>
    <mergeCell ref="O34:P34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19457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19457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DCE9F-F3AC-43C1-B646-73C92DCCDD10}">
  <dimension ref="B2:AB46"/>
  <sheetViews>
    <sheetView tabSelected="1" topLeftCell="A11" workbookViewId="0">
      <selection activeCell="C24" sqref="C24"/>
    </sheetView>
  </sheetViews>
  <sheetFormatPr defaultRowHeight="15" x14ac:dyDescent="0.25"/>
  <cols>
    <col min="4" max="4" width="7" customWidth="1"/>
    <col min="5" max="5" width="6.5703125" customWidth="1"/>
    <col min="6" max="6" width="7.140625" customWidth="1"/>
    <col min="7" max="7" width="6.7109375" customWidth="1"/>
    <col min="8" max="8" width="7.140625" customWidth="1"/>
    <col min="9" max="9" width="9.5703125" customWidth="1"/>
    <col min="10" max="10" width="7.140625" customWidth="1"/>
    <col min="11" max="11" width="10.5703125" bestFit="1" customWidth="1"/>
  </cols>
  <sheetData>
    <row r="2" spans="2:13" ht="101.25" customHeight="1" thickBot="1" x14ac:dyDescent="0.3">
      <c r="C2" s="138"/>
      <c r="D2" s="138"/>
      <c r="E2" s="138"/>
      <c r="F2" s="138"/>
      <c r="G2" s="138"/>
      <c r="H2" s="138"/>
      <c r="I2" s="138"/>
      <c r="J2" s="138"/>
      <c r="K2" s="58"/>
    </row>
    <row r="3" spans="2:13" x14ac:dyDescent="0.25">
      <c r="C3" s="3" t="s">
        <v>3</v>
      </c>
      <c r="D3" s="3" t="s">
        <v>69</v>
      </c>
      <c r="E3" s="139" t="s">
        <v>5</v>
      </c>
      <c r="F3" s="139" t="s">
        <v>6</v>
      </c>
      <c r="G3" s="141" t="s">
        <v>7</v>
      </c>
      <c r="H3" s="22" t="s">
        <v>28</v>
      </c>
      <c r="I3" s="135" t="s">
        <v>8</v>
      </c>
      <c r="J3" s="143"/>
      <c r="K3" s="63" t="s">
        <v>9</v>
      </c>
    </row>
    <row r="4" spans="2:13" ht="15.75" thickBot="1" x14ac:dyDescent="0.3">
      <c r="C4" s="4" t="s">
        <v>4</v>
      </c>
      <c r="D4" s="4" t="s">
        <v>70</v>
      </c>
      <c r="E4" s="140"/>
      <c r="F4" s="140"/>
      <c r="G4" s="142"/>
      <c r="H4" s="23" t="s">
        <v>10</v>
      </c>
      <c r="I4" s="4" t="s">
        <v>10</v>
      </c>
      <c r="J4" s="24" t="s">
        <v>11</v>
      </c>
      <c r="K4" s="4" t="s">
        <v>10</v>
      </c>
    </row>
    <row r="5" spans="2:13" x14ac:dyDescent="0.25">
      <c r="C5" s="2" t="s">
        <v>30</v>
      </c>
      <c r="D5" s="2">
        <v>6</v>
      </c>
      <c r="E5" s="2" t="s">
        <v>12</v>
      </c>
      <c r="F5" s="2" t="s">
        <v>13</v>
      </c>
      <c r="G5" s="17">
        <v>10</v>
      </c>
      <c r="H5" s="16">
        <f>100-I5-K5</f>
        <v>36</v>
      </c>
      <c r="I5" s="2">
        <v>60</v>
      </c>
      <c r="J5" s="17" t="s">
        <v>14</v>
      </c>
      <c r="K5" s="2">
        <v>4</v>
      </c>
    </row>
    <row r="6" spans="2:13" x14ac:dyDescent="0.25">
      <c r="C6" s="2" t="s">
        <v>30</v>
      </c>
      <c r="D6" s="2">
        <v>6</v>
      </c>
      <c r="E6" s="2" t="s">
        <v>15</v>
      </c>
      <c r="F6" s="2" t="s">
        <v>13</v>
      </c>
      <c r="G6" s="17">
        <v>10</v>
      </c>
      <c r="H6" s="16">
        <f t="shared" ref="H6:H10" si="0">100-I6-K6</f>
        <v>3</v>
      </c>
      <c r="I6" s="2">
        <v>89</v>
      </c>
      <c r="J6" s="17" t="s">
        <v>16</v>
      </c>
      <c r="K6" s="2">
        <v>8</v>
      </c>
    </row>
    <row r="7" spans="2:13" x14ac:dyDescent="0.25">
      <c r="C7" s="2" t="s">
        <v>30</v>
      </c>
      <c r="D7" s="2">
        <v>1.75</v>
      </c>
      <c r="E7" s="2">
        <v>10</v>
      </c>
      <c r="F7" s="2" t="s">
        <v>13</v>
      </c>
      <c r="G7" s="17">
        <v>10</v>
      </c>
      <c r="H7" s="16">
        <v>34</v>
      </c>
      <c r="I7" s="2">
        <v>65</v>
      </c>
      <c r="J7" s="17" t="s">
        <v>71</v>
      </c>
      <c r="K7" s="2">
        <v>1</v>
      </c>
    </row>
    <row r="8" spans="2:13" x14ac:dyDescent="0.25">
      <c r="C8" s="2" t="s">
        <v>30</v>
      </c>
      <c r="D8" s="2">
        <v>6</v>
      </c>
      <c r="E8" s="2">
        <v>10</v>
      </c>
      <c r="F8" s="2" t="s">
        <v>13</v>
      </c>
      <c r="G8" s="17">
        <v>20</v>
      </c>
      <c r="H8" s="16">
        <f t="shared" si="0"/>
        <v>1</v>
      </c>
      <c r="I8" s="2">
        <v>95</v>
      </c>
      <c r="J8" s="17" t="s">
        <v>17</v>
      </c>
      <c r="K8" s="2">
        <v>4</v>
      </c>
      <c r="M8" t="s">
        <v>73</v>
      </c>
    </row>
    <row r="9" spans="2:13" x14ac:dyDescent="0.25">
      <c r="C9" s="2" t="s">
        <v>31</v>
      </c>
      <c r="D9" s="2">
        <v>6</v>
      </c>
      <c r="E9" s="2">
        <v>10</v>
      </c>
      <c r="F9" s="2" t="s">
        <v>13</v>
      </c>
      <c r="G9" s="17">
        <v>20</v>
      </c>
      <c r="H9" s="16">
        <f t="shared" si="0"/>
        <v>1</v>
      </c>
      <c r="I9" s="2">
        <v>94</v>
      </c>
      <c r="J9" s="17" t="s">
        <v>18</v>
      </c>
      <c r="K9" s="2">
        <v>5</v>
      </c>
    </row>
    <row r="10" spans="2:13" x14ac:dyDescent="0.25">
      <c r="C10" s="2" t="s">
        <v>32</v>
      </c>
      <c r="D10" s="2">
        <v>6</v>
      </c>
      <c r="E10" s="2">
        <v>10</v>
      </c>
      <c r="F10" s="2" t="s">
        <v>13</v>
      </c>
      <c r="G10" s="17">
        <v>20</v>
      </c>
      <c r="H10" s="16">
        <f t="shared" si="0"/>
        <v>5</v>
      </c>
      <c r="I10" s="2">
        <v>91</v>
      </c>
      <c r="J10" s="17" t="s">
        <v>19</v>
      </c>
      <c r="K10" s="2">
        <v>4</v>
      </c>
    </row>
    <row r="11" spans="2:13" ht="53.25" customHeight="1" x14ac:dyDescent="0.25">
      <c r="C11" s="132" t="s">
        <v>72</v>
      </c>
      <c r="D11" s="132"/>
      <c r="E11" s="132"/>
      <c r="F11" s="132"/>
      <c r="G11" s="132"/>
      <c r="H11" s="132"/>
      <c r="I11" s="132"/>
      <c r="J11" s="132"/>
      <c r="K11" s="132"/>
    </row>
    <row r="12" spans="2:13" x14ac:dyDescent="0.25">
      <c r="B12" s="144" t="s">
        <v>59</v>
      </c>
      <c r="C12" s="144" t="s">
        <v>6</v>
      </c>
      <c r="D12" s="57" t="s">
        <v>28</v>
      </c>
      <c r="E12" s="146" t="s">
        <v>8</v>
      </c>
      <c r="F12" s="147"/>
      <c r="G12" s="148" t="s">
        <v>9</v>
      </c>
      <c r="H12" s="146"/>
      <c r="I12" s="56" t="s">
        <v>115</v>
      </c>
    </row>
    <row r="13" spans="2:13" ht="15.75" thickBot="1" x14ac:dyDescent="0.3">
      <c r="B13" s="145"/>
      <c r="C13" s="145"/>
      <c r="D13" s="29" t="s">
        <v>109</v>
      </c>
      <c r="E13" s="28" t="s">
        <v>109</v>
      </c>
      <c r="F13" s="30" t="s">
        <v>58</v>
      </c>
      <c r="G13" s="28" t="s">
        <v>109</v>
      </c>
      <c r="H13" s="31" t="s">
        <v>58</v>
      </c>
      <c r="I13" s="34" t="s">
        <v>109</v>
      </c>
    </row>
    <row r="14" spans="2:13" x14ac:dyDescent="0.25">
      <c r="B14" s="129" t="s">
        <v>62</v>
      </c>
      <c r="C14" s="11" t="s">
        <v>35</v>
      </c>
      <c r="D14" s="61">
        <f>AVERAGE('summary 1'!G20,'summary 2'!G20)</f>
        <v>25.935927535120008</v>
      </c>
      <c r="E14" s="65">
        <f>AVERAGE('summary 1'!H20,'summary 2'!H20)</f>
        <v>53.440670699662427</v>
      </c>
      <c r="F14" s="52">
        <f>AVERAGE('summary 1'!I20,'summary 2'!I20)</f>
        <v>54.382193132485853</v>
      </c>
      <c r="G14" s="65">
        <f>AVERAGE('summary 1'!J20,'summary 2'!J20)</f>
        <v>20.623401765217572</v>
      </c>
      <c r="H14" s="66">
        <v>-100</v>
      </c>
      <c r="I14" s="59">
        <f t="shared" ref="I14:I37" si="1">G14+E14</f>
        <v>74.064072464879999</v>
      </c>
      <c r="K14" s="110"/>
    </row>
    <row r="15" spans="2:13" x14ac:dyDescent="0.25">
      <c r="B15" s="130"/>
      <c r="C15" s="67" t="s">
        <v>0</v>
      </c>
      <c r="D15" s="68">
        <f>AVERAGE('summary 1'!G26,'summary 2'!G26)</f>
        <v>73.884561877651294</v>
      </c>
      <c r="E15" s="69">
        <f>AVERAGE('summary 1'!H26,'summary 2'!H26)</f>
        <v>26.115438122348703</v>
      </c>
      <c r="F15" s="70">
        <f>AVERAGE('summary 1'!I26,'summary 2'!I26)</f>
        <v>8.0123184823056057</v>
      </c>
      <c r="G15" s="69">
        <f>AVERAGE('summary 1'!J26,'summary 2'!J26)</f>
        <v>0</v>
      </c>
      <c r="H15" s="71"/>
      <c r="I15" s="72">
        <f t="shared" si="1"/>
        <v>26.115438122348703</v>
      </c>
      <c r="K15" s="110"/>
    </row>
    <row r="16" spans="2:13" x14ac:dyDescent="0.25">
      <c r="B16" s="73" t="s">
        <v>60</v>
      </c>
      <c r="C16" s="74" t="s">
        <v>36</v>
      </c>
      <c r="D16" s="75">
        <f>AVERAGE('summary 1'!G14,'summary 2'!G14)</f>
        <v>6.3047070673698151</v>
      </c>
      <c r="E16" s="76">
        <f>AVERAGE('summary 1'!H14,'summary 2'!H14)</f>
        <v>91.979105258640004</v>
      </c>
      <c r="F16" s="77">
        <f>AVERAGE('summary 1'!I14,'summary 2'!I14)</f>
        <v>82.284740024178774</v>
      </c>
      <c r="G16" s="76">
        <f>AVERAGE('summary 1'!J14,'summary 2'!J14)</f>
        <v>1.716154102793729</v>
      </c>
      <c r="H16" s="78">
        <v>-100</v>
      </c>
      <c r="I16" s="79">
        <f t="shared" si="1"/>
        <v>93.695259361433727</v>
      </c>
      <c r="K16" s="110"/>
    </row>
    <row r="17" spans="2:28" x14ac:dyDescent="0.25">
      <c r="B17" s="128" t="s">
        <v>63</v>
      </c>
      <c r="C17" s="80" t="s">
        <v>21</v>
      </c>
      <c r="D17" s="81">
        <f>AVERAGE('summary 1'!G22,'summary 2'!G22)</f>
        <v>34.821091269962025</v>
      </c>
      <c r="E17" s="82">
        <f>AVERAGE('summary 1'!H22,'summary 2'!H22)</f>
        <v>37.133461018307095</v>
      </c>
      <c r="F17" s="83">
        <f>AVERAGE('summary 1'!I22,'summary 2'!I22)</f>
        <v>79.175180406356674</v>
      </c>
      <c r="G17" s="82">
        <f>AVERAGE('summary 1'!J22,'summary 2'!J22)</f>
        <v>28.04544771173088</v>
      </c>
      <c r="H17" s="84">
        <f>AVERAGE('summary 1'!K22,'summary 2'!K22)</f>
        <v>27.845043709294778</v>
      </c>
      <c r="I17" s="85">
        <f t="shared" si="1"/>
        <v>65.178908730037975</v>
      </c>
      <c r="J17">
        <f>E17/D17</f>
        <v>1.06640715910991</v>
      </c>
      <c r="K17" s="110"/>
    </row>
    <row r="18" spans="2:28" x14ac:dyDescent="0.25">
      <c r="B18" s="129"/>
      <c r="C18" s="11" t="s">
        <v>38</v>
      </c>
      <c r="D18" s="61">
        <f>AVERAGE('summary 1'!G27,'summary 2'!G27)</f>
        <v>85.287407734154414</v>
      </c>
      <c r="E18" s="65">
        <f>AVERAGE('summary 1'!H27,'summary 2'!H27)</f>
        <v>14.712592265845574</v>
      </c>
      <c r="F18" s="52">
        <f>AVERAGE('summary 1'!I27,'summary 2'!I27)</f>
        <v>37.252203734648276</v>
      </c>
      <c r="G18" s="65">
        <f>AVERAGE('summary 1'!J27,'summary 2'!J27)</f>
        <v>0</v>
      </c>
      <c r="H18" s="66"/>
      <c r="I18" s="59">
        <f t="shared" si="1"/>
        <v>14.712592265845574</v>
      </c>
      <c r="K18" s="110"/>
    </row>
    <row r="19" spans="2:28" x14ac:dyDescent="0.25">
      <c r="B19" s="130"/>
      <c r="C19" s="67" t="s">
        <v>37</v>
      </c>
      <c r="D19" s="68">
        <f>AVERAGE('summary 1'!G28,'summary 2'!G28)</f>
        <v>83.216241046583718</v>
      </c>
      <c r="E19" s="69">
        <f>AVERAGE('summary 1'!H28,'summary 2'!H28)</f>
        <v>13.560431464331192</v>
      </c>
      <c r="F19" s="70">
        <f>AVERAGE('summary 1'!I28,'summary 2'!I28)</f>
        <v>85.417491424578941</v>
      </c>
      <c r="G19" s="69">
        <f>AVERAGE('summary 1'!J28,'summary 2'!J28)</f>
        <v>3.2233384865065915</v>
      </c>
      <c r="H19" s="71">
        <v>-100</v>
      </c>
      <c r="I19" s="86">
        <f t="shared" si="1"/>
        <v>16.783769950837783</v>
      </c>
      <c r="K19" s="110"/>
    </row>
    <row r="20" spans="2:28" x14ac:dyDescent="0.25">
      <c r="B20" s="128" t="s">
        <v>61</v>
      </c>
      <c r="C20" s="80" t="s">
        <v>13</v>
      </c>
      <c r="D20" s="81">
        <f>AVERAGE('summary 1'!G15,'summary 2'!G15)</f>
        <v>8.8792688935228608</v>
      </c>
      <c r="E20" s="82">
        <f>AVERAGE('summary 1'!H15,'summary 2'!H15)</f>
        <v>91.120731106477137</v>
      </c>
      <c r="F20" s="83">
        <v>100</v>
      </c>
      <c r="G20" s="82">
        <f>AVERAGE('summary 1'!J15,'summary 2'!J15)</f>
        <v>0</v>
      </c>
      <c r="H20" s="84"/>
      <c r="I20" s="85">
        <f t="shared" si="1"/>
        <v>91.120731106477137</v>
      </c>
      <c r="K20" s="110"/>
    </row>
    <row r="21" spans="2:28" x14ac:dyDescent="0.25">
      <c r="B21" s="129"/>
      <c r="C21" s="11" t="s">
        <v>22</v>
      </c>
      <c r="D21" s="61">
        <f>AVERAGE('summary 1'!G19,'summary 2'!G19)</f>
        <v>20.917263234303892</v>
      </c>
      <c r="E21" s="65">
        <f>AVERAGE('summary 1'!H19,'summary 2'!H19)</f>
        <v>79.082719751389305</v>
      </c>
      <c r="F21" s="52">
        <f>AVERAGE('summary 1'!I19,'summary 2'!I19)</f>
        <v>98.875859795505107</v>
      </c>
      <c r="G21" s="65">
        <f>AVERAGE('summary 1'!J19,'summary 2'!J19)</f>
        <v>0</v>
      </c>
      <c r="H21" s="66"/>
      <c r="I21" s="59">
        <f t="shared" si="1"/>
        <v>79.082719751389305</v>
      </c>
      <c r="K21" s="110"/>
    </row>
    <row r="22" spans="2:28" x14ac:dyDescent="0.25">
      <c r="B22" s="130"/>
      <c r="C22" s="67" t="s">
        <v>47</v>
      </c>
      <c r="D22" s="68">
        <f>AVERAGE('summary 1'!G25,'summary 2'!G25)</f>
        <v>39.728336473762866</v>
      </c>
      <c r="E22" s="69">
        <f>AVERAGE('summary 1'!H25,'summary 2'!H25)</f>
        <v>60.271595557747332</v>
      </c>
      <c r="F22" s="70">
        <f>AVERAGE('summary 1'!I25,'summary 2'!I25)</f>
        <v>83.878645180690526</v>
      </c>
      <c r="G22" s="69">
        <f>AVERAGE('summary 1'!J25,'summary 2'!J25)</f>
        <v>0</v>
      </c>
      <c r="H22" s="71"/>
      <c r="I22" s="86">
        <f t="shared" si="1"/>
        <v>60.271595557747332</v>
      </c>
      <c r="K22" s="110"/>
    </row>
    <row r="23" spans="2:28" x14ac:dyDescent="0.25">
      <c r="B23" s="128" t="s">
        <v>64</v>
      </c>
      <c r="C23" s="80" t="s">
        <v>45</v>
      </c>
      <c r="D23" s="81">
        <f>AVERAGE('summary 1'!G29,'summary 2'!G29)</f>
        <v>82.170316056929295</v>
      </c>
      <c r="E23" s="82">
        <f>AVERAGE('summary 1'!H29,'summary 2'!H29)</f>
        <v>11.265621358813428</v>
      </c>
      <c r="F23" s="83">
        <f>AVERAGE('summary 1'!I29,'summary 2'!I29)</f>
        <v>48.694836378215513</v>
      </c>
      <c r="G23" s="82">
        <f>AVERAGE('summary 1'!J29,'summary 2'!J29)</f>
        <v>6.5640596130665898</v>
      </c>
      <c r="H23" s="84">
        <f>AVERAGE('summary 1'!K29,'summary 2'!K29)</f>
        <v>-82.786570282667697</v>
      </c>
      <c r="I23" s="85">
        <f t="shared" si="1"/>
        <v>17.829680971880016</v>
      </c>
      <c r="K23" s="110"/>
    </row>
    <row r="24" spans="2:28" x14ac:dyDescent="0.25">
      <c r="B24" s="129"/>
      <c r="C24" s="11" t="s">
        <v>23</v>
      </c>
      <c r="D24" s="61">
        <f>AVERAGE('summary 1'!G30,'summary 2'!G30)</f>
        <v>85.812162835624918</v>
      </c>
      <c r="E24" s="65">
        <f>AVERAGE('summary 1'!H30,'summary 2'!H30)</f>
        <v>14.187793995466357</v>
      </c>
      <c r="F24" s="52">
        <f>AVERAGE('summary 1'!I30,'summary 2'!I30)</f>
        <v>73.931990761568215</v>
      </c>
      <c r="G24" s="65">
        <f>AVERAGE('summary 1'!J30,'summary 2'!J30)</f>
        <v>0</v>
      </c>
      <c r="H24" s="66"/>
      <c r="I24" s="59">
        <f t="shared" si="1"/>
        <v>14.187793995466357</v>
      </c>
      <c r="K24" s="110"/>
    </row>
    <row r="25" spans="2:28" x14ac:dyDescent="0.25">
      <c r="B25" s="129"/>
      <c r="C25" s="11" t="s">
        <v>41</v>
      </c>
      <c r="D25" s="61">
        <f>AVERAGE('summary 1'!G32,'summary 2'!G32)</f>
        <v>82.851657211690593</v>
      </c>
      <c r="E25" s="65">
        <f>AVERAGE('summary 1'!H32,'summary 2'!H32)</f>
        <v>17.148295639003578</v>
      </c>
      <c r="F25" s="52">
        <f>AVERAGE('summary 1'!I32,'summary 2'!I32)</f>
        <v>91.12776491583368</v>
      </c>
      <c r="G25" s="65">
        <f>AVERAGE('summary 1'!J32,'summary 2'!J32)</f>
        <v>0</v>
      </c>
      <c r="H25" s="66"/>
      <c r="I25" s="59">
        <f t="shared" si="1"/>
        <v>17.148295639003578</v>
      </c>
      <c r="K25" s="110"/>
    </row>
    <row r="26" spans="2:28" x14ac:dyDescent="0.25">
      <c r="B26" s="129"/>
      <c r="C26" s="11" t="s">
        <v>43</v>
      </c>
      <c r="D26" s="61">
        <f>AVERAGE('summary 1'!G34,'summary 2'!G34)</f>
        <v>94.230386726626918</v>
      </c>
      <c r="E26" s="65">
        <f>AVERAGE('summary 1'!H34,'summary 2'!H34)</f>
        <v>5.7696214333125102</v>
      </c>
      <c r="F26" s="52">
        <f>AVERAGE('summary 1'!I34,'summary 2'!I34)</f>
        <v>81.157139181768031</v>
      </c>
      <c r="G26" s="65">
        <f>AVERAGE('summary 1'!J34,'summary 2'!J34)</f>
        <v>0</v>
      </c>
      <c r="H26" s="66"/>
      <c r="I26" s="59">
        <f t="shared" si="1"/>
        <v>5.7696214333125102</v>
      </c>
      <c r="K26" s="110"/>
    </row>
    <row r="27" spans="2:28" ht="15.75" thickBot="1" x14ac:dyDescent="0.3">
      <c r="B27" s="129"/>
      <c r="C27" s="11" t="s">
        <v>44</v>
      </c>
      <c r="D27" s="61">
        <f>AVERAGE('summary 1'!G36,'summary 2'!G36)</f>
        <v>98.309708197609552</v>
      </c>
      <c r="E27" s="65">
        <f>AVERAGE('summary 1'!H36,'summary 2'!H36)</f>
        <v>1.6902918023904494</v>
      </c>
      <c r="F27" s="52">
        <f>AVERAGE('summary 1'!I36,'summary 2'!I36)</f>
        <v>60.338506326954402</v>
      </c>
      <c r="G27" s="65">
        <f>AVERAGE('summary 1'!J36,'summary 2'!J36)</f>
        <v>0</v>
      </c>
      <c r="H27" s="66"/>
      <c r="I27" s="59">
        <f t="shared" si="1"/>
        <v>1.6902918023904494</v>
      </c>
      <c r="K27" s="110"/>
    </row>
    <row r="28" spans="2:28" x14ac:dyDescent="0.25">
      <c r="B28" s="128" t="s">
        <v>66</v>
      </c>
      <c r="C28" s="80" t="s">
        <v>50</v>
      </c>
      <c r="D28" s="81">
        <f>AVERAGE('summary 1'!G13,'summary 2'!G13)</f>
        <v>6.920026705788529</v>
      </c>
      <c r="E28" s="82">
        <f>AVERAGE('summary 1'!H13,'summary 2'!H13)</f>
        <v>82.314078731423336</v>
      </c>
      <c r="F28" s="83">
        <f>AVERAGE('summary 1'!I13,'summary 2'!I13)</f>
        <v>89.008880513208879</v>
      </c>
      <c r="G28" s="82">
        <f>AVERAGE('summary 1'!J13,'summary 2'!J13)</f>
        <v>10.765823007443352</v>
      </c>
      <c r="H28" s="84">
        <f>AVERAGE('summary 1'!K13,'summary 2'!K13)</f>
        <v>-89.043349033271255</v>
      </c>
      <c r="I28" s="85">
        <f t="shared" si="1"/>
        <v>93.079901738866681</v>
      </c>
      <c r="K28" s="110"/>
      <c r="M28" s="134" t="s">
        <v>74</v>
      </c>
      <c r="N28" s="134"/>
      <c r="O28" s="88" t="s">
        <v>75</v>
      </c>
      <c r="P28" s="89"/>
      <c r="Q28" s="90" t="s">
        <v>76</v>
      </c>
      <c r="R28" s="91"/>
      <c r="S28" s="88" t="s">
        <v>77</v>
      </c>
      <c r="T28" s="89"/>
      <c r="U28" s="90" t="s">
        <v>78</v>
      </c>
      <c r="V28" s="88" t="s">
        <v>79</v>
      </c>
      <c r="W28" s="90" t="s">
        <v>80</v>
      </c>
      <c r="X28" s="88" t="s">
        <v>24</v>
      </c>
      <c r="Y28" s="89"/>
      <c r="Z28" s="42" t="s">
        <v>81</v>
      </c>
      <c r="AA28" s="88" t="s">
        <v>82</v>
      </c>
      <c r="AB28" s="42" t="s">
        <v>83</v>
      </c>
    </row>
    <row r="29" spans="2:28" ht="15.75" thickBot="1" x14ac:dyDescent="0.3">
      <c r="B29" s="129"/>
      <c r="C29" s="11" t="s">
        <v>51</v>
      </c>
      <c r="D29" s="61">
        <f>AVERAGE('summary 1'!G21,'summary 2'!G21)</f>
        <v>23.507517053893501</v>
      </c>
      <c r="E29" s="65">
        <f>AVERAGE('summary 1'!H21,'summary 2'!H21)</f>
        <v>47.940855590772998</v>
      </c>
      <c r="F29" s="52">
        <f>AVERAGE('summary 1'!I21,'summary 2'!I21)</f>
        <v>78.539050059277045</v>
      </c>
      <c r="G29" s="65">
        <f>AVERAGE('summary 1'!J21,'summary 2'!J21)</f>
        <v>28.551589294487911</v>
      </c>
      <c r="H29" s="66">
        <f>AVERAGE('summary 1'!K21,'summary 2'!K21)</f>
        <v>-98.710607321828604</v>
      </c>
      <c r="I29" s="59">
        <f t="shared" si="1"/>
        <v>76.492444885260909</v>
      </c>
      <c r="K29" s="110"/>
      <c r="M29" s="92"/>
      <c r="N29" s="92"/>
      <c r="O29" s="93" t="s">
        <v>10</v>
      </c>
      <c r="P29" s="94" t="s">
        <v>84</v>
      </c>
      <c r="Q29" s="95" t="s">
        <v>10</v>
      </c>
      <c r="R29" s="96" t="s">
        <v>84</v>
      </c>
      <c r="S29" s="93" t="s">
        <v>10</v>
      </c>
      <c r="T29" s="94" t="s">
        <v>84</v>
      </c>
      <c r="U29" s="95" t="s">
        <v>10</v>
      </c>
      <c r="V29" s="93" t="s">
        <v>10</v>
      </c>
      <c r="W29" s="95" t="s">
        <v>10</v>
      </c>
      <c r="X29" s="93" t="s">
        <v>10</v>
      </c>
      <c r="Y29" s="94" t="s">
        <v>84</v>
      </c>
      <c r="Z29" s="4" t="s">
        <v>10</v>
      </c>
      <c r="AA29" s="93" t="s">
        <v>10</v>
      </c>
      <c r="AB29" s="4" t="s">
        <v>10</v>
      </c>
    </row>
    <row r="30" spans="2:28" x14ac:dyDescent="0.25">
      <c r="B30" s="129"/>
      <c r="C30" s="11" t="s">
        <v>52</v>
      </c>
      <c r="D30" s="61">
        <f>AVERAGE('summary 1'!G18,'summary 2'!G18)</f>
        <v>22.051836828984051</v>
      </c>
      <c r="E30" s="65">
        <f>AVERAGE('summary 1'!H18,'summary 2'!H18)</f>
        <v>52.387606725623897</v>
      </c>
      <c r="F30" s="52">
        <f>AVERAGE('summary 1'!I18,'summary 2'!I18)</f>
        <v>69.764497011207652</v>
      </c>
      <c r="G30" s="65">
        <f>AVERAGE('summary 1'!J18,'summary 2'!J18)</f>
        <v>25.560556445392052</v>
      </c>
      <c r="H30" s="66">
        <f>AVERAGE('summary 1'!K18,'summary 2'!K18)</f>
        <v>-96.777234803873185</v>
      </c>
      <c r="I30" s="59">
        <f t="shared" si="1"/>
        <v>77.948163171015949</v>
      </c>
      <c r="K30" s="110"/>
      <c r="M30" s="135" t="s">
        <v>22</v>
      </c>
      <c r="N30" s="135"/>
      <c r="O30" s="97" t="s">
        <v>67</v>
      </c>
      <c r="P30" s="98"/>
      <c r="Q30" s="99" t="s">
        <v>67</v>
      </c>
      <c r="R30" s="100"/>
      <c r="S30" s="97" t="s">
        <v>67</v>
      </c>
      <c r="T30" s="97"/>
      <c r="U30" s="99" t="s">
        <v>67</v>
      </c>
      <c r="V30" s="97" t="s">
        <v>67</v>
      </c>
      <c r="W30" s="99">
        <v>2</v>
      </c>
      <c r="X30" s="97">
        <v>74</v>
      </c>
      <c r="Y30" s="98" t="s">
        <v>85</v>
      </c>
      <c r="Z30" s="99">
        <v>62</v>
      </c>
      <c r="AA30" s="97" t="s">
        <v>67</v>
      </c>
      <c r="AB30" s="99" t="s">
        <v>67</v>
      </c>
    </row>
    <row r="31" spans="2:28" x14ac:dyDescent="0.25">
      <c r="B31" s="129"/>
      <c r="C31" s="11" t="s">
        <v>53</v>
      </c>
      <c r="D31" s="61">
        <f>AVERAGE('summary 1'!G24,'summary 2'!G24)</f>
        <v>32.458035716263907</v>
      </c>
      <c r="E31" s="65">
        <f>AVERAGE('summary 1'!H24,'summary 2'!H24)</f>
        <v>32.670063777667423</v>
      </c>
      <c r="F31" s="52">
        <f>AVERAGE('summary 1'!I24,'summary 2'!I24)</f>
        <v>54.899503932806915</v>
      </c>
      <c r="G31" s="65">
        <f>AVERAGE('summary 1'!J24,'summary 2'!J24)</f>
        <v>34.87190050606867</v>
      </c>
      <c r="H31" s="66">
        <f>AVERAGE('summary 1'!K24,'summary 2'!K24)</f>
        <v>-99.304890293159616</v>
      </c>
      <c r="I31" s="59">
        <f t="shared" si="1"/>
        <v>67.541964283736093</v>
      </c>
      <c r="K31" s="110"/>
      <c r="M31" s="136" t="s">
        <v>13</v>
      </c>
      <c r="N31" s="136"/>
      <c r="O31" s="97" t="s">
        <v>67</v>
      </c>
      <c r="P31" s="98"/>
      <c r="Q31" s="99" t="s">
        <v>67</v>
      </c>
      <c r="R31" s="100"/>
      <c r="S31" s="97" t="s">
        <v>67</v>
      </c>
      <c r="T31" s="97"/>
      <c r="U31" s="99" t="s">
        <v>67</v>
      </c>
      <c r="V31" s="97" t="s">
        <v>67</v>
      </c>
      <c r="W31" s="99" t="s">
        <v>67</v>
      </c>
      <c r="X31" s="97">
        <v>83</v>
      </c>
      <c r="Y31" s="98" t="s">
        <v>86</v>
      </c>
      <c r="Z31" s="99">
        <v>67</v>
      </c>
      <c r="AA31" s="97" t="s">
        <v>67</v>
      </c>
      <c r="AB31" s="99" t="s">
        <v>67</v>
      </c>
    </row>
    <row r="32" spans="2:28" x14ac:dyDescent="0.25">
      <c r="B32" s="129"/>
      <c r="C32" s="11" t="s">
        <v>54</v>
      </c>
      <c r="D32" s="61">
        <f>AVERAGE('summary 1'!G16,'summary 2'!G16)</f>
        <v>13.096054724271868</v>
      </c>
      <c r="E32" s="65">
        <f>AVERAGE('summary 1'!H16,'summary 2'!H16)</f>
        <v>72.568703268869996</v>
      </c>
      <c r="F32" s="52">
        <f>AVERAGE('summary 1'!I16,'summary 2'!I16)</f>
        <v>78.708043493260845</v>
      </c>
      <c r="G32" s="65">
        <f>AVERAGE('summary 1'!J16,'summary 2'!J16)</f>
        <v>14.335291924045514</v>
      </c>
      <c r="H32" s="66">
        <f>AVERAGE('summary 1'!K16,'summary 2'!K16)</f>
        <v>-98.6363794137919</v>
      </c>
      <c r="I32" s="59">
        <f t="shared" si="1"/>
        <v>86.903995192915517</v>
      </c>
      <c r="K32" s="110"/>
      <c r="M32" s="137" t="s">
        <v>87</v>
      </c>
      <c r="N32" s="137"/>
      <c r="O32" s="97" t="s">
        <v>67</v>
      </c>
      <c r="P32" s="98"/>
      <c r="Q32" s="99" t="s">
        <v>67</v>
      </c>
      <c r="R32" s="100"/>
      <c r="S32" s="97" t="s">
        <v>67</v>
      </c>
      <c r="T32" s="97"/>
      <c r="U32" s="99" t="s">
        <v>67</v>
      </c>
      <c r="V32" s="97" t="s">
        <v>67</v>
      </c>
      <c r="W32" s="99">
        <v>2</v>
      </c>
      <c r="X32" s="97">
        <v>8</v>
      </c>
      <c r="Y32" s="98">
        <v>0</v>
      </c>
      <c r="Z32" s="99">
        <v>48</v>
      </c>
      <c r="AA32" s="97" t="s">
        <v>67</v>
      </c>
      <c r="AB32" s="99" t="s">
        <v>67</v>
      </c>
    </row>
    <row r="33" spans="2:28" x14ac:dyDescent="0.25">
      <c r="B33" s="129"/>
      <c r="C33" s="11" t="s">
        <v>55</v>
      </c>
      <c r="D33" s="61">
        <f>AVERAGE('summary 1'!G17,'summary 2'!G17)</f>
        <v>6.592302272409861</v>
      </c>
      <c r="E33" s="65">
        <f>AVERAGE('summary 1'!H17,'summary 2'!H17)</f>
        <v>64.581244334306746</v>
      </c>
      <c r="F33" s="52">
        <f>AVERAGE('summary 1'!I17,'summary 2'!I17)</f>
        <v>60.496581324623364</v>
      </c>
      <c r="G33" s="65">
        <f>AVERAGE('summary 1'!J17,'summary 2'!J17)</f>
        <v>28.826422481649871</v>
      </c>
      <c r="H33" s="66">
        <f>AVERAGE('summary 1'!K17,'summary 2'!K17)</f>
        <v>-99.425267053207506</v>
      </c>
      <c r="I33" s="59">
        <f t="shared" si="1"/>
        <v>93.407666815956617</v>
      </c>
      <c r="K33" s="110"/>
      <c r="M33" s="137" t="s">
        <v>88</v>
      </c>
      <c r="N33" s="137"/>
      <c r="O33" s="97" t="s">
        <v>67</v>
      </c>
      <c r="P33" s="98"/>
      <c r="Q33" s="99" t="s">
        <v>67</v>
      </c>
      <c r="R33" s="100"/>
      <c r="S33" s="97" t="s">
        <v>67</v>
      </c>
      <c r="T33" s="97"/>
      <c r="U33" s="99" t="s">
        <v>67</v>
      </c>
      <c r="V33" s="97" t="s">
        <v>67</v>
      </c>
      <c r="W33" s="99" t="s">
        <v>67</v>
      </c>
      <c r="X33" s="97" t="s">
        <v>67</v>
      </c>
      <c r="Y33" s="97"/>
      <c r="Z33" s="99">
        <v>30</v>
      </c>
      <c r="AA33" s="97" t="s">
        <v>67</v>
      </c>
      <c r="AB33" s="99" t="s">
        <v>67</v>
      </c>
    </row>
    <row r="34" spans="2:28" x14ac:dyDescent="0.25">
      <c r="B34" s="130"/>
      <c r="C34" s="67" t="s">
        <v>56</v>
      </c>
      <c r="D34" s="68">
        <f>AVERAGE('summary 1'!G23,'summary 2'!G23)</f>
        <v>34.613814236090953</v>
      </c>
      <c r="E34" s="69">
        <f>AVERAGE('summary 1'!H23,'summary 2'!H23)</f>
        <v>38.390414446120019</v>
      </c>
      <c r="F34" s="70">
        <f>AVERAGE('summary 1'!I23,'summary 2'!I23)</f>
        <v>67.8931681762582</v>
      </c>
      <c r="G34" s="69">
        <f>AVERAGE('summary 1'!J23,'summary 2'!J23)</f>
        <v>26.995704181694308</v>
      </c>
      <c r="H34" s="71">
        <v>-100</v>
      </c>
      <c r="I34" s="86">
        <f t="shared" si="1"/>
        <v>65.386118627814326</v>
      </c>
      <c r="K34" s="110"/>
      <c r="M34" s="136" t="s">
        <v>44</v>
      </c>
      <c r="N34" s="136"/>
      <c r="O34" s="97" t="s">
        <v>67</v>
      </c>
      <c r="P34" s="98"/>
      <c r="Q34" s="99" t="s">
        <v>67</v>
      </c>
      <c r="R34" s="100"/>
      <c r="S34" s="97" t="s">
        <v>67</v>
      </c>
      <c r="T34" s="97"/>
      <c r="U34" s="99" t="s">
        <v>67</v>
      </c>
      <c r="V34" s="97" t="s">
        <v>67</v>
      </c>
      <c r="W34" s="99" t="s">
        <v>67</v>
      </c>
      <c r="X34" s="97" t="s">
        <v>67</v>
      </c>
      <c r="Y34" s="97"/>
      <c r="Z34" s="99">
        <v>55</v>
      </c>
      <c r="AA34" s="97" t="s">
        <v>67</v>
      </c>
      <c r="AB34" s="99" t="s">
        <v>67</v>
      </c>
    </row>
    <row r="35" spans="2:28" ht="15.75" thickBot="1" x14ac:dyDescent="0.3">
      <c r="B35" s="128" t="s">
        <v>65</v>
      </c>
      <c r="C35" s="80" t="s">
        <v>49</v>
      </c>
      <c r="D35" s="81">
        <f>AVERAGE('summary 1'!G31,'summary 2'!G31)</f>
        <v>90.280018298124915</v>
      </c>
      <c r="E35" s="82">
        <f>AVERAGE('summary 1'!H31,'summary 2'!H31)</f>
        <v>9.5462189662579657</v>
      </c>
      <c r="F35" s="83">
        <f>AVERAGE('summary 1'!I31,'summary 2'!I31)</f>
        <v>38.413265470138924</v>
      </c>
      <c r="G35" s="82">
        <f>AVERAGE('summary 1'!J31,'summary 2'!J31)</f>
        <v>0.1738132186896412</v>
      </c>
      <c r="H35" s="84"/>
      <c r="I35" s="85">
        <f t="shared" si="1"/>
        <v>9.7200321849476072</v>
      </c>
      <c r="K35" s="110"/>
      <c r="M35" s="131" t="s">
        <v>21</v>
      </c>
      <c r="N35" s="131"/>
      <c r="O35" s="101">
        <v>8</v>
      </c>
      <c r="P35" s="102" t="s">
        <v>89</v>
      </c>
      <c r="Q35" s="103">
        <v>19</v>
      </c>
      <c r="R35" s="104" t="s">
        <v>90</v>
      </c>
      <c r="S35" s="101">
        <v>17</v>
      </c>
      <c r="T35" s="102" t="s">
        <v>91</v>
      </c>
      <c r="U35" s="103" t="s">
        <v>92</v>
      </c>
      <c r="V35" s="101" t="s">
        <v>67</v>
      </c>
      <c r="W35" s="103" t="s">
        <v>67</v>
      </c>
      <c r="X35" s="101">
        <v>60</v>
      </c>
      <c r="Y35" s="102" t="s">
        <v>93</v>
      </c>
      <c r="Z35" s="105">
        <v>93</v>
      </c>
      <c r="AA35" s="102" t="s">
        <v>67</v>
      </c>
      <c r="AB35" s="104" t="s">
        <v>67</v>
      </c>
    </row>
    <row r="36" spans="2:28" x14ac:dyDescent="0.25">
      <c r="B36" s="129"/>
      <c r="C36" s="11" t="s">
        <v>48</v>
      </c>
      <c r="D36" s="61">
        <f>AVERAGE('summary 1'!G33,'summary 2'!G33)</f>
        <v>91.909894844356018</v>
      </c>
      <c r="E36" s="65">
        <f>AVERAGE('summary 1'!H33,'summary 2'!H33)</f>
        <v>7.8399285605914155</v>
      </c>
      <c r="F36" s="52">
        <f>AVERAGE('summary 1'!I33,'summary 2'!I33)</f>
        <v>46.507605785394723</v>
      </c>
      <c r="G36" s="65">
        <f>AVERAGE('summary 1'!J33,'summary 2'!J33)</f>
        <v>0.25023099047464109</v>
      </c>
      <c r="H36" s="66"/>
      <c r="I36" s="59">
        <f t="shared" si="1"/>
        <v>8.0901595510660567</v>
      </c>
      <c r="K36" s="110"/>
    </row>
    <row r="37" spans="2:28" ht="16.5" customHeight="1" x14ac:dyDescent="0.25">
      <c r="B37" s="130"/>
      <c r="C37" s="67" t="s">
        <v>46</v>
      </c>
      <c r="D37" s="68">
        <f>AVERAGE('summary 1'!G35,'summary 2'!G35)</f>
        <v>93.984498765151585</v>
      </c>
      <c r="E37" s="69">
        <f>AVERAGE('summary 1'!H35,'summary 2'!H35)</f>
        <v>5.4948869926713062</v>
      </c>
      <c r="F37" s="70">
        <f>AVERAGE('summary 1'!I35,'summary 2'!I35)</f>
        <v>21.236566929106779</v>
      </c>
      <c r="G37" s="69">
        <f>AVERAGE('summary 1'!J35,'summary 2'!J35)</f>
        <v>0.5205605872000687</v>
      </c>
      <c r="H37" s="71"/>
      <c r="I37" s="86">
        <f t="shared" si="1"/>
        <v>6.0154475798713749</v>
      </c>
      <c r="K37" s="110"/>
      <c r="M37" s="106" t="s">
        <v>94</v>
      </c>
    </row>
    <row r="38" spans="2:28" ht="15.75" thickBot="1" x14ac:dyDescent="0.3">
      <c r="B38" s="87" t="s">
        <v>68</v>
      </c>
      <c r="C38" s="12" t="s">
        <v>27</v>
      </c>
      <c r="D38" s="62">
        <f>AVERAGE('summary 1'!G39,'summary 2'!G39)</f>
        <v>100</v>
      </c>
      <c r="E38" s="109"/>
      <c r="F38" s="53"/>
      <c r="G38" s="108"/>
      <c r="H38" s="51"/>
      <c r="I38" s="60">
        <v>0</v>
      </c>
      <c r="K38" s="110"/>
    </row>
    <row r="40" spans="2:28" ht="36" customHeight="1" x14ac:dyDescent="0.25">
      <c r="C40" s="132" t="s">
        <v>57</v>
      </c>
      <c r="D40" s="132"/>
      <c r="E40" s="132"/>
      <c r="F40" s="132"/>
      <c r="G40" s="132"/>
      <c r="H40" s="132"/>
      <c r="I40" s="132"/>
      <c r="J40" s="5"/>
    </row>
    <row r="41" spans="2:28" ht="15" customHeight="1" x14ac:dyDescent="0.25">
      <c r="C41" s="107" t="s">
        <v>96</v>
      </c>
      <c r="D41" s="133" t="s">
        <v>95</v>
      </c>
      <c r="E41" s="133"/>
      <c r="F41" s="107"/>
      <c r="G41" s="107"/>
      <c r="H41" s="107"/>
      <c r="I41" s="107"/>
      <c r="J41" s="64"/>
    </row>
    <row r="46" spans="2:28" x14ac:dyDescent="0.25">
      <c r="E46">
        <f>E38*10</f>
        <v>0</v>
      </c>
      <c r="G46">
        <f>G38*10</f>
        <v>0</v>
      </c>
    </row>
  </sheetData>
  <mergeCells count="25">
    <mergeCell ref="B35:B37"/>
    <mergeCell ref="B12:B13"/>
    <mergeCell ref="C11:K11"/>
    <mergeCell ref="M28:N28"/>
    <mergeCell ref="M30:N30"/>
    <mergeCell ref="M31:N31"/>
    <mergeCell ref="M32:N32"/>
    <mergeCell ref="M33:N33"/>
    <mergeCell ref="M34:N34"/>
    <mergeCell ref="M35:N35"/>
    <mergeCell ref="B14:B15"/>
    <mergeCell ref="B17:B19"/>
    <mergeCell ref="B20:B22"/>
    <mergeCell ref="B23:B27"/>
    <mergeCell ref="B28:B34"/>
    <mergeCell ref="C12:C13"/>
    <mergeCell ref="E12:F12"/>
    <mergeCell ref="G12:H12"/>
    <mergeCell ref="C40:I40"/>
    <mergeCell ref="D41:E41"/>
    <mergeCell ref="C2:J2"/>
    <mergeCell ref="E3:E4"/>
    <mergeCell ref="F3:F4"/>
    <mergeCell ref="G3:G4"/>
    <mergeCell ref="I3:J3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13313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13313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1747C-73EF-4E76-807C-EE8E4CE20BC2}">
  <dimension ref="C2:L41"/>
  <sheetViews>
    <sheetView topLeftCell="A10" workbookViewId="0">
      <selection activeCell="I33" sqref="I33"/>
    </sheetView>
  </sheetViews>
  <sheetFormatPr defaultRowHeight="15" x14ac:dyDescent="0.25"/>
  <cols>
    <col min="7" max="10" width="7.140625" customWidth="1"/>
    <col min="11" max="11" width="10.5703125" bestFit="1" customWidth="1"/>
  </cols>
  <sheetData>
    <row r="2" spans="3:12" ht="101.25" customHeight="1" thickBot="1" x14ac:dyDescent="0.3">
      <c r="C2" s="138"/>
      <c r="D2" s="138"/>
      <c r="E2" s="138"/>
      <c r="F2" s="138"/>
      <c r="G2" s="138"/>
      <c r="H2" s="138"/>
      <c r="I2" s="138"/>
      <c r="J2" s="138"/>
      <c r="K2" s="6"/>
    </row>
    <row r="3" spans="3:12" x14ac:dyDescent="0.25">
      <c r="C3" s="3" t="s">
        <v>3</v>
      </c>
      <c r="D3" s="139" t="s">
        <v>5</v>
      </c>
      <c r="E3" s="139" t="s">
        <v>6</v>
      </c>
      <c r="F3" s="141" t="s">
        <v>7</v>
      </c>
      <c r="G3" s="22" t="s">
        <v>28</v>
      </c>
      <c r="H3" s="135" t="s">
        <v>8</v>
      </c>
      <c r="I3" s="143"/>
      <c r="J3" s="149" t="s">
        <v>9</v>
      </c>
      <c r="K3" s="135"/>
    </row>
    <row r="4" spans="3:12" ht="15.75" thickBot="1" x14ac:dyDescent="0.3">
      <c r="C4" s="4" t="s">
        <v>4</v>
      </c>
      <c r="D4" s="140"/>
      <c r="E4" s="140"/>
      <c r="F4" s="142"/>
      <c r="G4" s="23" t="s">
        <v>10</v>
      </c>
      <c r="H4" s="4" t="s">
        <v>10</v>
      </c>
      <c r="I4" s="24" t="s">
        <v>11</v>
      </c>
      <c r="J4" s="4" t="s">
        <v>10</v>
      </c>
      <c r="K4" s="25" t="s">
        <v>11</v>
      </c>
    </row>
    <row r="5" spans="3:12" x14ac:dyDescent="0.25">
      <c r="C5" s="2" t="s">
        <v>30</v>
      </c>
      <c r="D5" s="2" t="s">
        <v>12</v>
      </c>
      <c r="E5" s="2" t="s">
        <v>13</v>
      </c>
      <c r="F5" s="17">
        <v>10</v>
      </c>
      <c r="G5" s="16">
        <f>100-H5-J5</f>
        <v>36</v>
      </c>
      <c r="H5" s="2">
        <v>60</v>
      </c>
      <c r="I5" s="17" t="s">
        <v>14</v>
      </c>
      <c r="J5" s="2">
        <v>4</v>
      </c>
    </row>
    <row r="6" spans="3:12" x14ac:dyDescent="0.25">
      <c r="C6" s="2" t="s">
        <v>30</v>
      </c>
      <c r="D6" s="2" t="s">
        <v>15</v>
      </c>
      <c r="E6" s="2" t="s">
        <v>13</v>
      </c>
      <c r="F6" s="17">
        <v>10</v>
      </c>
      <c r="G6" s="16">
        <f t="shared" ref="G6:G9" si="0">100-H6-J6</f>
        <v>3</v>
      </c>
      <c r="H6" s="2">
        <v>89</v>
      </c>
      <c r="I6" s="17" t="s">
        <v>16</v>
      </c>
      <c r="J6" s="2">
        <v>8</v>
      </c>
    </row>
    <row r="7" spans="3:12" x14ac:dyDescent="0.25">
      <c r="C7" s="2" t="s">
        <v>30</v>
      </c>
      <c r="D7" s="2">
        <v>10</v>
      </c>
      <c r="E7" s="2" t="s">
        <v>13</v>
      </c>
      <c r="F7" s="17">
        <v>20</v>
      </c>
      <c r="G7" s="16">
        <f t="shared" si="0"/>
        <v>1</v>
      </c>
      <c r="H7" s="2">
        <v>95</v>
      </c>
      <c r="I7" s="17" t="s">
        <v>17</v>
      </c>
      <c r="J7" s="2">
        <v>4</v>
      </c>
    </row>
    <row r="8" spans="3:12" x14ac:dyDescent="0.25">
      <c r="C8" s="2" t="s">
        <v>31</v>
      </c>
      <c r="D8" s="2">
        <v>10</v>
      </c>
      <c r="E8" s="2" t="s">
        <v>13</v>
      </c>
      <c r="F8" s="17">
        <v>20</v>
      </c>
      <c r="G8" s="16">
        <f t="shared" si="0"/>
        <v>1</v>
      </c>
      <c r="H8" s="2">
        <v>94</v>
      </c>
      <c r="I8" s="17" t="s">
        <v>18</v>
      </c>
      <c r="J8" s="2">
        <v>5</v>
      </c>
    </row>
    <row r="9" spans="3:12" x14ac:dyDescent="0.25">
      <c r="C9" s="2" t="s">
        <v>32</v>
      </c>
      <c r="D9" s="2">
        <v>10</v>
      </c>
      <c r="E9" s="2" t="s">
        <v>13</v>
      </c>
      <c r="F9" s="17">
        <v>20</v>
      </c>
      <c r="G9" s="16">
        <f t="shared" si="0"/>
        <v>5</v>
      </c>
      <c r="H9" s="2">
        <v>91</v>
      </c>
      <c r="I9" s="17" t="s">
        <v>19</v>
      </c>
      <c r="J9" s="2">
        <v>4</v>
      </c>
    </row>
    <row r="10" spans="3:12" ht="15.75" thickBot="1" x14ac:dyDescent="0.3">
      <c r="C10" s="5"/>
      <c r="D10" s="5"/>
      <c r="E10" s="5"/>
      <c r="F10" s="7"/>
      <c r="G10" s="9"/>
      <c r="H10" s="5"/>
      <c r="I10" s="7"/>
      <c r="J10" s="5"/>
      <c r="K10" s="6"/>
    </row>
    <row r="11" spans="3:12" x14ac:dyDescent="0.25">
      <c r="C11" s="13" t="s">
        <v>3</v>
      </c>
      <c r="D11" s="150" t="s">
        <v>33</v>
      </c>
      <c r="E11" s="150" t="s">
        <v>6</v>
      </c>
      <c r="F11" s="151" t="s">
        <v>7</v>
      </c>
      <c r="G11" s="27" t="s">
        <v>28</v>
      </c>
      <c r="H11" s="153" t="s">
        <v>8</v>
      </c>
      <c r="I11" s="154"/>
      <c r="J11" s="155" t="s">
        <v>9</v>
      </c>
      <c r="K11" s="153"/>
      <c r="L11" s="33" t="s">
        <v>39</v>
      </c>
    </row>
    <row r="12" spans="3:12" ht="15.75" thickBot="1" x14ac:dyDescent="0.3">
      <c r="C12" s="28" t="s">
        <v>4</v>
      </c>
      <c r="D12" s="145"/>
      <c r="E12" s="145"/>
      <c r="F12" s="152"/>
      <c r="G12" s="29" t="s">
        <v>1</v>
      </c>
      <c r="H12" s="28" t="s">
        <v>1</v>
      </c>
      <c r="I12" s="30" t="s">
        <v>34</v>
      </c>
      <c r="J12" s="28" t="s">
        <v>1</v>
      </c>
      <c r="K12" s="31" t="s">
        <v>34</v>
      </c>
      <c r="L12" s="34" t="s">
        <v>1</v>
      </c>
    </row>
    <row r="13" spans="3:12" x14ac:dyDescent="0.25">
      <c r="C13" s="11" t="s">
        <v>20</v>
      </c>
      <c r="D13" s="11">
        <v>10</v>
      </c>
      <c r="E13" s="11" t="s">
        <v>50</v>
      </c>
      <c r="F13" s="20">
        <v>5</v>
      </c>
      <c r="G13" s="10">
        <f>AVERAGE('summary 1'!G13,'summary 2'!G13)</f>
        <v>6.920026705788529</v>
      </c>
      <c r="H13" s="47">
        <f>AVERAGE('summary 1'!H13,'summary 2'!H13)</f>
        <v>82.314078731423336</v>
      </c>
      <c r="I13" s="52">
        <f>AVERAGE('summary 1'!I13,'summary 2'!I13)</f>
        <v>89.008880513208879</v>
      </c>
      <c r="J13" s="14">
        <f>AVERAGE('summary 1'!J13,'summary 2'!J13)</f>
        <v>10.765823007443352</v>
      </c>
      <c r="K13" s="50">
        <f>AVERAGE('summary 1'!K13,'summary 2'!K13)</f>
        <v>-89.043349033271255</v>
      </c>
      <c r="L13" s="39">
        <f>J13+H13+G13</f>
        <v>99.999928444655211</v>
      </c>
    </row>
    <row r="14" spans="3:12" x14ac:dyDescent="0.25">
      <c r="C14" s="11" t="s">
        <v>20</v>
      </c>
      <c r="D14" s="11">
        <v>10</v>
      </c>
      <c r="E14" s="11" t="s">
        <v>36</v>
      </c>
      <c r="F14" s="20">
        <v>5</v>
      </c>
      <c r="G14" s="10">
        <f>AVERAGE('summary 1'!G14,'summary 2'!G14)</f>
        <v>6.3047070673698151</v>
      </c>
      <c r="H14" s="47">
        <f>AVERAGE('summary 1'!H14,'summary 2'!H14)</f>
        <v>91.979105258640004</v>
      </c>
      <c r="I14" s="52">
        <f>AVERAGE('summary 1'!I14,'summary 2'!I14)</f>
        <v>82.284740024178774</v>
      </c>
      <c r="J14" s="14">
        <f>AVERAGE('summary 1'!J14,'summary 2'!J14)</f>
        <v>1.716154102793729</v>
      </c>
      <c r="K14" s="50">
        <f>AVERAGE('summary 1'!K14,'summary 2'!K14)</f>
        <v>-100</v>
      </c>
      <c r="L14" s="39">
        <f>J14+H14+G14</f>
        <v>99.999966428803546</v>
      </c>
    </row>
    <row r="15" spans="3:12" x14ac:dyDescent="0.25">
      <c r="C15" s="11" t="s">
        <v>20</v>
      </c>
      <c r="D15" s="11">
        <v>10</v>
      </c>
      <c r="E15" s="11" t="s">
        <v>13</v>
      </c>
      <c r="F15" s="20">
        <v>5</v>
      </c>
      <c r="G15" s="18">
        <f>AVERAGE('summary 1'!G15,'summary 2'!G15)</f>
        <v>8.8792688935228608</v>
      </c>
      <c r="H15" s="48">
        <f>AVERAGE('summary 1'!H15,'summary 2'!H15)</f>
        <v>91.120731106477137</v>
      </c>
      <c r="I15" s="52">
        <f>AVERAGE('summary 1'!I15,'summary 2'!I15)</f>
        <v>100</v>
      </c>
      <c r="J15" s="21">
        <f>AVERAGE('summary 1'!J15,'summary 2'!J15)</f>
        <v>0</v>
      </c>
      <c r="K15" s="50" t="e">
        <f>AVERAGE('summary 1'!K15,'summary 2'!K15)</f>
        <v>#DIV/0!</v>
      </c>
      <c r="L15" s="39">
        <f>J15+H15+G15</f>
        <v>100</v>
      </c>
    </row>
    <row r="16" spans="3:12" x14ac:dyDescent="0.25">
      <c r="C16" s="11" t="s">
        <v>20</v>
      </c>
      <c r="D16" s="11">
        <v>10</v>
      </c>
      <c r="E16" s="11" t="s">
        <v>54</v>
      </c>
      <c r="F16" s="20">
        <v>5</v>
      </c>
      <c r="G16" s="10">
        <f>AVERAGE('summary 1'!G16,'summary 2'!G16)</f>
        <v>13.096054724271868</v>
      </c>
      <c r="H16" s="47">
        <f>AVERAGE('summary 1'!H16,'summary 2'!H16)</f>
        <v>72.568703268869996</v>
      </c>
      <c r="I16" s="52">
        <f>AVERAGE('summary 1'!I16,'summary 2'!I16)</f>
        <v>78.708043493260845</v>
      </c>
      <c r="J16" s="14">
        <f>AVERAGE('summary 1'!J16,'summary 2'!J16)</f>
        <v>14.335291924045514</v>
      </c>
      <c r="K16" s="50">
        <f>AVERAGE('summary 1'!K16,'summary 2'!K16)</f>
        <v>-98.6363794137919</v>
      </c>
      <c r="L16" s="39">
        <f t="shared" ref="L16:L36" si="1">J16+H16+G16</f>
        <v>100.00004991718738</v>
      </c>
    </row>
    <row r="17" spans="3:12" x14ac:dyDescent="0.25">
      <c r="C17" s="11" t="s">
        <v>20</v>
      </c>
      <c r="D17" s="11">
        <v>10</v>
      </c>
      <c r="E17" s="11" t="s">
        <v>55</v>
      </c>
      <c r="F17" s="20">
        <v>5</v>
      </c>
      <c r="G17" s="10">
        <f>AVERAGE('summary 1'!G17,'summary 2'!G17)</f>
        <v>6.592302272409861</v>
      </c>
      <c r="H17" s="47">
        <f>AVERAGE('summary 1'!H17,'summary 2'!H17)</f>
        <v>64.581244334306746</v>
      </c>
      <c r="I17" s="52">
        <f>AVERAGE('summary 1'!I17,'summary 2'!I17)</f>
        <v>60.496581324623364</v>
      </c>
      <c r="J17" s="14">
        <f>AVERAGE('summary 1'!J17,'summary 2'!J17)</f>
        <v>28.826422481649871</v>
      </c>
      <c r="K17" s="50">
        <f>AVERAGE('summary 1'!K17,'summary 2'!K17)</f>
        <v>-99.425267053207506</v>
      </c>
      <c r="L17" s="39">
        <f t="shared" si="1"/>
        <v>99.999969088366484</v>
      </c>
    </row>
    <row r="18" spans="3:12" x14ac:dyDescent="0.25">
      <c r="C18" s="11" t="s">
        <v>20</v>
      </c>
      <c r="D18" s="11">
        <v>10</v>
      </c>
      <c r="E18" s="11" t="s">
        <v>22</v>
      </c>
      <c r="F18" s="20">
        <v>5</v>
      </c>
      <c r="G18" s="18">
        <f>AVERAGE('summary 1'!G19,'summary 2'!G19)</f>
        <v>20.917263234303892</v>
      </c>
      <c r="H18" s="48">
        <f>AVERAGE('summary 1'!H19,'summary 2'!H19)</f>
        <v>79.082719751389305</v>
      </c>
      <c r="I18" s="52">
        <f>AVERAGE('summary 1'!I19,'summary 2'!I19)</f>
        <v>98.875859795505107</v>
      </c>
      <c r="J18" s="21">
        <f>AVERAGE('summary 1'!J19,'summary 2'!J19)</f>
        <v>0</v>
      </c>
      <c r="K18" s="50" t="e">
        <f>AVERAGE('summary 1'!K19,'summary 2'!K19)</f>
        <v>#DIV/0!</v>
      </c>
      <c r="L18" s="39">
        <f>J18+H18+G18</f>
        <v>99.999982985693194</v>
      </c>
    </row>
    <row r="19" spans="3:12" x14ac:dyDescent="0.25">
      <c r="C19" s="11" t="s">
        <v>20</v>
      </c>
      <c r="D19" s="11">
        <v>10</v>
      </c>
      <c r="E19" s="11" t="s">
        <v>52</v>
      </c>
      <c r="F19" s="20">
        <v>5</v>
      </c>
      <c r="G19" s="10">
        <f>AVERAGE('summary 1'!G18,'summary 2'!G18)</f>
        <v>22.051836828984051</v>
      </c>
      <c r="H19" s="47">
        <f>AVERAGE('summary 1'!H18,'summary 2'!H18)</f>
        <v>52.387606725623897</v>
      </c>
      <c r="I19" s="52">
        <f>AVERAGE('summary 1'!I18,'summary 2'!I18)</f>
        <v>69.764497011207652</v>
      </c>
      <c r="J19" s="14">
        <f>AVERAGE('summary 1'!J18,'summary 2'!J18)</f>
        <v>25.560556445392052</v>
      </c>
      <c r="K19" s="50">
        <f>AVERAGE('summary 1'!K18,'summary 2'!K18)</f>
        <v>-96.777234803873185</v>
      </c>
      <c r="L19" s="39">
        <f t="shared" si="1"/>
        <v>100</v>
      </c>
    </row>
    <row r="20" spans="3:12" x14ac:dyDescent="0.25">
      <c r="C20" s="11" t="s">
        <v>20</v>
      </c>
      <c r="D20" s="11">
        <v>10</v>
      </c>
      <c r="E20" s="11" t="s">
        <v>35</v>
      </c>
      <c r="F20" s="20">
        <v>5</v>
      </c>
      <c r="G20" s="10">
        <f>AVERAGE('summary 1'!G20,'summary 2'!G20)</f>
        <v>25.935927535120008</v>
      </c>
      <c r="H20" s="47">
        <f>AVERAGE('summary 1'!H20,'summary 2'!H20)</f>
        <v>53.440670699662427</v>
      </c>
      <c r="I20" s="52">
        <f>AVERAGE('summary 1'!I20,'summary 2'!I20)</f>
        <v>54.382193132485853</v>
      </c>
      <c r="J20" s="14">
        <f>AVERAGE('summary 1'!J20,'summary 2'!J20)</f>
        <v>20.623401765217572</v>
      </c>
      <c r="K20" s="50">
        <f>AVERAGE('summary 1'!K20,'summary 2'!K20)</f>
        <v>-100</v>
      </c>
      <c r="L20" s="39">
        <f>J20+H20+G20</f>
        <v>100</v>
      </c>
    </row>
    <row r="21" spans="3:12" x14ac:dyDescent="0.25">
      <c r="C21" s="11" t="s">
        <v>20</v>
      </c>
      <c r="D21" s="11">
        <v>10</v>
      </c>
      <c r="E21" s="11" t="s">
        <v>21</v>
      </c>
      <c r="F21" s="20">
        <v>5</v>
      </c>
      <c r="G21" s="18">
        <f>AVERAGE('summary 1'!G22,'summary 2'!G22)</f>
        <v>34.821091269962025</v>
      </c>
      <c r="H21" s="48">
        <f>AVERAGE('summary 1'!H22,'summary 2'!H22)</f>
        <v>37.133461018307095</v>
      </c>
      <c r="I21" s="52">
        <f>AVERAGE('summary 1'!I22,'summary 2'!I22)</f>
        <v>79.175180406356674</v>
      </c>
      <c r="J21" s="21">
        <f>AVERAGE('summary 1'!J22,'summary 2'!J22)</f>
        <v>28.04544771173088</v>
      </c>
      <c r="K21" s="50">
        <f>AVERAGE('summary 1'!K22,'summary 2'!K22)</f>
        <v>27.845043709294778</v>
      </c>
      <c r="L21" s="39">
        <f>J21+H21+G21</f>
        <v>100</v>
      </c>
    </row>
    <row r="22" spans="3:12" x14ac:dyDescent="0.25">
      <c r="C22" s="11" t="s">
        <v>20</v>
      </c>
      <c r="D22" s="11">
        <v>10</v>
      </c>
      <c r="E22" s="11" t="s">
        <v>51</v>
      </c>
      <c r="F22" s="20">
        <v>5</v>
      </c>
      <c r="G22" s="10">
        <f>AVERAGE('summary 1'!G21,'summary 2'!G21)</f>
        <v>23.507517053893501</v>
      </c>
      <c r="H22" s="47">
        <f>AVERAGE('summary 1'!H21,'summary 2'!H21)</f>
        <v>47.940855590772998</v>
      </c>
      <c r="I22" s="52">
        <f>AVERAGE('summary 1'!I21,'summary 2'!I21)</f>
        <v>78.539050059277045</v>
      </c>
      <c r="J22" s="14">
        <f>AVERAGE('summary 1'!J21,'summary 2'!J21)</f>
        <v>28.551589294487911</v>
      </c>
      <c r="K22" s="50">
        <f>AVERAGE('summary 1'!K21,'summary 2'!K21)</f>
        <v>-98.710607321828604</v>
      </c>
      <c r="L22" s="39">
        <f>J22+H22+G22</f>
        <v>99.999961939154417</v>
      </c>
    </row>
    <row r="23" spans="3:12" x14ac:dyDescent="0.25">
      <c r="C23" s="11" t="s">
        <v>20</v>
      </c>
      <c r="D23" s="11">
        <v>10</v>
      </c>
      <c r="E23" s="11" t="s">
        <v>53</v>
      </c>
      <c r="F23" s="20">
        <v>5</v>
      </c>
      <c r="G23" s="10">
        <f>AVERAGE('summary 1'!G24,'summary 2'!G24)</f>
        <v>32.458035716263907</v>
      </c>
      <c r="H23" s="47">
        <f>AVERAGE('summary 1'!H24,'summary 2'!H24)</f>
        <v>32.670063777667423</v>
      </c>
      <c r="I23" s="52">
        <f>AVERAGE('summary 1'!I24,'summary 2'!I24)</f>
        <v>54.899503932806915</v>
      </c>
      <c r="J23" s="14">
        <f>AVERAGE('summary 1'!J24,'summary 2'!J24)</f>
        <v>34.87190050606867</v>
      </c>
      <c r="K23" s="50">
        <f>AVERAGE('summary 1'!K24,'summary 2'!K24)</f>
        <v>-99.304890293159616</v>
      </c>
      <c r="L23" s="39">
        <f>J23+H23+G23</f>
        <v>100</v>
      </c>
    </row>
    <row r="24" spans="3:12" x14ac:dyDescent="0.25">
      <c r="C24" s="11" t="s">
        <v>20</v>
      </c>
      <c r="D24" s="11">
        <v>10</v>
      </c>
      <c r="E24" s="11" t="s">
        <v>56</v>
      </c>
      <c r="F24" s="20">
        <v>5</v>
      </c>
      <c r="G24" s="10">
        <f>AVERAGE('summary 1'!G23,'summary 2'!G23)</f>
        <v>34.613814236090953</v>
      </c>
      <c r="H24" s="47">
        <f>AVERAGE('summary 1'!H23,'summary 2'!H23)</f>
        <v>38.390414446120019</v>
      </c>
      <c r="I24" s="52">
        <f>AVERAGE('summary 1'!I23,'summary 2'!I23)</f>
        <v>67.8931681762582</v>
      </c>
      <c r="J24" s="14">
        <f>AVERAGE('summary 1'!J23,'summary 2'!J23)</f>
        <v>26.995704181694308</v>
      </c>
      <c r="K24" s="50">
        <f>AVERAGE('summary 1'!K23,'summary 2'!K23)</f>
        <v>-100</v>
      </c>
      <c r="L24" s="39">
        <f t="shared" si="1"/>
        <v>99.999932863905286</v>
      </c>
    </row>
    <row r="25" spans="3:12" x14ac:dyDescent="0.25">
      <c r="C25" s="11" t="s">
        <v>20</v>
      </c>
      <c r="D25" s="11">
        <v>10</v>
      </c>
      <c r="E25" s="11" t="s">
        <v>47</v>
      </c>
      <c r="F25" s="20">
        <v>5</v>
      </c>
      <c r="G25" s="10">
        <f>AVERAGE('summary 1'!G25,'summary 2'!G25)</f>
        <v>39.728336473762866</v>
      </c>
      <c r="H25" s="47">
        <f>AVERAGE('summary 1'!H25,'summary 2'!H25)</f>
        <v>60.271595557747332</v>
      </c>
      <c r="I25" s="52">
        <f>AVERAGE('summary 1'!I25,'summary 2'!I25)</f>
        <v>83.878645180690526</v>
      </c>
      <c r="J25" s="14">
        <f>AVERAGE('summary 1'!J25,'summary 2'!J25)</f>
        <v>0</v>
      </c>
      <c r="K25" s="50" t="e">
        <f>AVERAGE('summary 1'!K25,'summary 2'!K25)</f>
        <v>#DIV/0!</v>
      </c>
      <c r="L25" s="39">
        <f t="shared" si="1"/>
        <v>99.999932031510198</v>
      </c>
    </row>
    <row r="26" spans="3:12" x14ac:dyDescent="0.25">
      <c r="C26" s="11" t="s">
        <v>20</v>
      </c>
      <c r="D26" s="11">
        <v>10</v>
      </c>
      <c r="E26" s="11" t="s">
        <v>0</v>
      </c>
      <c r="F26" s="20">
        <v>5</v>
      </c>
      <c r="G26" s="18">
        <f>AVERAGE('summary 1'!G26,'summary 2'!G26)</f>
        <v>73.884561877651294</v>
      </c>
      <c r="H26" s="48">
        <f>AVERAGE('summary 1'!H26,'summary 2'!H26)</f>
        <v>26.115438122348703</v>
      </c>
      <c r="I26" s="52">
        <f>AVERAGE('summary 1'!I26,'summary 2'!I26)</f>
        <v>8.0123184823056057</v>
      </c>
      <c r="J26" s="19">
        <f>AVERAGE('summary 1'!J26,'summary 2'!J26)</f>
        <v>0</v>
      </c>
      <c r="K26" s="50" t="e">
        <f>AVERAGE('summary 1'!K26,'summary 2'!K26)</f>
        <v>#DIV/0!</v>
      </c>
      <c r="L26" s="40">
        <f t="shared" si="1"/>
        <v>100</v>
      </c>
    </row>
    <row r="27" spans="3:12" x14ac:dyDescent="0.25">
      <c r="C27" s="11" t="s">
        <v>20</v>
      </c>
      <c r="D27" s="11">
        <v>10</v>
      </c>
      <c r="E27" s="11" t="s">
        <v>38</v>
      </c>
      <c r="F27" s="20">
        <v>5</v>
      </c>
      <c r="G27" s="10">
        <f>AVERAGE('summary 1'!G27,'summary 2'!G27)</f>
        <v>85.287407734154414</v>
      </c>
      <c r="H27" s="47">
        <f>AVERAGE('summary 1'!H27,'summary 2'!H27)</f>
        <v>14.712592265845574</v>
      </c>
      <c r="I27" s="52">
        <f>AVERAGE('summary 1'!I27,'summary 2'!I27)</f>
        <v>37.252203734648276</v>
      </c>
      <c r="J27" s="14">
        <f>AVERAGE('summary 1'!J27,'summary 2'!J27)</f>
        <v>0</v>
      </c>
      <c r="K27" s="50" t="e">
        <f>AVERAGE('summary 1'!K27,'summary 2'!K27)</f>
        <v>#DIV/0!</v>
      </c>
      <c r="L27" s="39">
        <f>J27+H27+G27</f>
        <v>99.999999999999986</v>
      </c>
    </row>
    <row r="28" spans="3:12" x14ac:dyDescent="0.25">
      <c r="C28" s="11" t="s">
        <v>20</v>
      </c>
      <c r="D28" s="11">
        <v>10</v>
      </c>
      <c r="E28" s="11" t="s">
        <v>37</v>
      </c>
      <c r="F28" s="20">
        <v>5</v>
      </c>
      <c r="G28" s="10">
        <f>AVERAGE('summary 1'!G28,'summary 2'!G28)</f>
        <v>83.216241046583718</v>
      </c>
      <c r="H28" s="47">
        <f>AVERAGE('summary 1'!H28,'summary 2'!H28)</f>
        <v>13.560431464331192</v>
      </c>
      <c r="I28" s="52">
        <f>AVERAGE('summary 1'!I28,'summary 2'!I28)</f>
        <v>85.417491424578941</v>
      </c>
      <c r="J28" s="14">
        <f>AVERAGE('summary 1'!J28,'summary 2'!J28)</f>
        <v>3.2233384865065915</v>
      </c>
      <c r="K28" s="50">
        <f>AVERAGE('summary 1'!K28,'summary 2'!K28)</f>
        <v>-100</v>
      </c>
      <c r="L28" s="39">
        <f>J28+H28+G28</f>
        <v>100.0000109974215</v>
      </c>
    </row>
    <row r="29" spans="3:12" x14ac:dyDescent="0.25">
      <c r="C29" s="11" t="s">
        <v>20</v>
      </c>
      <c r="D29" s="11">
        <v>10</v>
      </c>
      <c r="E29" s="11" t="s">
        <v>45</v>
      </c>
      <c r="F29" s="20">
        <v>5</v>
      </c>
      <c r="G29" s="10">
        <f>AVERAGE('summary 1'!G29,'summary 2'!G29)</f>
        <v>82.170316056929295</v>
      </c>
      <c r="H29" s="47">
        <f>AVERAGE('summary 1'!H29,'summary 2'!H29)</f>
        <v>11.265621358813428</v>
      </c>
      <c r="I29" s="52">
        <f>AVERAGE('summary 1'!I29,'summary 2'!I29)</f>
        <v>48.694836378215513</v>
      </c>
      <c r="J29" s="14">
        <f>AVERAGE('summary 1'!J29,'summary 2'!J29)</f>
        <v>6.5640596130665898</v>
      </c>
      <c r="K29" s="50">
        <f>AVERAGE('summary 1'!K29,'summary 2'!K29)</f>
        <v>-82.786570282667697</v>
      </c>
      <c r="L29" s="39">
        <f>J29+H29+G29</f>
        <v>99.999997028809304</v>
      </c>
    </row>
    <row r="30" spans="3:12" x14ac:dyDescent="0.25">
      <c r="C30" s="11" t="s">
        <v>20</v>
      </c>
      <c r="D30" s="11">
        <v>10</v>
      </c>
      <c r="E30" s="11" t="s">
        <v>23</v>
      </c>
      <c r="F30" s="20">
        <v>5</v>
      </c>
      <c r="G30" s="18">
        <f>AVERAGE('summary 1'!G30,'summary 2'!G30)</f>
        <v>85.812162835624918</v>
      </c>
      <c r="H30" s="48">
        <f>AVERAGE('summary 1'!H30,'summary 2'!H30)</f>
        <v>14.187793995466357</v>
      </c>
      <c r="I30" s="52">
        <f>AVERAGE('summary 1'!I30,'summary 2'!I30)</f>
        <v>73.931990761568215</v>
      </c>
      <c r="J30" s="21">
        <f>AVERAGE('summary 1'!J30,'summary 2'!J30)</f>
        <v>0</v>
      </c>
      <c r="K30" s="50" t="e">
        <f>AVERAGE('summary 1'!K30,'summary 2'!K30)</f>
        <v>#DIV/0!</v>
      </c>
      <c r="L30" s="39">
        <f t="shared" si="1"/>
        <v>99.999956831091282</v>
      </c>
    </row>
    <row r="31" spans="3:12" x14ac:dyDescent="0.25">
      <c r="C31" s="11" t="s">
        <v>20</v>
      </c>
      <c r="D31" s="11">
        <v>10</v>
      </c>
      <c r="E31" s="11" t="s">
        <v>49</v>
      </c>
      <c r="F31" s="20">
        <v>5</v>
      </c>
      <c r="G31" s="10">
        <f>AVERAGE('summary 1'!G31,'summary 2'!G31)</f>
        <v>90.280018298124915</v>
      </c>
      <c r="H31" s="47">
        <f>AVERAGE('summary 1'!H31,'summary 2'!H31)</f>
        <v>9.5462189662579657</v>
      </c>
      <c r="I31" s="52">
        <f>AVERAGE('summary 1'!I31,'summary 2'!I31)</f>
        <v>38.413265470138924</v>
      </c>
      <c r="J31" s="14">
        <f>AVERAGE('summary 1'!J31,'summary 2'!J31)</f>
        <v>0.1738132186896412</v>
      </c>
      <c r="K31" s="50" t="e">
        <f>AVERAGE('summary 1'!K31,'summary 2'!K31)</f>
        <v>#DIV/0!</v>
      </c>
      <c r="L31" s="39">
        <f>J31+H31+G31</f>
        <v>100.00005048307253</v>
      </c>
    </row>
    <row r="32" spans="3:12" x14ac:dyDescent="0.25">
      <c r="C32" s="11" t="s">
        <v>20</v>
      </c>
      <c r="D32" s="11">
        <v>10</v>
      </c>
      <c r="E32" s="11" t="s">
        <v>41</v>
      </c>
      <c r="F32" s="20">
        <v>5</v>
      </c>
      <c r="G32" s="10">
        <f>AVERAGE('summary 1'!G32,'summary 2'!G32)</f>
        <v>82.851657211690593</v>
      </c>
      <c r="H32" s="47">
        <f>AVERAGE('summary 1'!H32,'summary 2'!H32)</f>
        <v>17.148295639003578</v>
      </c>
      <c r="I32" s="52">
        <f>AVERAGE('summary 1'!I32,'summary 2'!I32)</f>
        <v>91.12776491583368</v>
      </c>
      <c r="J32" s="14">
        <f>AVERAGE('summary 1'!J32,'summary 2'!J32)</f>
        <v>0</v>
      </c>
      <c r="K32" s="50" t="e">
        <f>AVERAGE('summary 1'!K32,'summary 2'!K32)</f>
        <v>#DIV/0!</v>
      </c>
      <c r="L32" s="39">
        <f t="shared" si="1"/>
        <v>99.999952850694172</v>
      </c>
    </row>
    <row r="33" spans="3:12" x14ac:dyDescent="0.25">
      <c r="C33" s="11" t="s">
        <v>20</v>
      </c>
      <c r="D33" s="11">
        <v>10</v>
      </c>
      <c r="E33" s="11" t="s">
        <v>48</v>
      </c>
      <c r="F33" s="20">
        <v>5</v>
      </c>
      <c r="G33" s="10">
        <f>AVERAGE('summary 1'!G33,'summary 2'!G33)</f>
        <v>91.909894844356018</v>
      </c>
      <c r="H33" s="47">
        <f>AVERAGE('summary 1'!H33,'summary 2'!H33)</f>
        <v>7.8399285605914155</v>
      </c>
      <c r="I33" s="52">
        <f>AVERAGE('summary 1'!I33,'summary 2'!I33)</f>
        <v>46.507605785394723</v>
      </c>
      <c r="J33" s="14">
        <f>AVERAGE('summary 1'!J33,'summary 2'!J33)</f>
        <v>0.25023099047464109</v>
      </c>
      <c r="K33" s="50" t="e">
        <f>AVERAGE('summary 1'!K33,'summary 2'!K33)</f>
        <v>#DIV/0!</v>
      </c>
      <c r="L33" s="39">
        <f>J33+H33+G33</f>
        <v>100.00005439542207</v>
      </c>
    </row>
    <row r="34" spans="3:12" x14ac:dyDescent="0.25">
      <c r="C34" s="11" t="s">
        <v>20</v>
      </c>
      <c r="D34" s="11">
        <v>10</v>
      </c>
      <c r="E34" s="11" t="s">
        <v>43</v>
      </c>
      <c r="F34" s="20">
        <v>5</v>
      </c>
      <c r="G34" s="10">
        <f>AVERAGE('summary 1'!G34,'summary 2'!G34)</f>
        <v>94.230386726626918</v>
      </c>
      <c r="H34" s="47">
        <f>AVERAGE('summary 1'!H34,'summary 2'!H34)</f>
        <v>5.7696214333125102</v>
      </c>
      <c r="I34" s="52">
        <f>AVERAGE('summary 1'!I34,'summary 2'!I34)</f>
        <v>81.157139181768031</v>
      </c>
      <c r="J34" s="15">
        <f>AVERAGE('summary 1'!J34,'summary 2'!J34)</f>
        <v>0</v>
      </c>
      <c r="K34" s="50" t="e">
        <f>AVERAGE('summary 1'!K34,'summary 2'!K34)</f>
        <v>#DIV/0!</v>
      </c>
      <c r="L34" s="39">
        <f>J34+H34+G34</f>
        <v>100.00000815993943</v>
      </c>
    </row>
    <row r="35" spans="3:12" ht="16.5" customHeight="1" x14ac:dyDescent="0.25">
      <c r="C35" s="11" t="s">
        <v>20</v>
      </c>
      <c r="D35" s="11">
        <v>10</v>
      </c>
      <c r="E35" s="11" t="s">
        <v>46</v>
      </c>
      <c r="F35" s="20">
        <v>5</v>
      </c>
      <c r="G35" s="10">
        <f>AVERAGE('summary 1'!G35,'summary 2'!G35)</f>
        <v>93.984498765151585</v>
      </c>
      <c r="H35" s="47">
        <f>AVERAGE('summary 1'!H35,'summary 2'!H35)</f>
        <v>5.4948869926713062</v>
      </c>
      <c r="I35" s="52">
        <f>AVERAGE('summary 1'!I35,'summary 2'!I35)</f>
        <v>21.236566929106779</v>
      </c>
      <c r="J35" s="14">
        <f>AVERAGE('summary 1'!J35,'summary 2'!J35)</f>
        <v>0.5205605872000687</v>
      </c>
      <c r="K35" s="50" t="e">
        <f>AVERAGE('summary 1'!K35,'summary 2'!K35)</f>
        <v>#DIV/0!</v>
      </c>
      <c r="L35" s="39">
        <f>J35+H35+G35</f>
        <v>99.999946345022963</v>
      </c>
    </row>
    <row r="36" spans="3:12" x14ac:dyDescent="0.25">
      <c r="C36" s="11" t="s">
        <v>20</v>
      </c>
      <c r="D36" s="11">
        <v>10</v>
      </c>
      <c r="E36" s="11" t="s">
        <v>44</v>
      </c>
      <c r="F36" s="20">
        <v>5</v>
      </c>
      <c r="G36" s="10">
        <f>AVERAGE('summary 1'!G36,'summary 2'!G36)</f>
        <v>98.309708197609552</v>
      </c>
      <c r="H36" s="47">
        <f>AVERAGE('summary 1'!H36,'summary 2'!H36)</f>
        <v>1.6902918023904494</v>
      </c>
      <c r="I36" s="52">
        <f>AVERAGE('summary 1'!I36,'summary 2'!I36)</f>
        <v>60.338506326954402</v>
      </c>
      <c r="J36" s="15">
        <f>AVERAGE('summary 1'!J36,'summary 2'!J36)</f>
        <v>0</v>
      </c>
      <c r="K36" s="50" t="e">
        <f>AVERAGE('summary 1'!K36,'summary 2'!K36)</f>
        <v>#DIV/0!</v>
      </c>
      <c r="L36" s="39">
        <f t="shared" si="1"/>
        <v>100</v>
      </c>
    </row>
    <row r="37" spans="3:12" x14ac:dyDescent="0.25">
      <c r="C37" s="11" t="s">
        <v>20</v>
      </c>
      <c r="D37" s="11">
        <v>10</v>
      </c>
      <c r="E37" s="11" t="s">
        <v>40</v>
      </c>
      <c r="F37" s="20">
        <v>5</v>
      </c>
      <c r="G37" s="10" t="e">
        <f>AVERAGE('summary 1'!G37,'summary 2'!G37)</f>
        <v>#DIV/0!</v>
      </c>
      <c r="H37" s="47" t="e">
        <f>AVERAGE('summary 1'!H37,'summary 2'!H37)</f>
        <v>#DIV/0!</v>
      </c>
      <c r="I37" s="52" t="e">
        <f>AVERAGE('summary 1'!I37,'summary 2'!I37)</f>
        <v>#DIV/0!</v>
      </c>
      <c r="J37" s="14" t="e">
        <f>AVERAGE('summary 1'!J37,'summary 2'!J37)</f>
        <v>#DIV/0!</v>
      </c>
      <c r="K37" s="50" t="e">
        <f>AVERAGE('summary 1'!K37,'summary 2'!K37)</f>
        <v>#DIV/0!</v>
      </c>
      <c r="L37" s="39" t="e">
        <f>J37+H37+G37</f>
        <v>#DIV/0!</v>
      </c>
    </row>
    <row r="38" spans="3:12" x14ac:dyDescent="0.25">
      <c r="C38" s="11" t="s">
        <v>20</v>
      </c>
      <c r="D38" s="11">
        <v>10</v>
      </c>
      <c r="E38" s="11" t="s">
        <v>42</v>
      </c>
      <c r="F38" s="20">
        <v>5</v>
      </c>
      <c r="G38" s="10" t="e">
        <f>AVERAGE('summary 1'!G38,'summary 2'!G38)</f>
        <v>#DIV/0!</v>
      </c>
      <c r="H38" s="47" t="e">
        <f>AVERAGE('summary 1'!H38,'summary 2'!H38)</f>
        <v>#DIV/0!</v>
      </c>
      <c r="I38" s="52" t="e">
        <f>AVERAGE('summary 1'!I38,'summary 2'!I38)</f>
        <v>#DIV/0!</v>
      </c>
      <c r="J38" s="14" t="e">
        <f>AVERAGE('summary 1'!J38,'summary 2'!J38)</f>
        <v>#DIV/0!</v>
      </c>
      <c r="K38" s="50" t="e">
        <f>AVERAGE('summary 1'!K38,'summary 2'!K38)</f>
        <v>#DIV/0!</v>
      </c>
      <c r="L38" s="39" t="e">
        <f>J38+H38+G38</f>
        <v>#DIV/0!</v>
      </c>
    </row>
    <row r="39" spans="3:12" ht="15.75" thickBot="1" x14ac:dyDescent="0.3">
      <c r="C39" s="12" t="s">
        <v>20</v>
      </c>
      <c r="D39" s="12">
        <v>10</v>
      </c>
      <c r="E39" s="12" t="s">
        <v>27</v>
      </c>
      <c r="F39" s="26">
        <v>0</v>
      </c>
      <c r="G39" s="35">
        <f>AVERAGE('summary 1'!G39,'summary 2'!G39)</f>
        <v>100</v>
      </c>
      <c r="H39" s="36" t="e">
        <f>AVERAGE('summary 1'!H39,'summary 2'!H39)</f>
        <v>#DIV/0!</v>
      </c>
      <c r="I39" s="53" t="e">
        <f>AVERAGE('summary 1'!I39,'summary 2'!I39)</f>
        <v>#DIV/0!</v>
      </c>
      <c r="J39" s="49" t="e">
        <f>AVERAGE('summary 1'!J39,'summary 2'!J39)</f>
        <v>#DIV/0!</v>
      </c>
      <c r="K39" s="51" t="e">
        <f>AVERAGE('summary 1'!K39,'summary 2'!K39)</f>
        <v>#DIV/0!</v>
      </c>
      <c r="L39" s="41" t="e">
        <f>J39+H39+G39</f>
        <v>#DIV/0!</v>
      </c>
    </row>
    <row r="41" spans="3:12" ht="60.75" customHeight="1" x14ac:dyDescent="0.25">
      <c r="C41" s="132" t="s">
        <v>29</v>
      </c>
      <c r="D41" s="132"/>
      <c r="E41" s="132"/>
      <c r="F41" s="132"/>
      <c r="G41" s="132"/>
      <c r="H41" s="132"/>
      <c r="I41" s="132"/>
      <c r="J41" s="132"/>
    </row>
  </sheetData>
  <mergeCells count="12">
    <mergeCell ref="C41:J41"/>
    <mergeCell ref="C2:J2"/>
    <mergeCell ref="D3:D4"/>
    <mergeCell ref="E3:E4"/>
    <mergeCell ref="F3:F4"/>
    <mergeCell ref="H3:I3"/>
    <mergeCell ref="J3:K3"/>
    <mergeCell ref="D11:D12"/>
    <mergeCell ref="E11:E12"/>
    <mergeCell ref="F11:F12"/>
    <mergeCell ref="H11:I11"/>
    <mergeCell ref="J11:K11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6145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6145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04B0C-A9F9-49DD-BB7F-BB734B9716F2}">
  <dimension ref="C2:L41"/>
  <sheetViews>
    <sheetView topLeftCell="A10" workbookViewId="0">
      <selection activeCell="N39" sqref="N39"/>
    </sheetView>
  </sheetViews>
  <sheetFormatPr defaultRowHeight="15" x14ac:dyDescent="0.25"/>
  <cols>
    <col min="7" max="10" width="7.140625" customWidth="1"/>
  </cols>
  <sheetData>
    <row r="2" spans="3:12" ht="101.25" customHeight="1" thickBot="1" x14ac:dyDescent="0.3">
      <c r="C2" s="138"/>
      <c r="D2" s="138"/>
      <c r="E2" s="138"/>
      <c r="F2" s="138"/>
      <c r="G2" s="138"/>
      <c r="H2" s="138"/>
      <c r="I2" s="138"/>
      <c r="J2" s="138"/>
      <c r="K2" s="6"/>
    </row>
    <row r="3" spans="3:12" x14ac:dyDescent="0.25">
      <c r="C3" s="3" t="s">
        <v>3</v>
      </c>
      <c r="D3" s="139" t="s">
        <v>5</v>
      </c>
      <c r="E3" s="139" t="s">
        <v>6</v>
      </c>
      <c r="F3" s="141" t="s">
        <v>7</v>
      </c>
      <c r="G3" s="22" t="s">
        <v>28</v>
      </c>
      <c r="H3" s="135" t="s">
        <v>8</v>
      </c>
      <c r="I3" s="143"/>
      <c r="J3" s="149" t="s">
        <v>9</v>
      </c>
      <c r="K3" s="135"/>
    </row>
    <row r="4" spans="3:12" ht="15.75" thickBot="1" x14ac:dyDescent="0.3">
      <c r="C4" s="4" t="s">
        <v>4</v>
      </c>
      <c r="D4" s="140"/>
      <c r="E4" s="140"/>
      <c r="F4" s="142"/>
      <c r="G4" s="23" t="s">
        <v>10</v>
      </c>
      <c r="H4" s="4" t="s">
        <v>10</v>
      </c>
      <c r="I4" s="24" t="s">
        <v>11</v>
      </c>
      <c r="J4" s="4" t="s">
        <v>10</v>
      </c>
      <c r="K4" s="25" t="s">
        <v>11</v>
      </c>
    </row>
    <row r="5" spans="3:12" x14ac:dyDescent="0.25">
      <c r="C5" s="2" t="s">
        <v>30</v>
      </c>
      <c r="D5" s="2" t="s">
        <v>12</v>
      </c>
      <c r="E5" s="2" t="s">
        <v>13</v>
      </c>
      <c r="F5" s="17">
        <v>10</v>
      </c>
      <c r="G5" s="16">
        <f>100-H5-J5</f>
        <v>36</v>
      </c>
      <c r="H5" s="2">
        <v>60</v>
      </c>
      <c r="I5" s="17" t="s">
        <v>14</v>
      </c>
      <c r="J5" s="2">
        <v>4</v>
      </c>
    </row>
    <row r="6" spans="3:12" x14ac:dyDescent="0.25">
      <c r="C6" s="2" t="s">
        <v>30</v>
      </c>
      <c r="D6" s="2" t="s">
        <v>15</v>
      </c>
      <c r="E6" s="2" t="s">
        <v>13</v>
      </c>
      <c r="F6" s="17">
        <v>10</v>
      </c>
      <c r="G6" s="16">
        <f t="shared" ref="G6:G9" si="0">100-H6-J6</f>
        <v>3</v>
      </c>
      <c r="H6" s="2">
        <v>89</v>
      </c>
      <c r="I6" s="17" t="s">
        <v>16</v>
      </c>
      <c r="J6" s="2">
        <v>8</v>
      </c>
    </row>
    <row r="7" spans="3:12" x14ac:dyDescent="0.25">
      <c r="C7" s="2" t="s">
        <v>30</v>
      </c>
      <c r="D7" s="2">
        <v>10</v>
      </c>
      <c r="E7" s="2" t="s">
        <v>13</v>
      </c>
      <c r="F7" s="17">
        <v>20</v>
      </c>
      <c r="G7" s="16">
        <f t="shared" si="0"/>
        <v>1</v>
      </c>
      <c r="H7" s="2">
        <v>95</v>
      </c>
      <c r="I7" s="17" t="s">
        <v>17</v>
      </c>
      <c r="J7" s="2">
        <v>4</v>
      </c>
    </row>
    <row r="8" spans="3:12" x14ac:dyDescent="0.25">
      <c r="C8" s="2" t="s">
        <v>31</v>
      </c>
      <c r="D8" s="2">
        <v>10</v>
      </c>
      <c r="E8" s="2" t="s">
        <v>13</v>
      </c>
      <c r="F8" s="17">
        <v>20</v>
      </c>
      <c r="G8" s="16">
        <f t="shared" si="0"/>
        <v>1</v>
      </c>
      <c r="H8" s="2">
        <v>94</v>
      </c>
      <c r="I8" s="17" t="s">
        <v>18</v>
      </c>
      <c r="J8" s="2">
        <v>5</v>
      </c>
    </row>
    <row r="9" spans="3:12" x14ac:dyDescent="0.25">
      <c r="C9" s="2" t="s">
        <v>32</v>
      </c>
      <c r="D9" s="2">
        <v>10</v>
      </c>
      <c r="E9" s="2" t="s">
        <v>13</v>
      </c>
      <c r="F9" s="17">
        <v>20</v>
      </c>
      <c r="G9" s="16">
        <f t="shared" si="0"/>
        <v>5</v>
      </c>
      <c r="H9" s="2">
        <v>91</v>
      </c>
      <c r="I9" s="17" t="s">
        <v>19</v>
      </c>
      <c r="J9" s="2">
        <v>4</v>
      </c>
    </row>
    <row r="10" spans="3:12" ht="15.75" thickBot="1" x14ac:dyDescent="0.3">
      <c r="C10" s="5"/>
      <c r="D10" s="5"/>
      <c r="E10" s="5"/>
      <c r="F10" s="7"/>
      <c r="G10" s="9"/>
      <c r="H10" s="5"/>
      <c r="I10" s="7"/>
      <c r="J10" s="5"/>
      <c r="K10" s="6"/>
    </row>
    <row r="11" spans="3:12" ht="24" x14ac:dyDescent="0.25">
      <c r="C11" s="13" t="s">
        <v>3</v>
      </c>
      <c r="D11" s="150" t="s">
        <v>33</v>
      </c>
      <c r="E11" s="150" t="s">
        <v>6</v>
      </c>
      <c r="F11" s="151" t="s">
        <v>7</v>
      </c>
      <c r="G11" s="27" t="s">
        <v>28</v>
      </c>
      <c r="H11" s="153" t="s">
        <v>8</v>
      </c>
      <c r="I11" s="154"/>
      <c r="J11" s="155" t="s">
        <v>9</v>
      </c>
      <c r="K11" s="153"/>
      <c r="L11" s="33" t="s">
        <v>2</v>
      </c>
    </row>
    <row r="12" spans="3:12" ht="15.75" thickBot="1" x14ac:dyDescent="0.3">
      <c r="C12" s="28" t="s">
        <v>4</v>
      </c>
      <c r="D12" s="145"/>
      <c r="E12" s="145"/>
      <c r="F12" s="152"/>
      <c r="G12" s="29" t="s">
        <v>109</v>
      </c>
      <c r="H12" s="28" t="s">
        <v>109</v>
      </c>
      <c r="I12" s="30" t="s">
        <v>34</v>
      </c>
      <c r="J12" s="28" t="s">
        <v>109</v>
      </c>
      <c r="K12" s="31" t="s">
        <v>34</v>
      </c>
      <c r="L12" s="34" t="s">
        <v>109</v>
      </c>
    </row>
    <row r="13" spans="3:12" x14ac:dyDescent="0.25">
      <c r="C13" s="11" t="s">
        <v>20</v>
      </c>
      <c r="D13" s="11">
        <v>10</v>
      </c>
      <c r="E13" s="11" t="s">
        <v>50</v>
      </c>
      <c r="F13" s="20">
        <v>5</v>
      </c>
      <c r="G13" s="10">
        <f>'1st'!$H$268</f>
        <v>5.6725637114950125</v>
      </c>
      <c r="H13" s="8">
        <f>'1st'!$K$268</f>
        <v>82.849947429445336</v>
      </c>
      <c r="I13" s="43">
        <f>'1st'!$L$268</f>
        <v>87.82443239483483</v>
      </c>
      <c r="J13" s="14">
        <f>'1st'!$I$268</f>
        <v>11.477419596141777</v>
      </c>
      <c r="K13" s="46">
        <f>'1st'!$J$268</f>
        <v>-79.927342071595817</v>
      </c>
      <c r="L13" s="32">
        <f>100-G13</f>
        <v>94.327436288504984</v>
      </c>
    </row>
    <row r="14" spans="3:12" x14ac:dyDescent="0.25">
      <c r="C14" s="11" t="s">
        <v>20</v>
      </c>
      <c r="D14" s="11">
        <v>10</v>
      </c>
      <c r="E14" s="11" t="s">
        <v>36</v>
      </c>
      <c r="F14" s="20">
        <v>5</v>
      </c>
      <c r="G14" s="10">
        <f>'1st'!$H$40</f>
        <v>3.6446905138541612</v>
      </c>
      <c r="H14" s="8">
        <f>'1st'!$K$40</f>
        <v>94.439804159068387</v>
      </c>
      <c r="I14" s="43">
        <f>'1st'!$L$40</f>
        <v>80.569332271641443</v>
      </c>
      <c r="J14" s="14">
        <f>'1st'!$I$40</f>
        <v>1.9154381846845516</v>
      </c>
      <c r="K14" s="45">
        <f>'1st'!$J$40</f>
        <v>-100</v>
      </c>
      <c r="L14" s="32">
        <f>100-G14</f>
        <v>96.355309486145842</v>
      </c>
    </row>
    <row r="15" spans="3:12" x14ac:dyDescent="0.25">
      <c r="C15" s="11" t="s">
        <v>20</v>
      </c>
      <c r="D15" s="11">
        <v>10</v>
      </c>
      <c r="E15" s="11" t="s">
        <v>13</v>
      </c>
      <c r="F15" s="20">
        <v>5</v>
      </c>
      <c r="G15" s="18">
        <f>'1st'!H116</f>
        <v>7.9613862603541685</v>
      </c>
      <c r="H15" s="19">
        <f>'1st'!K116</f>
        <v>92.038613739645839</v>
      </c>
      <c r="I15" s="43">
        <f>'1st'!L116</f>
        <v>100</v>
      </c>
      <c r="J15" s="21">
        <f>'1st'!I116</f>
        <v>0</v>
      </c>
      <c r="K15" s="45"/>
      <c r="L15" s="32">
        <f t="shared" ref="L15:L38" si="1">100-G15</f>
        <v>92.038613739645825</v>
      </c>
    </row>
    <row r="16" spans="3:12" x14ac:dyDescent="0.25">
      <c r="C16" s="11" t="s">
        <v>20</v>
      </c>
      <c r="D16" s="11">
        <v>10</v>
      </c>
      <c r="E16" s="11" t="s">
        <v>54</v>
      </c>
      <c r="F16" s="20">
        <v>5</v>
      </c>
      <c r="G16" s="10">
        <f>'1st'!$H$328</f>
        <v>15.26154325785409</v>
      </c>
      <c r="H16" s="8">
        <f>'1st'!$K$328</f>
        <v>70.184653155600969</v>
      </c>
      <c r="I16" s="43">
        <f>'1st'!$L$328</f>
        <v>76.859832149827156</v>
      </c>
      <c r="J16" s="14">
        <f>'1st'!$I$328</f>
        <v>14.553803586544936</v>
      </c>
      <c r="K16" s="44">
        <f>'1st'!$J$328</f>
        <v>-97.272758827583814</v>
      </c>
      <c r="L16" s="32">
        <f t="shared" si="1"/>
        <v>84.738456742145914</v>
      </c>
    </row>
    <row r="17" spans="3:12" x14ac:dyDescent="0.25">
      <c r="C17" s="11" t="s">
        <v>20</v>
      </c>
      <c r="D17" s="11">
        <v>10</v>
      </c>
      <c r="E17" s="11" t="s">
        <v>55</v>
      </c>
      <c r="F17" s="20">
        <v>5</v>
      </c>
      <c r="G17" s="10">
        <f>'1st'!$H$344</f>
        <v>8.238568568803732</v>
      </c>
      <c r="H17" s="8">
        <f>'1st'!$K$344</f>
        <v>63.76124101553372</v>
      </c>
      <c r="I17" s="43">
        <f>'1st'!$L$344</f>
        <v>58.381417699377614</v>
      </c>
      <c r="J17" s="14">
        <f>'1st'!$I$344</f>
        <v>28.000128592395491</v>
      </c>
      <c r="K17" s="44">
        <f>'1st'!$J$344</f>
        <v>-98.850534106415026</v>
      </c>
      <c r="L17" s="32">
        <f t="shared" si="1"/>
        <v>91.761431431196272</v>
      </c>
    </row>
    <row r="18" spans="3:12" x14ac:dyDescent="0.25">
      <c r="C18" s="11" t="s">
        <v>20</v>
      </c>
      <c r="D18" s="11">
        <v>10</v>
      </c>
      <c r="E18" s="11" t="s">
        <v>52</v>
      </c>
      <c r="F18" s="20">
        <v>5</v>
      </c>
      <c r="G18" s="10">
        <f>'1st'!H298</f>
        <v>19.837339013436587</v>
      </c>
      <c r="H18" s="8">
        <f>'1st'!K298</f>
        <v>53.81064214487138</v>
      </c>
      <c r="I18" s="43">
        <f>'1st'!L298</f>
        <v>67.77548073241914</v>
      </c>
      <c r="J18" s="14">
        <f>'1st'!I298</f>
        <v>26.352018841692036</v>
      </c>
      <c r="K18" s="44">
        <f>'1st'!J298</f>
        <v>-94.551688780129524</v>
      </c>
      <c r="L18" s="32">
        <f t="shared" si="1"/>
        <v>80.162660986563409</v>
      </c>
    </row>
    <row r="19" spans="3:12" x14ac:dyDescent="0.25">
      <c r="C19" s="11" t="s">
        <v>20</v>
      </c>
      <c r="D19" s="11">
        <v>10</v>
      </c>
      <c r="E19" s="11" t="s">
        <v>22</v>
      </c>
      <c r="F19" s="20">
        <v>5</v>
      </c>
      <c r="G19" s="18">
        <f>'1st'!H131</f>
        <v>18.321037006554775</v>
      </c>
      <c r="H19" s="19">
        <f>'1st'!K131</f>
        <v>81.678823023874614</v>
      </c>
      <c r="I19" s="43">
        <f>'1st'!L131</f>
        <v>100</v>
      </c>
      <c r="J19" s="21">
        <f>'1st'!I131</f>
        <v>0</v>
      </c>
      <c r="K19" s="44"/>
      <c r="L19" s="32">
        <f t="shared" si="1"/>
        <v>81.678962993445225</v>
      </c>
    </row>
    <row r="20" spans="3:12" x14ac:dyDescent="0.25">
      <c r="C20" s="11" t="s">
        <v>20</v>
      </c>
      <c r="D20" s="11">
        <v>10</v>
      </c>
      <c r="E20" s="11" t="s">
        <v>35</v>
      </c>
      <c r="F20" s="20">
        <v>5</v>
      </c>
      <c r="G20" s="10">
        <f>'1st'!H25</f>
        <v>25.072351543092886</v>
      </c>
      <c r="H20" s="8">
        <f>'1st'!K25</f>
        <v>54.688981905200365</v>
      </c>
      <c r="I20" s="43">
        <f>'1st'!L25</f>
        <v>52.681474342385116</v>
      </c>
      <c r="J20" s="14">
        <f>'1st'!I25</f>
        <v>20.23866655170675</v>
      </c>
      <c r="K20" s="44">
        <f>'1st'!J25</f>
        <v>-100</v>
      </c>
      <c r="L20" s="32">
        <f t="shared" si="1"/>
        <v>74.927648456907121</v>
      </c>
    </row>
    <row r="21" spans="3:12" x14ac:dyDescent="0.25">
      <c r="C21" s="11" t="s">
        <v>20</v>
      </c>
      <c r="D21" s="11">
        <v>10</v>
      </c>
      <c r="E21" s="11" t="s">
        <v>51</v>
      </c>
      <c r="F21" s="20">
        <v>5</v>
      </c>
      <c r="G21" s="10">
        <f>'1st'!H282</f>
        <v>26.681794584093915</v>
      </c>
      <c r="H21" s="8">
        <f>'1st'!K282</f>
        <v>46.066716095018137</v>
      </c>
      <c r="I21" s="43">
        <f>'1st'!L282</f>
        <v>77.070320503922858</v>
      </c>
      <c r="J21" s="14">
        <f>'1st'!I282</f>
        <v>27.251413199196762</v>
      </c>
      <c r="K21" s="44">
        <f>'1st'!J282</f>
        <v>-97.421214643657223</v>
      </c>
      <c r="L21" s="32">
        <f t="shared" si="1"/>
        <v>73.318205415906078</v>
      </c>
    </row>
    <row r="22" spans="3:12" x14ac:dyDescent="0.25">
      <c r="C22" s="11" t="s">
        <v>20</v>
      </c>
      <c r="D22" s="11">
        <v>10</v>
      </c>
      <c r="E22" s="11" t="s">
        <v>21</v>
      </c>
      <c r="F22" s="20">
        <v>5</v>
      </c>
      <c r="G22" s="18">
        <f>'1st'!H71</f>
        <v>32.433229908982852</v>
      </c>
      <c r="H22" s="19">
        <f>'1st'!K71</f>
        <v>38.625088589652734</v>
      </c>
      <c r="I22" s="43">
        <f>'1st'!L71</f>
        <v>79.686845336993429</v>
      </c>
      <c r="J22" s="21">
        <f>'1st'!I71</f>
        <v>28.941681501364418</v>
      </c>
      <c r="K22" s="44">
        <f>'1st'!J71</f>
        <v>27.3171190235743</v>
      </c>
      <c r="L22" s="32">
        <f t="shared" si="1"/>
        <v>67.566770091017148</v>
      </c>
    </row>
    <row r="23" spans="3:12" x14ac:dyDescent="0.25">
      <c r="C23" s="11" t="s">
        <v>20</v>
      </c>
      <c r="D23" s="11">
        <v>10</v>
      </c>
      <c r="E23" s="11" t="s">
        <v>56</v>
      </c>
      <c r="F23" s="20">
        <v>5</v>
      </c>
      <c r="G23" s="10">
        <f>'1st'!$H$359</f>
        <v>30.008138116624689</v>
      </c>
      <c r="H23" s="8">
        <f>'1st'!$K$359</f>
        <v>40.893055135571011</v>
      </c>
      <c r="I23" s="43">
        <f>'1st'!$L$359</f>
        <v>60.114674611616678</v>
      </c>
      <c r="J23" s="14">
        <f>'1st'!$I$359</f>
        <v>29.098739099287052</v>
      </c>
      <c r="K23" s="44">
        <f>'1st'!$J$359</f>
        <v>-100</v>
      </c>
      <c r="L23" s="32">
        <f t="shared" si="1"/>
        <v>69.991861883375307</v>
      </c>
    </row>
    <row r="24" spans="3:12" x14ac:dyDescent="0.25">
      <c r="C24" s="11" t="s">
        <v>20</v>
      </c>
      <c r="D24" s="11">
        <v>10</v>
      </c>
      <c r="E24" s="11" t="s">
        <v>53</v>
      </c>
      <c r="F24" s="20">
        <v>5</v>
      </c>
      <c r="G24" s="10">
        <f>'1st'!$H$313</f>
        <v>31.527148358586345</v>
      </c>
      <c r="H24" s="8">
        <f>'1st'!$K$313</f>
        <v>32.821679739759709</v>
      </c>
      <c r="I24" s="43">
        <f>'1st'!$L$313</f>
        <v>51.333788051501507</v>
      </c>
      <c r="J24" s="14">
        <f>'1st'!$I$313</f>
        <v>35.651171901653946</v>
      </c>
      <c r="K24" s="44">
        <f>'1st'!$J$313</f>
        <v>-98.626266101804262</v>
      </c>
      <c r="L24" s="32">
        <f t="shared" si="1"/>
        <v>68.472851641413655</v>
      </c>
    </row>
    <row r="25" spans="3:12" x14ac:dyDescent="0.25">
      <c r="C25" s="11" t="s">
        <v>20</v>
      </c>
      <c r="D25" s="11">
        <v>10</v>
      </c>
      <c r="E25" s="11" t="s">
        <v>47</v>
      </c>
      <c r="F25" s="20">
        <v>5</v>
      </c>
      <c r="G25" s="10">
        <f>'1st'!H100</f>
        <v>35.650165644311492</v>
      </c>
      <c r="H25" s="8">
        <f>'1st'!K100</f>
        <v>64.3498343556885</v>
      </c>
      <c r="I25" s="43">
        <f>'1st'!L100</f>
        <v>84.485321364482331</v>
      </c>
      <c r="J25" s="14">
        <f>'1st'!I100</f>
        <v>0</v>
      </c>
      <c r="K25" s="44"/>
      <c r="L25" s="32">
        <f t="shared" si="1"/>
        <v>64.3498343556885</v>
      </c>
    </row>
    <row r="26" spans="3:12" x14ac:dyDescent="0.25">
      <c r="C26" s="11" t="s">
        <v>20</v>
      </c>
      <c r="D26" s="11">
        <v>10</v>
      </c>
      <c r="E26" s="11" t="s">
        <v>0</v>
      </c>
      <c r="F26" s="20">
        <v>5</v>
      </c>
      <c r="G26" s="18">
        <f>'1st'!H9</f>
        <v>72.919328145868405</v>
      </c>
      <c r="H26" s="19">
        <f>'1st'!K9</f>
        <v>27.080671854131584</v>
      </c>
      <c r="I26" s="43">
        <f>'1st'!L9</f>
        <v>10.011927576825656</v>
      </c>
      <c r="J26" s="19">
        <f>'1st'!I9</f>
        <v>0</v>
      </c>
      <c r="K26" s="44"/>
      <c r="L26" s="32">
        <f t="shared" si="1"/>
        <v>27.080671854131595</v>
      </c>
    </row>
    <row r="27" spans="3:12" x14ac:dyDescent="0.25">
      <c r="C27" s="11" t="s">
        <v>20</v>
      </c>
      <c r="D27" s="11">
        <v>10</v>
      </c>
      <c r="E27" s="11" t="s">
        <v>38</v>
      </c>
      <c r="F27" s="20">
        <v>5</v>
      </c>
      <c r="G27" s="10">
        <f>'1st'!H86</f>
        <v>84.719226155157145</v>
      </c>
      <c r="H27" s="8">
        <f>'1st'!K86</f>
        <v>15.280773844842852</v>
      </c>
      <c r="I27" s="43">
        <f>'1st'!L86</f>
        <v>38.791779065406992</v>
      </c>
      <c r="J27" s="14">
        <f>'1st'!I86</f>
        <v>0</v>
      </c>
      <c r="K27" s="44"/>
      <c r="L27" s="32">
        <f t="shared" si="1"/>
        <v>15.280773844842855</v>
      </c>
    </row>
    <row r="28" spans="3:12" x14ac:dyDescent="0.25">
      <c r="C28" s="11" t="s">
        <v>20</v>
      </c>
      <c r="D28" s="11">
        <v>10</v>
      </c>
      <c r="E28" s="11" t="s">
        <v>37</v>
      </c>
      <c r="F28" s="20">
        <v>5</v>
      </c>
      <c r="G28" s="10">
        <f>'1st'!H55</f>
        <v>81.97602749811729</v>
      </c>
      <c r="H28" s="8">
        <f>'1st'!K55</f>
        <v>14.228761112209654</v>
      </c>
      <c r="I28" s="43">
        <f>'1st'!L55</f>
        <v>79.010177349631277</v>
      </c>
      <c r="J28" s="14">
        <f>'1st'!I55</f>
        <v>3.7951272461073082</v>
      </c>
      <c r="K28" s="44">
        <f>'1st'!J55</f>
        <v>-100</v>
      </c>
      <c r="L28" s="32">
        <f t="shared" si="1"/>
        <v>18.02397250188271</v>
      </c>
    </row>
    <row r="29" spans="3:12" x14ac:dyDescent="0.25">
      <c r="C29" s="11" t="s">
        <v>20</v>
      </c>
      <c r="D29" s="11">
        <v>10</v>
      </c>
      <c r="E29" s="11" t="s">
        <v>45</v>
      </c>
      <c r="F29" s="20">
        <v>5</v>
      </c>
      <c r="G29" s="10">
        <f>'1st'!H207</f>
        <v>76.677320510012066</v>
      </c>
      <c r="H29" s="8">
        <f>'1st'!K207</f>
        <v>15.996336696639949</v>
      </c>
      <c r="I29" s="43">
        <f>'1st'!L207</f>
        <v>54.971483883031667</v>
      </c>
      <c r="J29" s="14">
        <f>'1st'!I207</f>
        <v>7.3264307689330055</v>
      </c>
      <c r="K29" s="44">
        <f>'1st'!J207</f>
        <v>-65.573140565335393</v>
      </c>
      <c r="L29" s="32">
        <f t="shared" si="1"/>
        <v>23.322679489987934</v>
      </c>
    </row>
    <row r="30" spans="3:12" x14ac:dyDescent="0.25">
      <c r="C30" s="11" t="s">
        <v>20</v>
      </c>
      <c r="D30" s="11">
        <v>10</v>
      </c>
      <c r="E30" s="11" t="s">
        <v>23</v>
      </c>
      <c r="F30" s="20">
        <v>5</v>
      </c>
      <c r="G30" s="18">
        <f>'1st'!H162</f>
        <v>83.511230037439617</v>
      </c>
      <c r="H30" s="19">
        <f>'1st'!K162</f>
        <v>16.488769962560383</v>
      </c>
      <c r="I30" s="43">
        <f>'1st'!L162</f>
        <v>94.923061405180036</v>
      </c>
      <c r="J30" s="21">
        <f>'1st'!I162</f>
        <v>0</v>
      </c>
      <c r="K30" s="44"/>
      <c r="L30" s="32">
        <f t="shared" si="1"/>
        <v>16.488769962560383</v>
      </c>
    </row>
    <row r="31" spans="3:12" x14ac:dyDescent="0.25">
      <c r="C31" s="11" t="s">
        <v>20</v>
      </c>
      <c r="D31" s="11">
        <v>10</v>
      </c>
      <c r="E31" s="11" t="s">
        <v>49</v>
      </c>
      <c r="F31" s="20">
        <v>5</v>
      </c>
      <c r="G31" s="10">
        <f>'1st'!$H$253</f>
        <v>88.83279865640344</v>
      </c>
      <c r="H31" s="8">
        <f>'1st'!$K$253</f>
        <v>11.167201343596561</v>
      </c>
      <c r="I31" s="45">
        <f>'1st'!$L$253</f>
        <v>26.310567936736163</v>
      </c>
      <c r="J31" s="14">
        <f>'1st'!$I$253</f>
        <v>0</v>
      </c>
      <c r="K31" s="44"/>
      <c r="L31" s="32">
        <f t="shared" si="1"/>
        <v>11.16720134359656</v>
      </c>
    </row>
    <row r="32" spans="3:12" x14ac:dyDescent="0.25">
      <c r="C32" s="11" t="s">
        <v>20</v>
      </c>
      <c r="D32" s="11">
        <v>10</v>
      </c>
      <c r="E32" s="11" t="s">
        <v>41</v>
      </c>
      <c r="F32" s="20">
        <v>5</v>
      </c>
      <c r="G32" s="10">
        <f>'1st'!H146</f>
        <v>83.511230037439617</v>
      </c>
      <c r="H32" s="8">
        <f>'1st'!K146</f>
        <v>16.488769962560383</v>
      </c>
      <c r="I32" s="43">
        <f>'1st'!L146</f>
        <v>94.923061405180036</v>
      </c>
      <c r="J32" s="14">
        <f>'1st'!I146</f>
        <v>0</v>
      </c>
      <c r="K32" s="44"/>
      <c r="L32" s="32">
        <f t="shared" si="1"/>
        <v>16.488769962560383</v>
      </c>
    </row>
    <row r="33" spans="3:12" x14ac:dyDescent="0.25">
      <c r="C33" s="11" t="s">
        <v>20</v>
      </c>
      <c r="D33" s="11">
        <v>10</v>
      </c>
      <c r="E33" s="11" t="s">
        <v>48</v>
      </c>
      <c r="F33" s="20">
        <v>5</v>
      </c>
      <c r="G33" s="10">
        <f>'1st'!H237</f>
        <v>92.116362686916261</v>
      </c>
      <c r="H33" s="8">
        <f>'1st'!K237</f>
        <v>7.8837461039278942</v>
      </c>
      <c r="I33" s="45">
        <f>'1st'!L237</f>
        <v>30.175114189907131</v>
      </c>
      <c r="J33" s="14">
        <f>'1st'!I237</f>
        <v>0</v>
      </c>
      <c r="K33" s="44"/>
      <c r="L33" s="32">
        <f t="shared" si="1"/>
        <v>7.8836373130837387</v>
      </c>
    </row>
    <row r="34" spans="3:12" x14ac:dyDescent="0.25">
      <c r="C34" s="11" t="s">
        <v>20</v>
      </c>
      <c r="D34" s="11">
        <v>10</v>
      </c>
      <c r="E34" s="11" t="s">
        <v>43</v>
      </c>
      <c r="F34" s="20">
        <v>5</v>
      </c>
      <c r="G34" s="10">
        <f>'1st'!H177</f>
        <v>96.699676639067945</v>
      </c>
      <c r="H34" s="8">
        <f>'1st'!K177</f>
        <v>3.3002222790527012</v>
      </c>
      <c r="I34" s="43">
        <f>'1st'!L177</f>
        <v>76.862997335293585</v>
      </c>
      <c r="J34" s="15">
        <f>'1st'!I177</f>
        <v>0</v>
      </c>
      <c r="K34" s="43"/>
      <c r="L34" s="32">
        <f t="shared" si="1"/>
        <v>3.3003233609320546</v>
      </c>
    </row>
    <row r="35" spans="3:12" ht="16.5" customHeight="1" x14ac:dyDescent="0.25">
      <c r="C35" s="11" t="s">
        <v>20</v>
      </c>
      <c r="D35" s="11">
        <v>10</v>
      </c>
      <c r="E35" s="11" t="s">
        <v>46</v>
      </c>
      <c r="F35" s="20">
        <v>5</v>
      </c>
      <c r="G35" s="10">
        <f>'1st'!H222</f>
        <v>96.891498281472849</v>
      </c>
      <c r="H35" s="8">
        <f>'1st'!K222</f>
        <v>3.1085017185271417</v>
      </c>
      <c r="I35" s="45">
        <f>'1st'!L222</f>
        <v>-14.438254410399256</v>
      </c>
      <c r="J35" s="14">
        <f>'1st'!I222</f>
        <v>0</v>
      </c>
      <c r="K35" s="43"/>
      <c r="L35" s="32">
        <f t="shared" si="1"/>
        <v>3.1085017185271511</v>
      </c>
    </row>
    <row r="36" spans="3:12" x14ac:dyDescent="0.25">
      <c r="C36" s="11" t="s">
        <v>20</v>
      </c>
      <c r="D36" s="11">
        <v>10</v>
      </c>
      <c r="E36" s="11" t="s">
        <v>44</v>
      </c>
      <c r="F36" s="20">
        <v>5</v>
      </c>
      <c r="G36" s="10">
        <f>'1st'!$H$191</f>
        <v>98.508193656174043</v>
      </c>
      <c r="H36" s="8">
        <f>'1st'!$K$191</f>
        <v>1.4918063438259581</v>
      </c>
      <c r="I36" s="43">
        <f>'1st'!$L$191</f>
        <v>63.790733403412304</v>
      </c>
      <c r="J36" s="15">
        <f>'1st'!$I$191</f>
        <v>0</v>
      </c>
      <c r="K36" s="44"/>
      <c r="L36" s="32">
        <f t="shared" si="1"/>
        <v>1.4918063438259566</v>
      </c>
    </row>
    <row r="37" spans="3:12" x14ac:dyDescent="0.25">
      <c r="C37" s="11" t="s">
        <v>20</v>
      </c>
      <c r="D37" s="11">
        <v>10</v>
      </c>
      <c r="E37" s="11" t="s">
        <v>40</v>
      </c>
      <c r="F37" s="20">
        <v>5</v>
      </c>
      <c r="G37" s="10"/>
      <c r="H37" s="8"/>
      <c r="I37" s="43"/>
      <c r="J37" s="14"/>
      <c r="K37" s="44"/>
      <c r="L37" s="32">
        <f t="shared" si="1"/>
        <v>100</v>
      </c>
    </row>
    <row r="38" spans="3:12" x14ac:dyDescent="0.25">
      <c r="C38" s="11" t="s">
        <v>20</v>
      </c>
      <c r="D38" s="11">
        <v>10</v>
      </c>
      <c r="E38" s="11" t="s">
        <v>42</v>
      </c>
      <c r="F38" s="20">
        <v>5</v>
      </c>
      <c r="G38" s="10"/>
      <c r="H38" s="8"/>
      <c r="I38" s="43"/>
      <c r="J38" s="14"/>
      <c r="K38" s="44"/>
      <c r="L38" s="32">
        <f t="shared" si="1"/>
        <v>100</v>
      </c>
    </row>
    <row r="39" spans="3:12" ht="15.75" thickBot="1" x14ac:dyDescent="0.3">
      <c r="C39" s="12" t="s">
        <v>20</v>
      </c>
      <c r="D39" s="12">
        <v>10</v>
      </c>
      <c r="E39" s="12" t="s">
        <v>27</v>
      </c>
      <c r="F39" s="26">
        <v>0</v>
      </c>
      <c r="G39" s="35">
        <f>'1st'!H373</f>
        <v>100</v>
      </c>
      <c r="H39" s="36"/>
      <c r="I39" s="54"/>
      <c r="J39" s="37"/>
      <c r="K39" s="55"/>
      <c r="L39" s="38">
        <f>100-G39</f>
        <v>0</v>
      </c>
    </row>
    <row r="41" spans="3:12" ht="60.75" customHeight="1" x14ac:dyDescent="0.25">
      <c r="C41" s="132" t="s">
        <v>29</v>
      </c>
      <c r="D41" s="132"/>
      <c r="E41" s="132"/>
      <c r="F41" s="132"/>
      <c r="G41" s="132"/>
      <c r="H41" s="132"/>
      <c r="I41" s="132"/>
      <c r="J41" s="132"/>
    </row>
  </sheetData>
  <mergeCells count="12">
    <mergeCell ref="C2:J2"/>
    <mergeCell ref="C41:J41"/>
    <mergeCell ref="D11:D12"/>
    <mergeCell ref="E11:E12"/>
    <mergeCell ref="F11:F12"/>
    <mergeCell ref="H11:I11"/>
    <mergeCell ref="J11:K11"/>
    <mergeCell ref="J3:K3"/>
    <mergeCell ref="D3:D4"/>
    <mergeCell ref="E3:E4"/>
    <mergeCell ref="F3:F4"/>
    <mergeCell ref="H3:I3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2049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2049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A1E59-A8E9-40B9-BB40-2CA8C937CE38}">
  <dimension ref="B1:P378"/>
  <sheetViews>
    <sheetView workbookViewId="0">
      <selection activeCell="C334" sqref="C334"/>
    </sheetView>
  </sheetViews>
  <sheetFormatPr defaultRowHeight="15" x14ac:dyDescent="0.25"/>
  <cols>
    <col min="3" max="3" width="38.5703125" customWidth="1"/>
    <col min="4" max="4" width="6.5703125" bestFit="1" customWidth="1"/>
    <col min="5" max="5" width="8" bestFit="1" customWidth="1"/>
    <col min="6" max="6" width="10.42578125" bestFit="1" customWidth="1"/>
    <col min="7" max="7" width="8.140625" bestFit="1" customWidth="1"/>
  </cols>
  <sheetData>
    <row r="1" spans="2:12" x14ac:dyDescent="0.25">
      <c r="B1" s="115" t="s">
        <v>25</v>
      </c>
      <c r="C1" s="115" t="s">
        <v>103</v>
      </c>
    </row>
    <row r="2" spans="2:12" x14ac:dyDescent="0.25">
      <c r="B2" s="114">
        <v>4.7279999999999998</v>
      </c>
      <c r="C2" s="113" t="s">
        <v>98</v>
      </c>
    </row>
    <row r="3" spans="2:12" x14ac:dyDescent="0.25">
      <c r="B3" s="114">
        <v>7.5259999999999998</v>
      </c>
      <c r="C3" s="113" t="s">
        <v>99</v>
      </c>
    </row>
    <row r="4" spans="2:12" x14ac:dyDescent="0.25">
      <c r="B4" s="114">
        <v>8.3190000000000008</v>
      </c>
      <c r="C4" s="113" t="s">
        <v>100</v>
      </c>
    </row>
    <row r="5" spans="2:12" x14ac:dyDescent="0.25">
      <c r="B5" s="114">
        <v>10.263</v>
      </c>
      <c r="C5" s="113" t="s">
        <v>101</v>
      </c>
    </row>
    <row r="6" spans="2:12" x14ac:dyDescent="0.25">
      <c r="B6" s="114">
        <v>11.647</v>
      </c>
      <c r="C6" s="113" t="s">
        <v>102</v>
      </c>
      <c r="E6" s="1"/>
    </row>
    <row r="7" spans="2:12" x14ac:dyDescent="0.25">
      <c r="E7" s="1"/>
      <c r="H7" s="156" t="s">
        <v>0</v>
      </c>
      <c r="I7" s="156"/>
      <c r="J7" s="156"/>
      <c r="K7" s="156"/>
      <c r="L7" s="156"/>
    </row>
    <row r="8" spans="2:12" x14ac:dyDescent="0.25">
      <c r="C8" s="117"/>
      <c r="D8" t="s">
        <v>25</v>
      </c>
      <c r="E8" t="s">
        <v>26</v>
      </c>
      <c r="F8" s="117" t="s">
        <v>103</v>
      </c>
      <c r="G8" s="117" t="s">
        <v>113</v>
      </c>
      <c r="H8" s="118" t="s">
        <v>114</v>
      </c>
      <c r="I8" s="120" t="s">
        <v>110</v>
      </c>
      <c r="J8" s="122" t="s">
        <v>112</v>
      </c>
      <c r="K8" s="120" t="s">
        <v>111</v>
      </c>
      <c r="L8" s="122" t="s">
        <v>112</v>
      </c>
    </row>
    <row r="9" spans="2:12" x14ac:dyDescent="0.25">
      <c r="D9" s="1">
        <v>4733</v>
      </c>
      <c r="E9">
        <v>1004595</v>
      </c>
      <c r="F9" s="117" t="s">
        <v>104</v>
      </c>
      <c r="G9" s="116">
        <f>E9/E14</f>
        <v>0.72919328145868412</v>
      </c>
      <c r="H9" s="119">
        <f>G9*100</f>
        <v>72.919328145868405</v>
      </c>
      <c r="I9" s="121">
        <f>(G10+G11)*100</f>
        <v>0</v>
      </c>
      <c r="J9" s="123" t="e">
        <f>(E11-E10)/(E10+E11)*100</f>
        <v>#DIV/0!</v>
      </c>
      <c r="K9" s="121">
        <f>(G12+G13)*100</f>
        <v>27.080671854131584</v>
      </c>
      <c r="L9" s="123">
        <f>(E13-E12)/(E12+E13)*100</f>
        <v>10.011927576825656</v>
      </c>
    </row>
    <row r="10" spans="2:12" x14ac:dyDescent="0.25">
      <c r="D10" s="1"/>
      <c r="F10" s="117" t="s">
        <v>105</v>
      </c>
      <c r="G10" s="116">
        <f>E10/E14</f>
        <v>0</v>
      </c>
    </row>
    <row r="11" spans="2:12" x14ac:dyDescent="0.25">
      <c r="D11" s="1"/>
      <c r="F11" s="117" t="s">
        <v>106</v>
      </c>
      <c r="G11" s="116">
        <f>E11/E14</f>
        <v>0</v>
      </c>
    </row>
    <row r="12" spans="2:12" x14ac:dyDescent="0.25">
      <c r="D12" s="1">
        <v>10226</v>
      </c>
      <c r="E12">
        <v>167866</v>
      </c>
      <c r="F12" s="117" t="s">
        <v>107</v>
      </c>
      <c r="G12" s="116">
        <f>E12/E14</f>
        <v>0.1218468730038906</v>
      </c>
    </row>
    <row r="13" spans="2:12" x14ac:dyDescent="0.25">
      <c r="D13" s="1">
        <v>11618</v>
      </c>
      <c r="E13">
        <v>205219</v>
      </c>
      <c r="F13" s="117" t="s">
        <v>108</v>
      </c>
      <c r="G13" s="116">
        <f>E13/E14</f>
        <v>0.14895984553742522</v>
      </c>
    </row>
    <row r="14" spans="2:12" x14ac:dyDescent="0.25">
      <c r="E14">
        <v>1377680</v>
      </c>
      <c r="F14" s="117"/>
    </row>
    <row r="23" spans="4:15" x14ac:dyDescent="0.25">
      <c r="E23" s="1"/>
      <c r="H23" s="156" t="s">
        <v>35</v>
      </c>
      <c r="I23" s="156"/>
      <c r="J23" s="156"/>
      <c r="K23" s="156"/>
      <c r="L23" s="156"/>
    </row>
    <row r="24" spans="4:15" x14ac:dyDescent="0.25">
      <c r="D24" t="s">
        <v>25</v>
      </c>
      <c r="E24" t="s">
        <v>26</v>
      </c>
      <c r="F24" s="117" t="s">
        <v>103</v>
      </c>
      <c r="G24" s="117" t="s">
        <v>113</v>
      </c>
      <c r="H24" s="118" t="s">
        <v>114</v>
      </c>
      <c r="I24" s="120" t="s">
        <v>110</v>
      </c>
      <c r="J24" s="122" t="s">
        <v>112</v>
      </c>
      <c r="K24" s="120" t="s">
        <v>111</v>
      </c>
      <c r="L24" s="122" t="s">
        <v>112</v>
      </c>
      <c r="O24" s="1"/>
    </row>
    <row r="25" spans="4:15" x14ac:dyDescent="0.25">
      <c r="D25" s="1">
        <v>4733</v>
      </c>
      <c r="E25">
        <v>308243</v>
      </c>
      <c r="F25" s="117" t="s">
        <v>104</v>
      </c>
      <c r="G25" s="116">
        <f>E25/E30</f>
        <v>0.25072351543092886</v>
      </c>
      <c r="H25" s="119">
        <f>G25*100</f>
        <v>25.072351543092886</v>
      </c>
      <c r="I25" s="121">
        <f>(G26+G27)*100</f>
        <v>20.23866655170675</v>
      </c>
      <c r="J25" s="123">
        <f>(E27-E26)/(E26+E27)*100</f>
        <v>-100</v>
      </c>
      <c r="K25" s="121">
        <f>(G28+G29)*100</f>
        <v>54.688981905200365</v>
      </c>
      <c r="L25" s="123">
        <f>(E29-E28)/(E28+E29)*100</f>
        <v>52.681474342385116</v>
      </c>
      <c r="O25" s="1"/>
    </row>
    <row r="26" spans="4:15" x14ac:dyDescent="0.25">
      <c r="D26" s="1">
        <v>7283</v>
      </c>
      <c r="E26">
        <v>248817</v>
      </c>
      <c r="F26" s="117" t="s">
        <v>105</v>
      </c>
      <c r="G26" s="116">
        <f>E26/E30</f>
        <v>0.20238666551706749</v>
      </c>
      <c r="O26" s="1"/>
    </row>
    <row r="27" spans="4:15" x14ac:dyDescent="0.25">
      <c r="D27" s="1"/>
      <c r="F27" s="117" t="s">
        <v>106</v>
      </c>
      <c r="G27" s="116">
        <f>E27/E30</f>
        <v>0</v>
      </c>
      <c r="O27" s="1"/>
    </row>
    <row r="28" spans="4:15" x14ac:dyDescent="0.25">
      <c r="D28" s="1">
        <v>10221</v>
      </c>
      <c r="E28">
        <v>159074</v>
      </c>
      <c r="F28" s="117" t="s">
        <v>107</v>
      </c>
      <c r="G28" s="116">
        <f>E28/E30</f>
        <v>0.12939009967350298</v>
      </c>
    </row>
    <row r="29" spans="4:15" x14ac:dyDescent="0.25">
      <c r="D29" s="1">
        <v>11617</v>
      </c>
      <c r="E29">
        <v>513280</v>
      </c>
      <c r="F29" s="117" t="s">
        <v>108</v>
      </c>
      <c r="G29" s="116">
        <f>E29/E30</f>
        <v>0.41749971937850067</v>
      </c>
    </row>
    <row r="30" spans="4:15" x14ac:dyDescent="0.25">
      <c r="E30">
        <v>1229414</v>
      </c>
      <c r="F30" s="117"/>
    </row>
    <row r="38" spans="4:15" x14ac:dyDescent="0.25">
      <c r="E38" s="1"/>
      <c r="H38" s="156" t="s">
        <v>36</v>
      </c>
      <c r="I38" s="156"/>
      <c r="J38" s="156"/>
      <c r="K38" s="156"/>
      <c r="L38" s="156"/>
      <c r="O38" s="1"/>
    </row>
    <row r="39" spans="4:15" x14ac:dyDescent="0.25">
      <c r="D39" t="s">
        <v>25</v>
      </c>
      <c r="E39" t="s">
        <v>26</v>
      </c>
      <c r="F39" s="117" t="s">
        <v>103</v>
      </c>
      <c r="G39" s="117" t="s">
        <v>113</v>
      </c>
      <c r="H39" s="118" t="s">
        <v>114</v>
      </c>
      <c r="I39" s="120" t="s">
        <v>110</v>
      </c>
      <c r="J39" s="122" t="s">
        <v>112</v>
      </c>
      <c r="K39" s="120" t="s">
        <v>111</v>
      </c>
      <c r="L39" s="122" t="s">
        <v>112</v>
      </c>
      <c r="O39" s="1"/>
    </row>
    <row r="40" spans="4:15" x14ac:dyDescent="0.25">
      <c r="D40" s="1">
        <v>4734</v>
      </c>
      <c r="E40">
        <v>54283</v>
      </c>
      <c r="F40" s="117" t="s">
        <v>104</v>
      </c>
      <c r="G40" s="116">
        <f>E40/E45</f>
        <v>3.644690513854161E-2</v>
      </c>
      <c r="H40" s="119">
        <f>G40*100</f>
        <v>3.6446905138541612</v>
      </c>
      <c r="I40" s="121">
        <f>(G41+G42)*100</f>
        <v>1.9154381846845516</v>
      </c>
      <c r="J40" s="123">
        <f>(E42-E41)/(E41+E42)*100</f>
        <v>-100</v>
      </c>
      <c r="K40" s="121">
        <f>(G43+G44)*100</f>
        <v>94.439804159068387</v>
      </c>
      <c r="L40" s="123">
        <f>(E44-E43)/(E43+E44)*100</f>
        <v>80.569332271641443</v>
      </c>
      <c r="O40" s="1"/>
    </row>
    <row r="41" spans="4:15" x14ac:dyDescent="0.25">
      <c r="D41" s="1">
        <v>7290</v>
      </c>
      <c r="E41">
        <v>28528</v>
      </c>
      <c r="F41" s="117" t="s">
        <v>105</v>
      </c>
      <c r="G41" s="116">
        <f>E41/E45</f>
        <v>1.9154381846845515E-2</v>
      </c>
      <c r="O41" s="1"/>
    </row>
    <row r="42" spans="4:15" x14ac:dyDescent="0.25">
      <c r="D42" s="1"/>
      <c r="F42" s="117" t="s">
        <v>106</v>
      </c>
      <c r="G42" s="116">
        <f>E42/E45</f>
        <v>0</v>
      </c>
    </row>
    <row r="43" spans="4:15" x14ac:dyDescent="0.25">
      <c r="D43" s="1">
        <v>10226</v>
      </c>
      <c r="E43">
        <v>136652</v>
      </c>
      <c r="F43" s="117" t="s">
        <v>107</v>
      </c>
      <c r="G43" s="116">
        <f>E43/E45</f>
        <v>9.1751422747305578E-2</v>
      </c>
    </row>
    <row r="44" spans="4:15" x14ac:dyDescent="0.25">
      <c r="D44" s="1">
        <v>11615</v>
      </c>
      <c r="E44">
        <v>1269908</v>
      </c>
      <c r="F44" s="117" t="s">
        <v>108</v>
      </c>
      <c r="G44" s="116">
        <f>E44/E45</f>
        <v>0.85264661884337833</v>
      </c>
    </row>
    <row r="45" spans="4:15" x14ac:dyDescent="0.25">
      <c r="E45">
        <v>1489372</v>
      </c>
      <c r="F45" s="117"/>
    </row>
    <row r="53" spans="4:14" x14ac:dyDescent="0.25">
      <c r="E53" s="1"/>
      <c r="H53" s="156" t="s">
        <v>37</v>
      </c>
      <c r="I53" s="156"/>
      <c r="J53" s="156"/>
      <c r="K53" s="156"/>
      <c r="L53" s="156"/>
    </row>
    <row r="54" spans="4:14" x14ac:dyDescent="0.25">
      <c r="D54" t="s">
        <v>25</v>
      </c>
      <c r="E54" t="s">
        <v>26</v>
      </c>
      <c r="F54" s="117" t="s">
        <v>103</v>
      </c>
      <c r="G54" s="117" t="s">
        <v>113</v>
      </c>
      <c r="H54" s="118" t="s">
        <v>114</v>
      </c>
      <c r="I54" s="120" t="s">
        <v>110</v>
      </c>
      <c r="J54" s="122" t="s">
        <v>112</v>
      </c>
      <c r="K54" s="120" t="s">
        <v>111</v>
      </c>
      <c r="L54" s="122" t="s">
        <v>112</v>
      </c>
      <c r="N54" s="1"/>
    </row>
    <row r="55" spans="4:14" x14ac:dyDescent="0.25">
      <c r="D55" s="1">
        <v>4733</v>
      </c>
      <c r="E55">
        <v>974240</v>
      </c>
      <c r="F55" s="117" t="s">
        <v>104</v>
      </c>
      <c r="G55" s="116">
        <f>E55/E60</f>
        <v>0.81976027498117288</v>
      </c>
      <c r="H55" s="119">
        <f>G55*100</f>
        <v>81.97602749811729</v>
      </c>
      <c r="I55" s="121">
        <f>(G56+G57)*100</f>
        <v>3.7951272461073082</v>
      </c>
      <c r="J55" s="123">
        <f>(E57-E56)/(E56+E57)*100</f>
        <v>-100</v>
      </c>
      <c r="K55" s="121">
        <f>(G58+G59)*100</f>
        <v>14.228761112209654</v>
      </c>
      <c r="L55" s="123">
        <f>(E59-E58)/(E58+E59)*100</f>
        <v>79.010177349631277</v>
      </c>
      <c r="N55" s="1"/>
    </row>
    <row r="56" spans="4:14" x14ac:dyDescent="0.25">
      <c r="D56" s="1">
        <v>7284</v>
      </c>
      <c r="E56">
        <v>45103</v>
      </c>
      <c r="F56" s="117" t="s">
        <v>105</v>
      </c>
      <c r="G56" s="116">
        <f>E56/E60</f>
        <v>3.7951272461073084E-2</v>
      </c>
      <c r="N56" s="1"/>
    </row>
    <row r="57" spans="4:14" x14ac:dyDescent="0.25">
      <c r="D57" s="1"/>
      <c r="F57" s="117" t="s">
        <v>106</v>
      </c>
      <c r="G57" s="116">
        <f>E57/E60</f>
        <v>0</v>
      </c>
      <c r="N57" s="1"/>
    </row>
    <row r="58" spans="4:14" x14ac:dyDescent="0.25">
      <c r="D58" s="1">
        <v>10212</v>
      </c>
      <c r="E58">
        <v>17747</v>
      </c>
      <c r="F58" s="117" t="s">
        <v>107</v>
      </c>
      <c r="G58" s="116">
        <f>E58/E60</f>
        <v>1.4932958613987185E-2</v>
      </c>
    </row>
    <row r="59" spans="4:14" x14ac:dyDescent="0.25">
      <c r="D59" s="1">
        <v>11617</v>
      </c>
      <c r="E59">
        <v>151354</v>
      </c>
      <c r="F59" s="117" t="s">
        <v>108</v>
      </c>
      <c r="G59" s="116">
        <f>E59/E60</f>
        <v>0.12735465250810935</v>
      </c>
    </row>
    <row r="60" spans="4:14" x14ac:dyDescent="0.25">
      <c r="E60">
        <v>1188445</v>
      </c>
      <c r="F60" s="117"/>
    </row>
    <row r="69" spans="4:15" x14ac:dyDescent="0.25">
      <c r="E69" s="1"/>
      <c r="H69" s="156" t="s">
        <v>21</v>
      </c>
      <c r="I69" s="156"/>
      <c r="J69" s="156"/>
      <c r="K69" s="156"/>
      <c r="L69" s="156"/>
      <c r="O69" s="1"/>
    </row>
    <row r="70" spans="4:15" x14ac:dyDescent="0.25">
      <c r="D70" t="s">
        <v>25</v>
      </c>
      <c r="E70" t="s">
        <v>26</v>
      </c>
      <c r="F70" s="117" t="s">
        <v>103</v>
      </c>
      <c r="G70" s="117" t="s">
        <v>113</v>
      </c>
      <c r="H70" s="118" t="s">
        <v>114</v>
      </c>
      <c r="I70" s="120" t="s">
        <v>110</v>
      </c>
      <c r="J70" s="122" t="s">
        <v>112</v>
      </c>
      <c r="K70" s="120" t="s">
        <v>111</v>
      </c>
      <c r="L70" s="122" t="s">
        <v>112</v>
      </c>
      <c r="O70" s="1"/>
    </row>
    <row r="71" spans="4:15" x14ac:dyDescent="0.25">
      <c r="D71" s="1">
        <v>4736</v>
      </c>
      <c r="E71">
        <v>464955</v>
      </c>
      <c r="F71" s="117" t="s">
        <v>104</v>
      </c>
      <c r="G71" s="116">
        <f>E71/E76</f>
        <v>0.32433229908982852</v>
      </c>
      <c r="H71" s="119">
        <f>G71*100</f>
        <v>32.433229908982852</v>
      </c>
      <c r="I71" s="121">
        <f>(G72+G73)*100</f>
        <v>28.941681501364418</v>
      </c>
      <c r="J71" s="123">
        <f>(E73-E72)/(E72+E73)*100</f>
        <v>27.3171190235743</v>
      </c>
      <c r="K71" s="121">
        <f>(G74+G75)*100</f>
        <v>38.625088589652734</v>
      </c>
      <c r="L71" s="123">
        <f>(E75-E74)/(E74+E75)*100</f>
        <v>79.686845336993429</v>
      </c>
      <c r="O71" s="1"/>
    </row>
    <row r="72" spans="4:15" x14ac:dyDescent="0.25">
      <c r="D72" s="1">
        <v>7286</v>
      </c>
      <c r="E72">
        <v>150781</v>
      </c>
      <c r="F72" s="117" t="s">
        <v>105</v>
      </c>
      <c r="G72" s="116">
        <f>E72/E76</f>
        <v>0.10517823959106458</v>
      </c>
      <c r="O72" s="1"/>
    </row>
    <row r="73" spans="4:15" x14ac:dyDescent="0.25">
      <c r="D73" s="1">
        <v>8223</v>
      </c>
      <c r="E73">
        <v>264120</v>
      </c>
      <c r="F73" s="117" t="s">
        <v>106</v>
      </c>
      <c r="G73" s="116">
        <f>E73/E76</f>
        <v>0.18423857542257963</v>
      </c>
      <c r="O73" s="1"/>
    </row>
    <row r="74" spans="4:15" x14ac:dyDescent="0.25">
      <c r="D74" s="1">
        <v>10226</v>
      </c>
      <c r="E74">
        <v>56239</v>
      </c>
      <c r="F74" s="117" t="s">
        <v>107</v>
      </c>
      <c r="G74" s="116">
        <f>E74/E76</f>
        <v>3.9229869919697319E-2</v>
      </c>
    </row>
    <row r="75" spans="4:15" x14ac:dyDescent="0.25">
      <c r="D75" s="1">
        <v>11618</v>
      </c>
      <c r="E75">
        <v>497481</v>
      </c>
      <c r="F75" s="117" t="s">
        <v>108</v>
      </c>
      <c r="G75" s="116">
        <f>E75/E76</f>
        <v>0.34702101597682999</v>
      </c>
    </row>
    <row r="76" spans="4:15" x14ac:dyDescent="0.25">
      <c r="E76">
        <v>1433576</v>
      </c>
      <c r="F76" s="117"/>
    </row>
    <row r="84" spans="4:14" x14ac:dyDescent="0.25">
      <c r="E84" s="1"/>
      <c r="H84" s="156" t="s">
        <v>38</v>
      </c>
      <c r="I84" s="156"/>
      <c r="J84" s="156"/>
      <c r="K84" s="156"/>
      <c r="L84" s="156"/>
      <c r="N84" s="1"/>
    </row>
    <row r="85" spans="4:14" x14ac:dyDescent="0.25">
      <c r="D85" t="s">
        <v>25</v>
      </c>
      <c r="E85" t="s">
        <v>26</v>
      </c>
      <c r="F85" s="117" t="s">
        <v>103</v>
      </c>
      <c r="G85" s="117" t="s">
        <v>113</v>
      </c>
      <c r="H85" s="118" t="s">
        <v>114</v>
      </c>
      <c r="I85" s="120" t="s">
        <v>110</v>
      </c>
      <c r="J85" s="122" t="s">
        <v>112</v>
      </c>
      <c r="K85" s="120" t="s">
        <v>111</v>
      </c>
      <c r="L85" s="122" t="s">
        <v>112</v>
      </c>
      <c r="N85" s="1"/>
    </row>
    <row r="86" spans="4:14" x14ac:dyDescent="0.25">
      <c r="D86" s="1">
        <v>4734</v>
      </c>
      <c r="E86">
        <v>916640</v>
      </c>
      <c r="F86" s="117" t="s">
        <v>104</v>
      </c>
      <c r="G86" s="116">
        <f>E86/E91</f>
        <v>0.84719226155157146</v>
      </c>
      <c r="H86" s="119">
        <f>G86*100</f>
        <v>84.719226155157145</v>
      </c>
      <c r="I86" s="121">
        <f>(G87+G88)*100</f>
        <v>0</v>
      </c>
      <c r="J86" s="123" t="e">
        <f>(E88-E87)/(E87+E88)*100</f>
        <v>#DIV/0!</v>
      </c>
      <c r="K86" s="121">
        <f>(G89+G90)*100</f>
        <v>15.280773844842852</v>
      </c>
      <c r="L86" s="123">
        <f>(E90-E89)/(E89+E90)*100</f>
        <v>38.791779065406992</v>
      </c>
      <c r="N86" s="1"/>
    </row>
    <row r="87" spans="4:14" x14ac:dyDescent="0.25">
      <c r="D87" s="1"/>
      <c r="F87" s="117" t="s">
        <v>105</v>
      </c>
      <c r="G87" s="116">
        <f>E87/E91</f>
        <v>0</v>
      </c>
    </row>
    <row r="88" spans="4:14" x14ac:dyDescent="0.25">
      <c r="D88" s="1"/>
      <c r="F88" s="117" t="s">
        <v>106</v>
      </c>
      <c r="G88" s="116">
        <f>E88/E91</f>
        <v>0</v>
      </c>
    </row>
    <row r="89" spans="4:14" x14ac:dyDescent="0.25">
      <c r="D89" s="1">
        <v>10228</v>
      </c>
      <c r="E89">
        <v>50599</v>
      </c>
      <c r="F89" s="117" t="s">
        <v>107</v>
      </c>
      <c r="G89" s="116">
        <f>E89/E91</f>
        <v>4.6765449077334577E-2</v>
      </c>
    </row>
    <row r="90" spans="4:14" x14ac:dyDescent="0.25">
      <c r="D90" s="1">
        <v>11620</v>
      </c>
      <c r="E90">
        <v>114735</v>
      </c>
      <c r="F90" s="117" t="s">
        <v>108</v>
      </c>
      <c r="G90" s="116">
        <f>E90/E91</f>
        <v>0.10604228937109395</v>
      </c>
    </row>
    <row r="91" spans="4:14" x14ac:dyDescent="0.25">
      <c r="E91">
        <v>1081974</v>
      </c>
      <c r="F91" s="117"/>
    </row>
    <row r="98" spans="4:14" x14ac:dyDescent="0.25">
      <c r="E98" s="1"/>
      <c r="H98" s="156" t="s">
        <v>47</v>
      </c>
      <c r="I98" s="156"/>
      <c r="J98" s="156"/>
      <c r="K98" s="156"/>
      <c r="L98" s="156"/>
      <c r="N98" s="1"/>
    </row>
    <row r="99" spans="4:14" x14ac:dyDescent="0.25">
      <c r="D99" t="s">
        <v>25</v>
      </c>
      <c r="E99" t="s">
        <v>26</v>
      </c>
      <c r="F99" s="117" t="s">
        <v>103</v>
      </c>
      <c r="G99" s="117" t="s">
        <v>113</v>
      </c>
      <c r="H99" s="118" t="s">
        <v>114</v>
      </c>
      <c r="I99" s="120" t="s">
        <v>110</v>
      </c>
      <c r="J99" s="122" t="s">
        <v>112</v>
      </c>
      <c r="K99" s="120" t="s">
        <v>111</v>
      </c>
      <c r="L99" s="122" t="s">
        <v>112</v>
      </c>
      <c r="N99" s="1"/>
    </row>
    <row r="100" spans="4:14" x14ac:dyDescent="0.25">
      <c r="D100" s="1">
        <v>4734</v>
      </c>
      <c r="E100">
        <v>266121</v>
      </c>
      <c r="F100" s="117" t="s">
        <v>104</v>
      </c>
      <c r="G100" s="116">
        <f>E100/E105</f>
        <v>0.35650165644311493</v>
      </c>
      <c r="H100" s="119">
        <f>G100*100</f>
        <v>35.650165644311492</v>
      </c>
      <c r="I100" s="121">
        <f>(G101+G102)*100</f>
        <v>0</v>
      </c>
      <c r="J100" s="123" t="e">
        <f>(E102-E101)/(E101+E102)*100</f>
        <v>#DIV/0!</v>
      </c>
      <c r="K100" s="121">
        <f>(G103+G104)*100</f>
        <v>64.3498343556885</v>
      </c>
      <c r="L100" s="123">
        <f>(E104-E103)/(E103+E104)*100</f>
        <v>84.485321364482331</v>
      </c>
      <c r="N100" s="1"/>
    </row>
    <row r="101" spans="4:14" x14ac:dyDescent="0.25">
      <c r="D101" s="1"/>
      <c r="F101" s="117" t="s">
        <v>105</v>
      </c>
      <c r="G101" s="116">
        <f>E101/E105</f>
        <v>0</v>
      </c>
    </row>
    <row r="102" spans="4:14" x14ac:dyDescent="0.25">
      <c r="D102" s="1"/>
      <c r="F102" s="117" t="s">
        <v>106</v>
      </c>
      <c r="G102" s="116">
        <f>E102/E105</f>
        <v>0</v>
      </c>
    </row>
    <row r="103" spans="4:14" x14ac:dyDescent="0.25">
      <c r="D103" s="1">
        <v>10226</v>
      </c>
      <c r="E103">
        <v>37263</v>
      </c>
      <c r="F103" s="117" t="s">
        <v>107</v>
      </c>
      <c r="G103" s="116">
        <f>E103/E105</f>
        <v>4.991835001386509E-2</v>
      </c>
    </row>
    <row r="104" spans="4:14" x14ac:dyDescent="0.25">
      <c r="D104" s="1">
        <v>11619</v>
      </c>
      <c r="E104">
        <v>443095</v>
      </c>
      <c r="F104" s="117" t="s">
        <v>108</v>
      </c>
      <c r="G104" s="116">
        <f>E104/E105</f>
        <v>0.59357999354301993</v>
      </c>
    </row>
    <row r="105" spans="4:14" x14ac:dyDescent="0.25">
      <c r="E105">
        <v>746479</v>
      </c>
      <c r="F105" s="117"/>
    </row>
    <row r="114" spans="4:14" x14ac:dyDescent="0.25">
      <c r="E114" s="1"/>
      <c r="H114" s="156" t="s">
        <v>13</v>
      </c>
      <c r="I114" s="156"/>
      <c r="J114" s="156"/>
      <c r="K114" s="156"/>
      <c r="L114" s="156"/>
    </row>
    <row r="115" spans="4:14" x14ac:dyDescent="0.25">
      <c r="D115" t="s">
        <v>25</v>
      </c>
      <c r="E115" t="s">
        <v>26</v>
      </c>
      <c r="F115" s="117" t="s">
        <v>103</v>
      </c>
      <c r="G115" s="117" t="s">
        <v>113</v>
      </c>
      <c r="H115" s="118" t="s">
        <v>114</v>
      </c>
      <c r="I115" s="120" t="s">
        <v>110</v>
      </c>
      <c r="J115" s="122" t="s">
        <v>112</v>
      </c>
      <c r="K115" s="120" t="s">
        <v>111</v>
      </c>
      <c r="L115" s="122" t="s">
        <v>112</v>
      </c>
    </row>
    <row r="116" spans="4:14" x14ac:dyDescent="0.25">
      <c r="D116" s="1">
        <v>4734</v>
      </c>
      <c r="E116">
        <v>95181</v>
      </c>
      <c r="F116" s="117" t="s">
        <v>104</v>
      </c>
      <c r="G116" s="116">
        <f>E116/E121</f>
        <v>7.9613862603541682E-2</v>
      </c>
      <c r="H116" s="119">
        <f>G116*100</f>
        <v>7.9613862603541685</v>
      </c>
      <c r="I116" s="121">
        <f>(G117+G118)*100</f>
        <v>0</v>
      </c>
      <c r="J116" s="123" t="e">
        <f>(E118-E117)/(E117+E118)*100</f>
        <v>#DIV/0!</v>
      </c>
      <c r="K116" s="121">
        <f>(G119+G120)*100</f>
        <v>92.038613739645839</v>
      </c>
      <c r="L116" s="123">
        <f>(E120-E119)/(E119+E120)*100</f>
        <v>100</v>
      </c>
      <c r="N116" s="1"/>
    </row>
    <row r="117" spans="4:14" x14ac:dyDescent="0.25">
      <c r="D117" s="1"/>
      <c r="F117" s="117" t="s">
        <v>105</v>
      </c>
      <c r="G117" s="116">
        <f>E117/E121</f>
        <v>0</v>
      </c>
      <c r="N117" s="1"/>
    </row>
    <row r="118" spans="4:14" x14ac:dyDescent="0.25">
      <c r="D118" s="1"/>
      <c r="F118" s="117" t="s">
        <v>106</v>
      </c>
      <c r="G118" s="116">
        <f>E118/E121</f>
        <v>0</v>
      </c>
    </row>
    <row r="119" spans="4:14" x14ac:dyDescent="0.25">
      <c r="D119" s="1"/>
      <c r="F119" s="117" t="s">
        <v>107</v>
      </c>
      <c r="G119" s="116">
        <f>E119/E121</f>
        <v>0</v>
      </c>
    </row>
    <row r="120" spans="4:14" x14ac:dyDescent="0.25">
      <c r="D120" s="1">
        <v>11614</v>
      </c>
      <c r="E120">
        <v>1100352</v>
      </c>
      <c r="F120" s="117" t="s">
        <v>108</v>
      </c>
      <c r="G120" s="116">
        <f>E120/E121</f>
        <v>0.92038613739645836</v>
      </c>
    </row>
    <row r="121" spans="4:14" x14ac:dyDescent="0.25">
      <c r="E121">
        <v>1195533</v>
      </c>
      <c r="F121" s="117"/>
    </row>
    <row r="129" spans="4:16" x14ac:dyDescent="0.25">
      <c r="E129" s="1"/>
      <c r="H129" s="156" t="s">
        <v>22</v>
      </c>
      <c r="I129" s="156"/>
      <c r="J129" s="156"/>
      <c r="K129" s="156"/>
      <c r="L129" s="156"/>
      <c r="N129" s="1"/>
    </row>
    <row r="130" spans="4:16" x14ac:dyDescent="0.25">
      <c r="D130" t="s">
        <v>25</v>
      </c>
      <c r="E130" t="s">
        <v>26</v>
      </c>
      <c r="F130" s="117" t="s">
        <v>103</v>
      </c>
      <c r="G130" s="117" t="s">
        <v>113</v>
      </c>
      <c r="H130" s="118" t="s">
        <v>114</v>
      </c>
      <c r="I130" s="120" t="s">
        <v>110</v>
      </c>
      <c r="J130" s="122" t="s">
        <v>112</v>
      </c>
      <c r="K130" s="120" t="s">
        <v>111</v>
      </c>
      <c r="L130" s="122" t="s">
        <v>112</v>
      </c>
      <c r="N130" s="1"/>
    </row>
    <row r="131" spans="4:16" x14ac:dyDescent="0.25">
      <c r="D131" s="1">
        <v>4735</v>
      </c>
      <c r="E131">
        <v>130893</v>
      </c>
      <c r="F131" s="117" t="s">
        <v>104</v>
      </c>
      <c r="G131" s="116">
        <f>E131/E136</f>
        <v>0.18321037006554775</v>
      </c>
      <c r="H131" s="119">
        <f>G131*100</f>
        <v>18.321037006554775</v>
      </c>
      <c r="I131" s="121">
        <f>(G132+G133)*100</f>
        <v>0</v>
      </c>
      <c r="J131" s="123" t="e">
        <f>(E133-E132)/(E132+E133)*100</f>
        <v>#DIV/0!</v>
      </c>
      <c r="K131" s="121">
        <f>(G134+G135)*100</f>
        <v>81.678823023874614</v>
      </c>
      <c r="L131" s="123">
        <f>(E135-E134)/(E134+E135)*100</f>
        <v>100</v>
      </c>
    </row>
    <row r="132" spans="4:16" x14ac:dyDescent="0.25">
      <c r="D132" s="1"/>
      <c r="F132" s="117" t="s">
        <v>105</v>
      </c>
      <c r="G132" s="116">
        <f>E132/E136</f>
        <v>0</v>
      </c>
    </row>
    <row r="133" spans="4:16" x14ac:dyDescent="0.25">
      <c r="D133" s="1"/>
      <c r="F133" s="117" t="s">
        <v>106</v>
      </c>
      <c r="G133" s="116">
        <f>E133/E136</f>
        <v>0</v>
      </c>
    </row>
    <row r="134" spans="4:16" x14ac:dyDescent="0.25">
      <c r="D134" s="1"/>
      <c r="F134" s="117" t="s">
        <v>107</v>
      </c>
      <c r="G134" s="116">
        <f>E134/E136</f>
        <v>0</v>
      </c>
    </row>
    <row r="135" spans="4:16" x14ac:dyDescent="0.25">
      <c r="D135" s="1">
        <v>11615</v>
      </c>
      <c r="E135">
        <v>583547</v>
      </c>
      <c r="F135" s="117" t="s">
        <v>108</v>
      </c>
      <c r="G135" s="116">
        <f>E135/E136</f>
        <v>0.81678823023874614</v>
      </c>
    </row>
    <row r="136" spans="4:16" x14ac:dyDescent="0.25">
      <c r="E136">
        <v>714441</v>
      </c>
      <c r="F136" s="117"/>
    </row>
    <row r="144" spans="4:16" x14ac:dyDescent="0.25">
      <c r="E144" s="1"/>
      <c r="H144" s="156" t="s">
        <v>41</v>
      </c>
      <c r="I144" s="156"/>
      <c r="J144" s="156"/>
      <c r="K144" s="156"/>
      <c r="L144" s="156"/>
      <c r="P144" s="1"/>
    </row>
    <row r="145" spans="4:16" x14ac:dyDescent="0.25">
      <c r="D145" t="s">
        <v>25</v>
      </c>
      <c r="E145" t="s">
        <v>26</v>
      </c>
      <c r="F145" s="117" t="s">
        <v>103</v>
      </c>
      <c r="G145" s="117" t="s">
        <v>113</v>
      </c>
      <c r="H145" s="118" t="s">
        <v>114</v>
      </c>
      <c r="I145" s="120" t="s">
        <v>110</v>
      </c>
      <c r="J145" s="122" t="s">
        <v>112</v>
      </c>
      <c r="K145" s="120" t="s">
        <v>111</v>
      </c>
      <c r="L145" s="122" t="s">
        <v>112</v>
      </c>
      <c r="P145" s="1"/>
    </row>
    <row r="146" spans="4:16" x14ac:dyDescent="0.25">
      <c r="D146" s="1">
        <v>4735</v>
      </c>
      <c r="E146">
        <v>903822</v>
      </c>
      <c r="F146" s="117" t="s">
        <v>104</v>
      </c>
      <c r="G146" s="116">
        <f>E146/E151</f>
        <v>0.83511230037439621</v>
      </c>
      <c r="H146" s="119">
        <f>G146*100</f>
        <v>83.511230037439617</v>
      </c>
      <c r="I146" s="121">
        <f>(G147+G148)*100</f>
        <v>0</v>
      </c>
      <c r="J146" s="123" t="e">
        <f>(E148-E147)/(E147+E148)*100</f>
        <v>#DIV/0!</v>
      </c>
      <c r="K146" s="121">
        <f>(G149+G150)*100</f>
        <v>16.488769962560383</v>
      </c>
      <c r="L146" s="123">
        <f>(E150-E149)/(E149+E150)*100</f>
        <v>94.923061405180036</v>
      </c>
      <c r="P146" s="1"/>
    </row>
    <row r="147" spans="4:16" x14ac:dyDescent="0.25">
      <c r="D147" s="1"/>
      <c r="F147" s="117" t="s">
        <v>105</v>
      </c>
      <c r="G147" s="116">
        <f>E147/E151</f>
        <v>0</v>
      </c>
    </row>
    <row r="148" spans="4:16" x14ac:dyDescent="0.25">
      <c r="D148" s="1"/>
      <c r="F148" s="117" t="s">
        <v>106</v>
      </c>
      <c r="G148" s="116">
        <f>E148/E151</f>
        <v>0</v>
      </c>
    </row>
    <row r="149" spans="4:16" x14ac:dyDescent="0.25">
      <c r="D149" s="1">
        <v>10278</v>
      </c>
      <c r="E149">
        <v>4530</v>
      </c>
      <c r="F149" s="117" t="s">
        <v>107</v>
      </c>
      <c r="G149" s="116">
        <f>E149/E151</f>
        <v>4.185623630201538E-3</v>
      </c>
    </row>
    <row r="150" spans="4:16" x14ac:dyDescent="0.25">
      <c r="D150" s="1">
        <v>11620</v>
      </c>
      <c r="E150">
        <v>173924</v>
      </c>
      <c r="F150" s="117" t="s">
        <v>108</v>
      </c>
      <c r="G150" s="116">
        <f>E150/E151</f>
        <v>0.16070207599540229</v>
      </c>
    </row>
    <row r="151" spans="4:16" x14ac:dyDescent="0.25">
      <c r="E151">
        <v>1082276</v>
      </c>
      <c r="F151" s="117"/>
    </row>
    <row r="160" spans="4:16" x14ac:dyDescent="0.25">
      <c r="E160" s="1"/>
      <c r="H160" s="156" t="s">
        <v>23</v>
      </c>
      <c r="I160" s="156"/>
      <c r="J160" s="156"/>
      <c r="K160" s="156"/>
      <c r="L160" s="156"/>
      <c r="O160" s="1"/>
    </row>
    <row r="161" spans="4:15" x14ac:dyDescent="0.25">
      <c r="D161" t="s">
        <v>25</v>
      </c>
      <c r="E161" t="s">
        <v>26</v>
      </c>
      <c r="F161" s="117" t="s">
        <v>103</v>
      </c>
      <c r="G161" s="117" t="s">
        <v>113</v>
      </c>
      <c r="H161" s="118" t="s">
        <v>114</v>
      </c>
      <c r="I161" s="120" t="s">
        <v>110</v>
      </c>
      <c r="J161" s="122" t="s">
        <v>112</v>
      </c>
      <c r="K161" s="120" t="s">
        <v>111</v>
      </c>
      <c r="L161" s="122" t="s">
        <v>112</v>
      </c>
      <c r="O161" s="1"/>
    </row>
    <row r="162" spans="4:15" x14ac:dyDescent="0.25">
      <c r="D162" s="1">
        <v>4735</v>
      </c>
      <c r="E162">
        <v>903822</v>
      </c>
      <c r="F162" s="117" t="s">
        <v>104</v>
      </c>
      <c r="G162" s="116">
        <f>E162/E167</f>
        <v>0.83511230037439621</v>
      </c>
      <c r="H162" s="119">
        <f>G162*100</f>
        <v>83.511230037439617</v>
      </c>
      <c r="I162" s="121">
        <f>(G163+G164)*100</f>
        <v>0</v>
      </c>
      <c r="J162" s="123" t="e">
        <f>(E164-E163)/(E163+E164)*100</f>
        <v>#DIV/0!</v>
      </c>
      <c r="K162" s="121">
        <f>(G165+G166)*100</f>
        <v>16.488769962560383</v>
      </c>
      <c r="L162" s="123">
        <f>(E166-E165)/(E165+E166)*100</f>
        <v>94.923061405180036</v>
      </c>
      <c r="O162" s="1"/>
    </row>
    <row r="163" spans="4:15" x14ac:dyDescent="0.25">
      <c r="D163" s="1"/>
      <c r="F163" s="117" t="s">
        <v>105</v>
      </c>
      <c r="G163" s="116">
        <f>E163/E167</f>
        <v>0</v>
      </c>
    </row>
    <row r="164" spans="4:15" x14ac:dyDescent="0.25">
      <c r="D164" s="1"/>
      <c r="F164" s="117" t="s">
        <v>106</v>
      </c>
      <c r="G164" s="116">
        <f>E164/E167</f>
        <v>0</v>
      </c>
    </row>
    <row r="165" spans="4:15" x14ac:dyDescent="0.25">
      <c r="D165" s="1">
        <v>10278</v>
      </c>
      <c r="E165">
        <v>4530</v>
      </c>
      <c r="F165" s="117" t="s">
        <v>107</v>
      </c>
      <c r="G165" s="116">
        <f>E165/E167</f>
        <v>4.185623630201538E-3</v>
      </c>
    </row>
    <row r="166" spans="4:15" x14ac:dyDescent="0.25">
      <c r="D166" s="1">
        <v>11620</v>
      </c>
      <c r="E166">
        <v>173924</v>
      </c>
      <c r="F166" s="117" t="s">
        <v>108</v>
      </c>
      <c r="G166" s="116">
        <f>E166/E167</f>
        <v>0.16070207599540229</v>
      </c>
    </row>
    <row r="167" spans="4:15" x14ac:dyDescent="0.25">
      <c r="E167">
        <v>1082276</v>
      </c>
      <c r="F167" s="117"/>
    </row>
    <row r="175" spans="4:15" x14ac:dyDescent="0.25">
      <c r="E175" s="1"/>
      <c r="H175" s="156" t="s">
        <v>43</v>
      </c>
      <c r="I175" s="156"/>
      <c r="J175" s="156"/>
      <c r="K175" s="156"/>
      <c r="L175" s="156"/>
      <c r="N175" s="1"/>
    </row>
    <row r="176" spans="4:15" x14ac:dyDescent="0.25">
      <c r="D176" t="s">
        <v>25</v>
      </c>
      <c r="E176" t="s">
        <v>26</v>
      </c>
      <c r="F176" s="117" t="s">
        <v>103</v>
      </c>
      <c r="G176" s="117" t="s">
        <v>113</v>
      </c>
      <c r="H176" s="118" t="s">
        <v>114</v>
      </c>
      <c r="I176" s="120" t="s">
        <v>110</v>
      </c>
      <c r="J176" s="122" t="s">
        <v>112</v>
      </c>
      <c r="K176" s="120" t="s">
        <v>111</v>
      </c>
      <c r="L176" s="122" t="s">
        <v>112</v>
      </c>
      <c r="N176" s="1"/>
    </row>
    <row r="177" spans="4:14" x14ac:dyDescent="0.25">
      <c r="D177" s="1">
        <v>4734</v>
      </c>
      <c r="E177">
        <v>956647</v>
      </c>
      <c r="F177" s="117" t="s">
        <v>104</v>
      </c>
      <c r="G177" s="116">
        <f>E177/E182</f>
        <v>0.96699676639067944</v>
      </c>
      <c r="H177" s="119">
        <f>G177*100</f>
        <v>96.699676639067945</v>
      </c>
      <c r="I177" s="121">
        <f>(G178+G179)*100</f>
        <v>0</v>
      </c>
      <c r="J177" s="123" t="e">
        <f>(E179-E178)/(E178+E179)*100</f>
        <v>#DIV/0!</v>
      </c>
      <c r="K177" s="121">
        <f>(G180+G181)*100</f>
        <v>3.3002222790527012</v>
      </c>
      <c r="L177" s="123">
        <f>(E181-E180)/(E180+E181)*100</f>
        <v>76.862997335293585</v>
      </c>
      <c r="N177" s="1"/>
    </row>
    <row r="178" spans="4:14" x14ac:dyDescent="0.25">
      <c r="D178" s="1"/>
      <c r="F178" s="117" t="s">
        <v>105</v>
      </c>
      <c r="G178" s="116">
        <f>E178/E182</f>
        <v>0</v>
      </c>
    </row>
    <row r="179" spans="4:14" x14ac:dyDescent="0.25">
      <c r="D179" s="1"/>
      <c r="F179" s="117" t="s">
        <v>106</v>
      </c>
      <c r="G179" s="116">
        <f>E179/E182</f>
        <v>0</v>
      </c>
    </row>
    <row r="180" spans="4:14" x14ac:dyDescent="0.25">
      <c r="D180" s="1">
        <v>10238</v>
      </c>
      <c r="E180">
        <v>3777</v>
      </c>
      <c r="F180" s="117" t="s">
        <v>107</v>
      </c>
      <c r="G180" s="116">
        <f>E180/E182</f>
        <v>3.8178625832282925E-3</v>
      </c>
    </row>
    <row r="181" spans="4:14" x14ac:dyDescent="0.25">
      <c r="D181" s="1">
        <v>11590</v>
      </c>
      <c r="E181">
        <v>28872</v>
      </c>
      <c r="F181" s="117" t="s">
        <v>108</v>
      </c>
      <c r="G181" s="116">
        <f>E181/E182</f>
        <v>2.9184360207298719E-2</v>
      </c>
    </row>
    <row r="182" spans="4:14" x14ac:dyDescent="0.25">
      <c r="E182">
        <v>989297</v>
      </c>
    </row>
    <row r="189" spans="4:14" x14ac:dyDescent="0.25">
      <c r="E189" s="1"/>
      <c r="H189" s="156" t="s">
        <v>44</v>
      </c>
      <c r="I189" s="156"/>
      <c r="J189" s="156"/>
      <c r="K189" s="156"/>
      <c r="L189" s="156"/>
      <c r="N189" s="1"/>
    </row>
    <row r="190" spans="4:14" x14ac:dyDescent="0.25">
      <c r="D190" t="s">
        <v>25</v>
      </c>
      <c r="E190" t="s">
        <v>26</v>
      </c>
      <c r="F190" s="117" t="s">
        <v>103</v>
      </c>
      <c r="G190" s="117" t="s">
        <v>113</v>
      </c>
      <c r="H190" s="118" t="s">
        <v>114</v>
      </c>
      <c r="I190" s="120" t="s">
        <v>110</v>
      </c>
      <c r="J190" s="122" t="s">
        <v>112</v>
      </c>
      <c r="K190" s="120" t="s">
        <v>111</v>
      </c>
      <c r="L190" s="122" t="s">
        <v>112</v>
      </c>
      <c r="N190" s="1"/>
    </row>
    <row r="191" spans="4:14" x14ac:dyDescent="0.25">
      <c r="D191" s="1">
        <v>4734</v>
      </c>
      <c r="E191">
        <v>816628</v>
      </c>
      <c r="F191" s="117" t="s">
        <v>104</v>
      </c>
      <c r="G191" s="116">
        <f>E191/E196</f>
        <v>0.98508193656174037</v>
      </c>
      <c r="H191" s="119">
        <f>G191*100</f>
        <v>98.508193656174043</v>
      </c>
      <c r="I191" s="121">
        <f>(G192+G193)*100</f>
        <v>0</v>
      </c>
      <c r="J191" s="123" t="e">
        <f>(E193-E192)/(E192+E193)*100</f>
        <v>#DIV/0!</v>
      </c>
      <c r="K191" s="121">
        <f>(G194+G195)*100</f>
        <v>1.4918063438259581</v>
      </c>
      <c r="L191" s="123">
        <f>(E195-E194)/(E194+E195)*100</f>
        <v>63.790733403412304</v>
      </c>
      <c r="N191" s="1"/>
    </row>
    <row r="192" spans="4:14" x14ac:dyDescent="0.25">
      <c r="D192" s="1"/>
      <c r="F192" s="117" t="s">
        <v>105</v>
      </c>
      <c r="G192" s="116">
        <f>E192/E196</f>
        <v>0</v>
      </c>
    </row>
    <row r="193" spans="4:15" x14ac:dyDescent="0.25">
      <c r="D193" s="1"/>
      <c r="F193" s="117" t="s">
        <v>106</v>
      </c>
      <c r="G193" s="116">
        <f>E193/E196</f>
        <v>0</v>
      </c>
    </row>
    <row r="194" spans="4:15" x14ac:dyDescent="0.25">
      <c r="D194" s="1">
        <v>10218</v>
      </c>
      <c r="E194">
        <v>2239</v>
      </c>
      <c r="F194" s="117" t="s">
        <v>107</v>
      </c>
      <c r="G194" s="116">
        <f>E194/E196</f>
        <v>2.7008606807037436E-3</v>
      </c>
    </row>
    <row r="195" spans="4:15" x14ac:dyDescent="0.25">
      <c r="D195" s="1">
        <v>11562</v>
      </c>
      <c r="E195">
        <v>10128</v>
      </c>
      <c r="F195" s="117" t="s">
        <v>108</v>
      </c>
      <c r="G195" s="116">
        <f>E195/E196</f>
        <v>1.2217202757555836E-2</v>
      </c>
    </row>
    <row r="196" spans="4:15" x14ac:dyDescent="0.25">
      <c r="E196">
        <v>828995</v>
      </c>
      <c r="F196" s="117"/>
    </row>
    <row r="205" spans="4:15" x14ac:dyDescent="0.25">
      <c r="E205" s="1"/>
      <c r="H205" s="156" t="s">
        <v>45</v>
      </c>
      <c r="I205" s="156"/>
      <c r="J205" s="156"/>
      <c r="K205" s="156"/>
      <c r="L205" s="156"/>
    </row>
    <row r="206" spans="4:15" x14ac:dyDescent="0.25">
      <c r="D206" t="s">
        <v>25</v>
      </c>
      <c r="E206" t="s">
        <v>26</v>
      </c>
      <c r="F206" s="117" t="s">
        <v>103</v>
      </c>
      <c r="G206" s="117" t="s">
        <v>113</v>
      </c>
      <c r="H206" s="118" t="s">
        <v>114</v>
      </c>
      <c r="I206" s="120" t="s">
        <v>110</v>
      </c>
      <c r="J206" s="122" t="s">
        <v>112</v>
      </c>
      <c r="K206" s="120" t="s">
        <v>111</v>
      </c>
      <c r="L206" s="122" t="s">
        <v>112</v>
      </c>
      <c r="O206" s="1"/>
    </row>
    <row r="207" spans="4:15" x14ac:dyDescent="0.25">
      <c r="D207" s="1">
        <v>4734</v>
      </c>
      <c r="E207">
        <v>871575</v>
      </c>
      <c r="F207" s="117" t="s">
        <v>104</v>
      </c>
      <c r="G207" s="116">
        <f>E207/E212</f>
        <v>0.76677320510012059</v>
      </c>
      <c r="H207" s="119">
        <f>G207*100</f>
        <v>76.677320510012066</v>
      </c>
      <c r="I207" s="121">
        <f>(G208+G209)*100</f>
        <v>7.3264307689330055</v>
      </c>
      <c r="J207" s="123">
        <f>(E209-E208)/(E208+E209)*100</f>
        <v>-65.573140565335393</v>
      </c>
      <c r="K207" s="121">
        <f>(G210+G211)*100</f>
        <v>15.996336696639949</v>
      </c>
      <c r="L207" s="123">
        <f>(E211-E210)/(E210+E211)*100</f>
        <v>54.971483883031667</v>
      </c>
      <c r="O207" s="1"/>
    </row>
    <row r="208" spans="4:15" x14ac:dyDescent="0.25">
      <c r="D208" s="1">
        <v>7278</v>
      </c>
      <c r="E208">
        <v>68943</v>
      </c>
      <c r="F208" s="117" t="s">
        <v>105</v>
      </c>
      <c r="G208" s="116">
        <f>E208/E212</f>
        <v>6.0653007577337138E-2</v>
      </c>
      <c r="O208" s="1"/>
    </row>
    <row r="209" spans="4:15" x14ac:dyDescent="0.25">
      <c r="D209" s="1">
        <v>8436</v>
      </c>
      <c r="E209">
        <v>14335</v>
      </c>
      <c r="F209" s="117" t="s">
        <v>106</v>
      </c>
      <c r="G209" s="116">
        <f>E209/E212</f>
        <v>1.2611300111992919E-2</v>
      </c>
      <c r="O209" s="1"/>
    </row>
    <row r="210" spans="4:15" x14ac:dyDescent="0.25">
      <c r="D210" s="1">
        <v>10205</v>
      </c>
      <c r="E210">
        <v>40937</v>
      </c>
      <c r="F210" s="117" t="s">
        <v>107</v>
      </c>
      <c r="G210" s="116">
        <f>E210/E212</f>
        <v>3.6014565237855192E-2</v>
      </c>
      <c r="O210" s="1"/>
    </row>
    <row r="211" spans="4:15" x14ac:dyDescent="0.25">
      <c r="D211" s="1">
        <v>11593</v>
      </c>
      <c r="E211">
        <v>140890</v>
      </c>
      <c r="F211" s="117" t="s">
        <v>108</v>
      </c>
      <c r="G211" s="116">
        <f>E211/E212</f>
        <v>0.12394880172854429</v>
      </c>
    </row>
    <row r="212" spans="4:15" x14ac:dyDescent="0.25">
      <c r="E212">
        <v>1136679</v>
      </c>
      <c r="F212" s="117"/>
    </row>
    <row r="220" spans="4:15" x14ac:dyDescent="0.25">
      <c r="E220" s="1"/>
      <c r="H220" s="156" t="s">
        <v>46</v>
      </c>
      <c r="I220" s="156"/>
      <c r="J220" s="156"/>
      <c r="K220" s="156"/>
      <c r="L220" s="156"/>
      <c r="N220" s="1"/>
    </row>
    <row r="221" spans="4:15" x14ac:dyDescent="0.25">
      <c r="D221" t="s">
        <v>25</v>
      </c>
      <c r="E221" t="s">
        <v>26</v>
      </c>
      <c r="F221" s="117" t="s">
        <v>103</v>
      </c>
      <c r="G221" s="117" t="s">
        <v>113</v>
      </c>
      <c r="H221" s="118" t="s">
        <v>114</v>
      </c>
      <c r="I221" s="120" t="s">
        <v>110</v>
      </c>
      <c r="J221" s="122" t="s">
        <v>112</v>
      </c>
      <c r="K221" s="120" t="s">
        <v>111</v>
      </c>
      <c r="L221" s="122" t="s">
        <v>112</v>
      </c>
      <c r="N221" s="1"/>
    </row>
    <row r="222" spans="4:15" x14ac:dyDescent="0.25">
      <c r="D222" s="1">
        <v>4736</v>
      </c>
      <c r="E222">
        <v>805678</v>
      </c>
      <c r="F222" s="117" t="s">
        <v>104</v>
      </c>
      <c r="G222" s="116">
        <f>E222/E227</f>
        <v>0.96891498281472854</v>
      </c>
      <c r="H222" s="119">
        <f>G222*100</f>
        <v>96.891498281472849</v>
      </c>
      <c r="I222" s="121">
        <f>(G223+G224)*100</f>
        <v>0</v>
      </c>
      <c r="J222" s="123" t="e">
        <f>(E224-E223)/(E223+E224)*100</f>
        <v>#DIV/0!</v>
      </c>
      <c r="K222" s="121">
        <f>(G225+G226)*100</f>
        <v>3.1085017185271417</v>
      </c>
      <c r="L222" s="123">
        <f>(E226-E225)/(E225+E226)*100</f>
        <v>-14.438254410399256</v>
      </c>
      <c r="N222" s="1"/>
    </row>
    <row r="223" spans="4:15" x14ac:dyDescent="0.25">
      <c r="D223" s="1"/>
      <c r="F223" s="117" t="s">
        <v>105</v>
      </c>
      <c r="G223" s="116">
        <f>E223/E227</f>
        <v>0</v>
      </c>
    </row>
    <row r="224" spans="4:15" x14ac:dyDescent="0.25">
      <c r="D224" s="1"/>
      <c r="F224" s="117" t="s">
        <v>106</v>
      </c>
      <c r="G224" s="116">
        <f>E224/E227</f>
        <v>0</v>
      </c>
    </row>
    <row r="225" spans="4:14" x14ac:dyDescent="0.25">
      <c r="D225" s="1">
        <v>10223</v>
      </c>
      <c r="E225">
        <v>14790</v>
      </c>
      <c r="F225" s="117" t="s">
        <v>107</v>
      </c>
      <c r="G225" s="116">
        <f>E225/E227</f>
        <v>1.7786575524998616E-2</v>
      </c>
    </row>
    <row r="226" spans="4:14" x14ac:dyDescent="0.25">
      <c r="D226" s="1">
        <v>11459</v>
      </c>
      <c r="E226">
        <v>11058</v>
      </c>
      <c r="F226" s="117" t="s">
        <v>108</v>
      </c>
      <c r="G226" s="116">
        <f>E226/E227</f>
        <v>1.3298441660272799E-2</v>
      </c>
    </row>
    <row r="227" spans="4:14" x14ac:dyDescent="0.25">
      <c r="E227">
        <v>831526</v>
      </c>
      <c r="F227" s="117"/>
    </row>
    <row r="235" spans="4:14" x14ac:dyDescent="0.25">
      <c r="E235" s="1"/>
      <c r="H235" s="156" t="s">
        <v>48</v>
      </c>
      <c r="I235" s="156"/>
      <c r="J235" s="156"/>
      <c r="K235" s="156"/>
      <c r="L235" s="156"/>
      <c r="N235" s="1"/>
    </row>
    <row r="236" spans="4:14" x14ac:dyDescent="0.25">
      <c r="D236" t="s">
        <v>25</v>
      </c>
      <c r="E236" t="s">
        <v>26</v>
      </c>
      <c r="F236" s="117" t="s">
        <v>103</v>
      </c>
      <c r="G236" s="117" t="s">
        <v>113</v>
      </c>
      <c r="H236" s="118" t="s">
        <v>114</v>
      </c>
      <c r="I236" s="120" t="s">
        <v>110</v>
      </c>
      <c r="J236" s="122" t="s">
        <v>112</v>
      </c>
      <c r="K236" s="120" t="s">
        <v>111</v>
      </c>
      <c r="L236" s="122" t="s">
        <v>112</v>
      </c>
      <c r="N236" s="1"/>
    </row>
    <row r="237" spans="4:14" x14ac:dyDescent="0.25">
      <c r="D237" s="1">
        <v>4734</v>
      </c>
      <c r="E237">
        <v>846729</v>
      </c>
      <c r="F237" s="117" t="s">
        <v>104</v>
      </c>
      <c r="G237" s="116">
        <f>E237/E242</f>
        <v>0.92116362686916264</v>
      </c>
      <c r="H237" s="119">
        <f>G237*100</f>
        <v>92.116362686916261</v>
      </c>
      <c r="I237" s="121">
        <f>(G238+G239)*100</f>
        <v>0</v>
      </c>
      <c r="J237" s="123" t="e">
        <f>(E239-E238)/(E238+E239)*100</f>
        <v>#DIV/0!</v>
      </c>
      <c r="K237" s="121">
        <f>(G240+G241)*100</f>
        <v>7.8837461039278942</v>
      </c>
      <c r="L237" s="123">
        <f>(E241-E240)/(E240+E241)*100</f>
        <v>30.175114189907131</v>
      </c>
      <c r="N237" s="1"/>
    </row>
    <row r="238" spans="4:14" x14ac:dyDescent="0.25">
      <c r="D238" s="1"/>
      <c r="F238" s="117" t="s">
        <v>105</v>
      </c>
      <c r="G238" s="116">
        <f>E238/E242</f>
        <v>0</v>
      </c>
    </row>
    <row r="239" spans="4:14" x14ac:dyDescent="0.25">
      <c r="D239" s="1"/>
      <c r="F239" s="117" t="s">
        <v>106</v>
      </c>
      <c r="G239" s="116">
        <f>E239/E242</f>
        <v>0</v>
      </c>
    </row>
    <row r="240" spans="4:14" x14ac:dyDescent="0.25">
      <c r="D240" s="1">
        <v>10232</v>
      </c>
      <c r="E240">
        <v>25300</v>
      </c>
      <c r="F240" s="117" t="s">
        <v>107</v>
      </c>
      <c r="G240" s="116">
        <f>E240/E242</f>
        <v>2.7524083573126485E-2</v>
      </c>
    </row>
    <row r="241" spans="4:14" x14ac:dyDescent="0.25">
      <c r="D241" s="1">
        <v>11550</v>
      </c>
      <c r="E241">
        <v>47167</v>
      </c>
      <c r="F241" s="117" t="s">
        <v>108</v>
      </c>
      <c r="G241" s="116">
        <f>E241/E242</f>
        <v>5.131337746615245E-2</v>
      </c>
    </row>
    <row r="242" spans="4:14" x14ac:dyDescent="0.25">
      <c r="E242">
        <v>919195</v>
      </c>
      <c r="F242" s="117"/>
    </row>
    <row r="251" spans="4:14" x14ac:dyDescent="0.25">
      <c r="E251" s="1"/>
      <c r="H251" s="156" t="s">
        <v>49</v>
      </c>
      <c r="I251" s="156"/>
      <c r="J251" s="156"/>
      <c r="K251" s="156"/>
      <c r="L251" s="156"/>
      <c r="N251" s="1"/>
    </row>
    <row r="252" spans="4:14" x14ac:dyDescent="0.25">
      <c r="D252" t="s">
        <v>25</v>
      </c>
      <c r="E252" t="s">
        <v>26</v>
      </c>
      <c r="F252" s="117" t="s">
        <v>103</v>
      </c>
      <c r="G252" s="117" t="s">
        <v>113</v>
      </c>
      <c r="H252" s="118" t="s">
        <v>114</v>
      </c>
      <c r="I252" s="120" t="s">
        <v>110</v>
      </c>
      <c r="J252" s="122" t="s">
        <v>112</v>
      </c>
      <c r="K252" s="120" t="s">
        <v>111</v>
      </c>
      <c r="L252" s="122" t="s">
        <v>112</v>
      </c>
      <c r="N252" s="1"/>
    </row>
    <row r="253" spans="4:14" x14ac:dyDescent="0.25">
      <c r="D253" s="1">
        <v>4733</v>
      </c>
      <c r="E253">
        <v>1106512</v>
      </c>
      <c r="F253" s="117" t="s">
        <v>104</v>
      </c>
      <c r="G253" s="116">
        <f>E253/E258</f>
        <v>0.88832798656403433</v>
      </c>
      <c r="H253" s="119">
        <f>G253*100</f>
        <v>88.83279865640344</v>
      </c>
      <c r="I253" s="121">
        <f>(G254+G255)*100</f>
        <v>0</v>
      </c>
      <c r="J253" s="123" t="e">
        <f>(E255-E254)/(E254+E255)*100</f>
        <v>#DIV/0!</v>
      </c>
      <c r="K253" s="121">
        <f>(G256+G257)*100</f>
        <v>11.167201343596561</v>
      </c>
      <c r="L253" s="123">
        <f>(E257-E256)/(E256+E257)*100</f>
        <v>26.310567936736163</v>
      </c>
      <c r="N253" s="1"/>
    </row>
    <row r="254" spans="4:14" x14ac:dyDescent="0.25">
      <c r="D254" s="1"/>
      <c r="F254" s="117" t="s">
        <v>105</v>
      </c>
      <c r="G254" s="116">
        <f>E254/E258</f>
        <v>0</v>
      </c>
    </row>
    <row r="255" spans="4:14" x14ac:dyDescent="0.25">
      <c r="D255" s="1"/>
      <c r="F255" s="117" t="s">
        <v>106</v>
      </c>
      <c r="G255" s="116">
        <f>E255/E258</f>
        <v>0</v>
      </c>
    </row>
    <row r="256" spans="4:14" x14ac:dyDescent="0.25">
      <c r="D256" s="1">
        <v>10221</v>
      </c>
      <c r="E256">
        <v>51251</v>
      </c>
      <c r="F256" s="117" t="s">
        <v>107</v>
      </c>
      <c r="G256" s="116">
        <f>E256/E258</f>
        <v>4.1145236237287372E-2</v>
      </c>
    </row>
    <row r="257" spans="4:14" x14ac:dyDescent="0.25">
      <c r="D257" s="1">
        <v>11579</v>
      </c>
      <c r="E257">
        <v>87849</v>
      </c>
      <c r="F257" s="117" t="s">
        <v>108</v>
      </c>
      <c r="G257" s="116">
        <f>E257/E258</f>
        <v>7.0526777198678239E-2</v>
      </c>
    </row>
    <row r="258" spans="4:14" x14ac:dyDescent="0.25">
      <c r="E258">
        <v>1245612</v>
      </c>
      <c r="F258" s="117"/>
    </row>
    <row r="266" spans="4:14" x14ac:dyDescent="0.25">
      <c r="E266" s="1"/>
      <c r="H266" s="156" t="s">
        <v>116</v>
      </c>
      <c r="I266" s="156"/>
      <c r="J266" s="156"/>
      <c r="K266" s="156"/>
      <c r="L266" s="156"/>
      <c r="N266" s="1"/>
    </row>
    <row r="267" spans="4:14" x14ac:dyDescent="0.25">
      <c r="D267" t="s">
        <v>25</v>
      </c>
      <c r="E267" t="s">
        <v>26</v>
      </c>
      <c r="F267" s="117" t="s">
        <v>103</v>
      </c>
      <c r="G267" s="117" t="s">
        <v>113</v>
      </c>
      <c r="H267" s="118" t="s">
        <v>114</v>
      </c>
      <c r="I267" s="120" t="s">
        <v>110</v>
      </c>
      <c r="J267" s="122" t="s">
        <v>112</v>
      </c>
      <c r="K267" s="120" t="s">
        <v>111</v>
      </c>
      <c r="L267" s="122" t="s">
        <v>112</v>
      </c>
      <c r="N267" s="1"/>
    </row>
    <row r="268" spans="4:14" x14ac:dyDescent="0.25">
      <c r="D268" s="1">
        <v>4733</v>
      </c>
      <c r="E268">
        <v>81899</v>
      </c>
      <c r="F268" s="117" t="s">
        <v>104</v>
      </c>
      <c r="G268" s="116">
        <f>E268/E273</f>
        <v>5.6725637114950121E-2</v>
      </c>
      <c r="H268" s="119">
        <f>G268*100</f>
        <v>5.6725637114950125</v>
      </c>
      <c r="I268" s="121">
        <f>(G269+G270)*100</f>
        <v>11.477419596141777</v>
      </c>
      <c r="J268" s="123">
        <f>(E270-E269)/(E269+E270)*100</f>
        <v>-79.927342071595817</v>
      </c>
      <c r="K268" s="121">
        <f>(G271+G272)*100</f>
        <v>82.849947429445336</v>
      </c>
      <c r="L268" s="123">
        <f>(E272-E271)/(E271+E272)*100</f>
        <v>87.82443239483483</v>
      </c>
      <c r="N268" s="1"/>
    </row>
    <row r="269" spans="4:14" x14ac:dyDescent="0.25">
      <c r="D269" s="1">
        <v>7275</v>
      </c>
      <c r="E269">
        <v>149077</v>
      </c>
      <c r="F269" s="117" t="s">
        <v>105</v>
      </c>
      <c r="G269" s="116">
        <f>E269/E273</f>
        <v>0.10325508008871194</v>
      </c>
      <c r="N269" s="1"/>
    </row>
    <row r="270" spans="4:14" x14ac:dyDescent="0.25">
      <c r="D270" s="1">
        <v>8227</v>
      </c>
      <c r="E270">
        <v>16631</v>
      </c>
      <c r="F270" s="117" t="s">
        <v>106</v>
      </c>
      <c r="G270" s="116">
        <f>E270/E273</f>
        <v>1.151911587270584E-2</v>
      </c>
      <c r="N270" s="1"/>
    </row>
    <row r="271" spans="4:14" x14ac:dyDescent="0.25">
      <c r="D271" s="1">
        <v>10212</v>
      </c>
      <c r="E271">
        <v>72820</v>
      </c>
      <c r="F271" s="117" t="s">
        <v>107</v>
      </c>
      <c r="G271" s="116">
        <f>E271/E273</f>
        <v>5.0437256800579595E-2</v>
      </c>
    </row>
    <row r="272" spans="4:14" x14ac:dyDescent="0.25">
      <c r="D272" s="1">
        <v>11599</v>
      </c>
      <c r="E272">
        <v>1123346</v>
      </c>
      <c r="F272" s="117" t="s">
        <v>108</v>
      </c>
      <c r="G272" s="116">
        <f>E272/E273</f>
        <v>0.77806221749387372</v>
      </c>
    </row>
    <row r="273" spans="4:14" x14ac:dyDescent="0.25">
      <c r="E273">
        <v>1443774</v>
      </c>
      <c r="F273" s="117"/>
    </row>
    <row r="280" spans="4:14" x14ac:dyDescent="0.25">
      <c r="E280" s="1"/>
      <c r="H280" s="156" t="s">
        <v>117</v>
      </c>
      <c r="I280" s="156"/>
      <c r="J280" s="156"/>
      <c r="K280" s="156"/>
      <c r="L280" s="156"/>
    </row>
    <row r="281" spans="4:14" x14ac:dyDescent="0.25">
      <c r="D281" t="s">
        <v>25</v>
      </c>
      <c r="E281" t="s">
        <v>26</v>
      </c>
      <c r="F281" s="117" t="s">
        <v>103</v>
      </c>
      <c r="G281" s="117" t="s">
        <v>113</v>
      </c>
      <c r="H281" s="118" t="s">
        <v>114</v>
      </c>
      <c r="I281" s="120" t="s">
        <v>110</v>
      </c>
      <c r="J281" s="122" t="s">
        <v>112</v>
      </c>
      <c r="K281" s="120" t="s">
        <v>111</v>
      </c>
      <c r="L281" s="122" t="s">
        <v>112</v>
      </c>
      <c r="N281" s="1"/>
    </row>
    <row r="282" spans="4:14" x14ac:dyDescent="0.25">
      <c r="D282" s="1">
        <v>4734</v>
      </c>
      <c r="E282">
        <v>350515</v>
      </c>
      <c r="F282" s="117" t="s">
        <v>104</v>
      </c>
      <c r="G282" s="116">
        <f>E282/E287</f>
        <v>0.26681794584093915</v>
      </c>
      <c r="H282" s="119">
        <f>G282*100</f>
        <v>26.681794584093915</v>
      </c>
      <c r="I282" s="121">
        <f>(G283+G284)*100</f>
        <v>27.251413199196762</v>
      </c>
      <c r="J282" s="123">
        <f>(E284-E283)/(E283+E284)*100</f>
        <v>-97.421214643657223</v>
      </c>
      <c r="K282" s="121">
        <f>(G285+G286)*100</f>
        <v>46.066716095018137</v>
      </c>
      <c r="L282" s="123">
        <f>(E286-E285)/(E285+E286)*100</f>
        <v>77.070320503922858</v>
      </c>
      <c r="N282" s="1"/>
    </row>
    <row r="283" spans="4:14" x14ac:dyDescent="0.25">
      <c r="D283" s="1">
        <v>7274</v>
      </c>
      <c r="E283">
        <v>353382</v>
      </c>
      <c r="F283" s="117" t="s">
        <v>105</v>
      </c>
      <c r="G283" s="116">
        <f>E283/E287</f>
        <v>0.26900035472708089</v>
      </c>
      <c r="N283" s="1"/>
    </row>
    <row r="284" spans="4:14" x14ac:dyDescent="0.25">
      <c r="D284" s="1">
        <v>8197</v>
      </c>
      <c r="E284">
        <v>4616</v>
      </c>
      <c r="F284" s="117" t="s">
        <v>106</v>
      </c>
      <c r="G284" s="116">
        <f>E284/E287</f>
        <v>3.5137772648867385E-3</v>
      </c>
      <c r="N284" s="1"/>
    </row>
    <row r="285" spans="4:14" x14ac:dyDescent="0.25">
      <c r="D285" s="1">
        <v>10213</v>
      </c>
      <c r="E285">
        <v>69382</v>
      </c>
      <c r="F285" s="117" t="s">
        <v>107</v>
      </c>
      <c r="G285" s="116">
        <f>E285/E287</f>
        <v>5.2814751774777229E-2</v>
      </c>
      <c r="N285" s="1"/>
    </row>
    <row r="286" spans="4:14" x14ac:dyDescent="0.25">
      <c r="D286" s="1">
        <v>11604</v>
      </c>
      <c r="E286">
        <v>535790</v>
      </c>
      <c r="F286" s="117" t="s">
        <v>108</v>
      </c>
      <c r="G286" s="116">
        <f>E286/E287</f>
        <v>0.40785240917540416</v>
      </c>
    </row>
    <row r="287" spans="4:14" x14ac:dyDescent="0.25">
      <c r="E287">
        <v>1313686</v>
      </c>
      <c r="F287" s="117"/>
    </row>
    <row r="296" spans="4:14" x14ac:dyDescent="0.25">
      <c r="E296" s="1"/>
      <c r="H296" s="156" t="s">
        <v>118</v>
      </c>
      <c r="I296" s="156"/>
      <c r="J296" s="156"/>
      <c r="K296" s="156"/>
      <c r="L296" s="156"/>
    </row>
    <row r="297" spans="4:14" x14ac:dyDescent="0.25">
      <c r="D297" t="s">
        <v>25</v>
      </c>
      <c r="E297" t="s">
        <v>26</v>
      </c>
      <c r="F297" s="117" t="s">
        <v>103</v>
      </c>
      <c r="G297" s="117" t="s">
        <v>113</v>
      </c>
      <c r="H297" s="118" t="s">
        <v>114</v>
      </c>
      <c r="I297" s="120" t="s">
        <v>110</v>
      </c>
      <c r="J297" s="122" t="s">
        <v>112</v>
      </c>
      <c r="K297" s="120" t="s">
        <v>111</v>
      </c>
      <c r="L297" s="122" t="s">
        <v>112</v>
      </c>
      <c r="N297" s="1"/>
    </row>
    <row r="298" spans="4:14" x14ac:dyDescent="0.25">
      <c r="D298" s="1">
        <v>4733</v>
      </c>
      <c r="E298">
        <v>207031</v>
      </c>
      <c r="F298" s="117" t="s">
        <v>104</v>
      </c>
      <c r="G298" s="116">
        <f>E298/E303</f>
        <v>0.19837339013436586</v>
      </c>
      <c r="H298" s="119">
        <f>G298*100</f>
        <v>19.837339013436587</v>
      </c>
      <c r="I298" s="121">
        <f>(G299+G300)*100</f>
        <v>26.352018841692036</v>
      </c>
      <c r="J298" s="123">
        <f>(E300-E299)/(E299+E300)*100</f>
        <v>-94.551688780129524</v>
      </c>
      <c r="K298" s="121">
        <f>(G301+G302)*100</f>
        <v>53.81064214487138</v>
      </c>
      <c r="L298" s="123">
        <f>(E302-E301)/(E301+E302)*100</f>
        <v>67.77548073241914</v>
      </c>
      <c r="N298" s="1"/>
    </row>
    <row r="299" spans="4:14" x14ac:dyDescent="0.25">
      <c r="D299" s="1">
        <v>7276</v>
      </c>
      <c r="E299">
        <v>267529</v>
      </c>
      <c r="F299" s="117" t="s">
        <v>105</v>
      </c>
      <c r="G299" s="116">
        <f>E299/E303</f>
        <v>0.25634148842084892</v>
      </c>
      <c r="N299" s="1"/>
    </row>
    <row r="300" spans="4:14" x14ac:dyDescent="0.25">
      <c r="D300" s="1">
        <v>8217</v>
      </c>
      <c r="E300">
        <v>7492</v>
      </c>
      <c r="F300" s="117" t="s">
        <v>106</v>
      </c>
      <c r="G300" s="116">
        <f>E300/E303</f>
        <v>7.1786999960714538E-3</v>
      </c>
      <c r="N300" s="1"/>
    </row>
    <row r="301" spans="4:14" x14ac:dyDescent="0.25">
      <c r="D301" s="1">
        <v>10215</v>
      </c>
      <c r="E301">
        <v>90485</v>
      </c>
      <c r="F301" s="117" t="s">
        <v>107</v>
      </c>
      <c r="G301" s="116">
        <f>E301/E303</f>
        <v>8.670110372991531E-2</v>
      </c>
      <c r="N301" s="1"/>
    </row>
    <row r="302" spans="4:14" x14ac:dyDescent="0.25">
      <c r="D302" s="1">
        <v>11607</v>
      </c>
      <c r="E302">
        <v>471106</v>
      </c>
      <c r="F302" s="117" t="s">
        <v>108</v>
      </c>
      <c r="G302" s="116">
        <f>E302/E303</f>
        <v>0.45140531771879849</v>
      </c>
    </row>
    <row r="303" spans="4:14" x14ac:dyDescent="0.25">
      <c r="E303">
        <v>1043643</v>
      </c>
      <c r="F303" s="117"/>
    </row>
    <row r="311" spans="4:12" x14ac:dyDescent="0.25">
      <c r="E311" s="1"/>
      <c r="H311" s="156" t="s">
        <v>119</v>
      </c>
      <c r="I311" s="156"/>
      <c r="J311" s="156"/>
      <c r="K311" s="156"/>
      <c r="L311" s="156"/>
    </row>
    <row r="312" spans="4:12" x14ac:dyDescent="0.25">
      <c r="D312" t="s">
        <v>25</v>
      </c>
      <c r="E312" t="s">
        <v>26</v>
      </c>
      <c r="F312" s="117" t="s">
        <v>103</v>
      </c>
      <c r="G312" s="117" t="s">
        <v>113</v>
      </c>
      <c r="H312" s="118" t="s">
        <v>114</v>
      </c>
      <c r="I312" s="120" t="s">
        <v>110</v>
      </c>
      <c r="J312" s="122" t="s">
        <v>112</v>
      </c>
      <c r="K312" s="120" t="s">
        <v>111</v>
      </c>
      <c r="L312" s="122" t="s">
        <v>112</v>
      </c>
    </row>
    <row r="313" spans="4:12" x14ac:dyDescent="0.25">
      <c r="D313" s="1">
        <v>4733</v>
      </c>
      <c r="E313">
        <v>411219</v>
      </c>
      <c r="F313" s="117" t="s">
        <v>104</v>
      </c>
      <c r="G313" s="116">
        <f>E313/E318</f>
        <v>0.31527148358586343</v>
      </c>
      <c r="H313" s="119">
        <f>G313*100</f>
        <v>31.527148358586345</v>
      </c>
      <c r="I313" s="121">
        <f>(G314+G315)*100</f>
        <v>35.651171901653946</v>
      </c>
      <c r="J313" s="123">
        <f>(E315-E314)/(E314+E315)*100</f>
        <v>-98.626266101804262</v>
      </c>
      <c r="K313" s="121">
        <f>(G316+G317)*100</f>
        <v>32.821679739759709</v>
      </c>
      <c r="L313" s="123">
        <f>(E317-E316)/(E316+E317)*100</f>
        <v>51.333788051501507</v>
      </c>
    </row>
    <row r="314" spans="4:12" x14ac:dyDescent="0.25">
      <c r="D314" s="1">
        <v>7274</v>
      </c>
      <c r="E314">
        <v>461816</v>
      </c>
      <c r="F314" s="117" t="s">
        <v>105</v>
      </c>
      <c r="G314" s="116">
        <f>E314/E318</f>
        <v>0.3540629578489542</v>
      </c>
    </row>
    <row r="315" spans="4:12" x14ac:dyDescent="0.25">
      <c r="D315" s="1">
        <v>8213</v>
      </c>
      <c r="E315">
        <v>3194</v>
      </c>
      <c r="F315" s="117" t="s">
        <v>106</v>
      </c>
      <c r="G315" s="116">
        <f>E315/E318</f>
        <v>2.4487611675852714E-3</v>
      </c>
    </row>
    <row r="316" spans="4:12" x14ac:dyDescent="0.25">
      <c r="D316" s="1">
        <v>10209</v>
      </c>
      <c r="E316">
        <v>104171</v>
      </c>
      <c r="F316" s="117" t="s">
        <v>107</v>
      </c>
      <c r="G316" s="116">
        <f>E316/E318</f>
        <v>7.9865341136044252E-2</v>
      </c>
    </row>
    <row r="317" spans="4:12" x14ac:dyDescent="0.25">
      <c r="D317" s="1">
        <v>11604</v>
      </c>
      <c r="E317">
        <v>323933</v>
      </c>
      <c r="F317" s="117" t="s">
        <v>108</v>
      </c>
      <c r="G317" s="116">
        <f>E317/E318</f>
        <v>0.24835145626155283</v>
      </c>
    </row>
    <row r="318" spans="4:12" x14ac:dyDescent="0.25">
      <c r="E318">
        <v>1304333</v>
      </c>
      <c r="F318" s="117"/>
    </row>
    <row r="326" spans="4:12" x14ac:dyDescent="0.25">
      <c r="E326" s="1"/>
      <c r="H326" s="156" t="s">
        <v>120</v>
      </c>
      <c r="I326" s="156"/>
      <c r="J326" s="156"/>
      <c r="K326" s="156"/>
      <c r="L326" s="156"/>
    </row>
    <row r="327" spans="4:12" x14ac:dyDescent="0.25">
      <c r="D327" t="s">
        <v>25</v>
      </c>
      <c r="E327" t="s">
        <v>26</v>
      </c>
      <c r="F327" s="117" t="s">
        <v>103</v>
      </c>
      <c r="G327" s="117" t="s">
        <v>113</v>
      </c>
      <c r="H327" s="118" t="s">
        <v>114</v>
      </c>
      <c r="I327" s="120" t="s">
        <v>110</v>
      </c>
      <c r="J327" s="122" t="s">
        <v>112</v>
      </c>
      <c r="K327" s="120" t="s">
        <v>111</v>
      </c>
      <c r="L327" s="122" t="s">
        <v>112</v>
      </c>
    </row>
    <row r="328" spans="4:12" x14ac:dyDescent="0.25">
      <c r="D328" s="1">
        <v>4733</v>
      </c>
      <c r="E328">
        <v>211476</v>
      </c>
      <c r="F328" s="117" t="s">
        <v>104</v>
      </c>
      <c r="G328" s="116">
        <f>E328/E333</f>
        <v>0.1526154325785409</v>
      </c>
      <c r="H328" s="119">
        <f>G328*100</f>
        <v>15.26154325785409</v>
      </c>
      <c r="I328" s="121">
        <f>(G329+G330)*100</f>
        <v>14.553803586544936</v>
      </c>
      <c r="J328" s="123">
        <f>(E330-E329)/(E329+E330)*100</f>
        <v>-97.272758827583814</v>
      </c>
      <c r="K328" s="121">
        <f>(G331+G332)*100</f>
        <v>70.184653155600969</v>
      </c>
      <c r="L328" s="123">
        <f>(E332-E331)/(E331+E332)*100</f>
        <v>76.859832149827156</v>
      </c>
    </row>
    <row r="329" spans="4:12" x14ac:dyDescent="0.25">
      <c r="D329" s="1">
        <v>7273</v>
      </c>
      <c r="E329">
        <v>198919</v>
      </c>
      <c r="F329" s="117" t="s">
        <v>105</v>
      </c>
      <c r="G329" s="116">
        <f>E329/E333</f>
        <v>0.14355344924762517</v>
      </c>
    </row>
    <row r="330" spans="4:12" x14ac:dyDescent="0.25">
      <c r="D330" s="1">
        <v>8205</v>
      </c>
      <c r="E330">
        <v>2750</v>
      </c>
      <c r="F330" s="117" t="s">
        <v>106</v>
      </c>
      <c r="G330" s="116">
        <f>E330/E333</f>
        <v>1.9845866178241859E-3</v>
      </c>
    </row>
    <row r="331" spans="4:12" x14ac:dyDescent="0.25">
      <c r="D331" s="1">
        <v>10211</v>
      </c>
      <c r="E331">
        <v>112523</v>
      </c>
      <c r="F331" s="117" t="s">
        <v>107</v>
      </c>
      <c r="G331" s="116">
        <f>E331/E333</f>
        <v>8.1204232726338491E-2</v>
      </c>
    </row>
    <row r="332" spans="4:12" x14ac:dyDescent="0.25">
      <c r="D332" s="1">
        <v>11598</v>
      </c>
      <c r="E332">
        <v>860011</v>
      </c>
      <c r="F332" s="117" t="s">
        <v>108</v>
      </c>
      <c r="G332" s="116">
        <f>E332/E333</f>
        <v>0.62064229882967126</v>
      </c>
    </row>
    <row r="333" spans="4:12" x14ac:dyDescent="0.25">
      <c r="E333">
        <v>1385679</v>
      </c>
      <c r="F333" s="117"/>
    </row>
    <row r="342" spans="4:12" x14ac:dyDescent="0.25">
      <c r="E342" s="1"/>
      <c r="H342" s="156" t="s">
        <v>121</v>
      </c>
      <c r="I342" s="156"/>
      <c r="J342" s="156"/>
      <c r="K342" s="156"/>
      <c r="L342" s="156"/>
    </row>
    <row r="343" spans="4:12" x14ac:dyDescent="0.25">
      <c r="D343" t="s">
        <v>25</v>
      </c>
      <c r="E343" t="s">
        <v>26</v>
      </c>
      <c r="F343" s="117" t="s">
        <v>103</v>
      </c>
      <c r="G343" s="117" t="s">
        <v>113</v>
      </c>
      <c r="H343" s="118" t="s">
        <v>114</v>
      </c>
      <c r="I343" s="120" t="s">
        <v>110</v>
      </c>
      <c r="J343" s="122" t="s">
        <v>112</v>
      </c>
      <c r="K343" s="120" t="s">
        <v>111</v>
      </c>
      <c r="L343" s="122" t="s">
        <v>112</v>
      </c>
    </row>
    <row r="344" spans="4:12" x14ac:dyDescent="0.25">
      <c r="D344" s="1">
        <v>4734</v>
      </c>
      <c r="E344">
        <v>133260</v>
      </c>
      <c r="F344" s="117" t="s">
        <v>104</v>
      </c>
      <c r="G344" s="116">
        <f>E344/E349</f>
        <v>8.2385685688037322E-2</v>
      </c>
      <c r="H344" s="119">
        <f>G344*100</f>
        <v>8.238568568803732</v>
      </c>
      <c r="I344" s="121">
        <f>(G345+G346)*100</f>
        <v>28.000128592395491</v>
      </c>
      <c r="J344" s="123">
        <f>(E346-E345)/(E345+E346)*100</f>
        <v>-98.850534106415026</v>
      </c>
      <c r="K344" s="121">
        <f>(G347+G348)*100</f>
        <v>63.76124101553372</v>
      </c>
      <c r="L344" s="123">
        <f>(E348-E347)/(E347+E348)*100</f>
        <v>58.381417699377614</v>
      </c>
    </row>
    <row r="345" spans="4:12" x14ac:dyDescent="0.25">
      <c r="D345" s="1">
        <v>7274</v>
      </c>
      <c r="E345">
        <v>450303</v>
      </c>
      <c r="F345" s="117" t="s">
        <v>105</v>
      </c>
      <c r="G345" s="116">
        <f>E345/E349</f>
        <v>0.2783920262823073</v>
      </c>
    </row>
    <row r="346" spans="4:12" x14ac:dyDescent="0.25">
      <c r="D346" s="1">
        <v>8173</v>
      </c>
      <c r="E346">
        <v>2603</v>
      </c>
      <c r="F346" s="117" t="s">
        <v>106</v>
      </c>
      <c r="G346" s="116">
        <f>E346/E349</f>
        <v>1.6092596416476149E-3</v>
      </c>
    </row>
    <row r="347" spans="4:12" x14ac:dyDescent="0.25">
      <c r="D347" s="1">
        <v>10211</v>
      </c>
      <c r="E347">
        <v>214616</v>
      </c>
      <c r="F347" s="117" t="s">
        <v>107</v>
      </c>
      <c r="G347" s="116">
        <f>E347/E349</f>
        <v>0.1326826228397405</v>
      </c>
    </row>
    <row r="348" spans="4:12" x14ac:dyDescent="0.25">
      <c r="D348" s="1">
        <v>11601</v>
      </c>
      <c r="E348">
        <v>816731</v>
      </c>
      <c r="F348" s="117" t="s">
        <v>108</v>
      </c>
      <c r="G348" s="116">
        <f>E348/E349</f>
        <v>0.50492978731559668</v>
      </c>
    </row>
    <row r="349" spans="4:12" x14ac:dyDescent="0.25">
      <c r="E349">
        <v>1617514</v>
      </c>
      <c r="F349" s="117"/>
    </row>
    <row r="357" spans="4:14" x14ac:dyDescent="0.25">
      <c r="E357" s="1"/>
      <c r="H357" s="156" t="s">
        <v>122</v>
      </c>
      <c r="I357" s="156"/>
      <c r="J357" s="156"/>
      <c r="K357" s="156"/>
      <c r="L357" s="156"/>
    </row>
    <row r="358" spans="4:14" x14ac:dyDescent="0.25">
      <c r="D358" t="s">
        <v>25</v>
      </c>
      <c r="E358" t="s">
        <v>26</v>
      </c>
      <c r="F358" s="117" t="s">
        <v>103</v>
      </c>
      <c r="G358" s="117" t="s">
        <v>113</v>
      </c>
      <c r="H358" s="118" t="s">
        <v>114</v>
      </c>
      <c r="I358" s="120" t="s">
        <v>110</v>
      </c>
      <c r="J358" s="122" t="s">
        <v>112</v>
      </c>
      <c r="K358" s="120" t="s">
        <v>111</v>
      </c>
      <c r="L358" s="122" t="s">
        <v>112</v>
      </c>
      <c r="N358" s="1"/>
    </row>
    <row r="359" spans="4:14" x14ac:dyDescent="0.25">
      <c r="D359" s="1">
        <v>4734</v>
      </c>
      <c r="E359">
        <v>443589</v>
      </c>
      <c r="F359" s="117" t="s">
        <v>104</v>
      </c>
      <c r="G359" s="116">
        <f>E359/E364</f>
        <v>0.30008138116624689</v>
      </c>
      <c r="H359" s="119">
        <f>G359*100</f>
        <v>30.008138116624689</v>
      </c>
      <c r="I359" s="121">
        <f>(G360+G361)*100</f>
        <v>29.098739099287052</v>
      </c>
      <c r="J359" s="123">
        <f>(E361-E360)/(E360+E361)*100</f>
        <v>-100</v>
      </c>
      <c r="K359" s="121">
        <f>(G362+G363)*100</f>
        <v>40.893055135571011</v>
      </c>
      <c r="L359" s="123">
        <f>(E363-E362)/(E362+E363)*100</f>
        <v>60.114674611616678</v>
      </c>
      <c r="N359" s="1"/>
    </row>
    <row r="360" spans="4:14" x14ac:dyDescent="0.25">
      <c r="D360" s="1">
        <v>7275</v>
      </c>
      <c r="E360">
        <v>430146</v>
      </c>
      <c r="F360" s="117" t="s">
        <v>105</v>
      </c>
      <c r="G360" s="116">
        <f>E360/E364</f>
        <v>0.29098739099287052</v>
      </c>
      <c r="N360" s="1"/>
    </row>
    <row r="361" spans="4:14" x14ac:dyDescent="0.25">
      <c r="D361" s="1"/>
      <c r="F361" s="117" t="s">
        <v>106</v>
      </c>
      <c r="G361" s="116">
        <f>E361/E364</f>
        <v>0</v>
      </c>
      <c r="N361" s="1"/>
    </row>
    <row r="362" spans="4:14" x14ac:dyDescent="0.25">
      <c r="D362" s="1">
        <v>10212</v>
      </c>
      <c r="E362">
        <v>120552</v>
      </c>
      <c r="F362" s="117" t="s">
        <v>107</v>
      </c>
      <c r="G362" s="116">
        <f>E362/E364</f>
        <v>8.1551640510367479E-2</v>
      </c>
    </row>
    <row r="363" spans="4:14" x14ac:dyDescent="0.25">
      <c r="D363" s="1">
        <v>11604</v>
      </c>
      <c r="E363">
        <v>483941</v>
      </c>
      <c r="F363" s="117" t="s">
        <v>108</v>
      </c>
      <c r="G363" s="116">
        <f>E363/E364</f>
        <v>0.32737891084534265</v>
      </c>
    </row>
    <row r="364" spans="4:14" x14ac:dyDescent="0.25">
      <c r="E364">
        <v>1478229</v>
      </c>
    </row>
    <row r="371" spans="4:12" x14ac:dyDescent="0.25">
      <c r="E371" s="1"/>
      <c r="H371" s="156" t="s">
        <v>123</v>
      </c>
      <c r="I371" s="156"/>
      <c r="J371" s="156"/>
      <c r="K371" s="156"/>
      <c r="L371" s="156"/>
    </row>
    <row r="372" spans="4:12" x14ac:dyDescent="0.25">
      <c r="D372" t="s">
        <v>25</v>
      </c>
      <c r="E372" t="s">
        <v>26</v>
      </c>
      <c r="F372" s="117" t="s">
        <v>103</v>
      </c>
      <c r="G372" s="117" t="s">
        <v>113</v>
      </c>
      <c r="H372" s="118" t="s">
        <v>114</v>
      </c>
      <c r="I372" s="120" t="s">
        <v>110</v>
      </c>
      <c r="J372" s="122" t="s">
        <v>112</v>
      </c>
      <c r="K372" s="120" t="s">
        <v>111</v>
      </c>
      <c r="L372" s="122" t="s">
        <v>112</v>
      </c>
    </row>
    <row r="373" spans="4:12" x14ac:dyDescent="0.25">
      <c r="D373" s="1">
        <v>4734</v>
      </c>
      <c r="E373">
        <v>1174665</v>
      </c>
      <c r="F373" s="117" t="s">
        <v>104</v>
      </c>
      <c r="G373" s="116">
        <f>E373/E378</f>
        <v>1</v>
      </c>
      <c r="H373" s="119">
        <f>G373*100</f>
        <v>100</v>
      </c>
      <c r="I373" s="121">
        <f>(G374+G375)*100</f>
        <v>0</v>
      </c>
      <c r="J373" s="123" t="e">
        <f>(E375-E374)/(E374+E375)*100</f>
        <v>#DIV/0!</v>
      </c>
      <c r="K373" s="121">
        <f>(G376+G377)*100</f>
        <v>0</v>
      </c>
      <c r="L373" s="123" t="e">
        <f>(E377-E376)/(E376+E377)*100</f>
        <v>#DIV/0!</v>
      </c>
    </row>
    <row r="374" spans="4:12" x14ac:dyDescent="0.25">
      <c r="D374" s="1"/>
      <c r="F374" s="117" t="s">
        <v>105</v>
      </c>
      <c r="G374" s="116">
        <f>E374/E378</f>
        <v>0</v>
      </c>
    </row>
    <row r="375" spans="4:12" x14ac:dyDescent="0.25">
      <c r="D375" s="1"/>
      <c r="F375" s="117" t="s">
        <v>106</v>
      </c>
      <c r="G375" s="116">
        <f>E375/E378</f>
        <v>0</v>
      </c>
    </row>
    <row r="376" spans="4:12" x14ac:dyDescent="0.25">
      <c r="D376" s="1"/>
      <c r="F376" s="117" t="s">
        <v>107</v>
      </c>
      <c r="G376" s="116">
        <f>E376/E378</f>
        <v>0</v>
      </c>
    </row>
    <row r="377" spans="4:12" x14ac:dyDescent="0.25">
      <c r="D377" s="1"/>
      <c r="F377" s="117" t="s">
        <v>108</v>
      </c>
      <c r="G377" s="116">
        <f>E377/E378</f>
        <v>0</v>
      </c>
    </row>
    <row r="378" spans="4:12" x14ac:dyDescent="0.25">
      <c r="E378">
        <v>1174665</v>
      </c>
    </row>
  </sheetData>
  <mergeCells count="25">
    <mergeCell ref="H84:L84"/>
    <mergeCell ref="H7:L7"/>
    <mergeCell ref="H23:L23"/>
    <mergeCell ref="H38:L38"/>
    <mergeCell ref="H53:L53"/>
    <mergeCell ref="H69:L69"/>
    <mergeCell ref="H266:L266"/>
    <mergeCell ref="H98:L98"/>
    <mergeCell ref="H114:L114"/>
    <mergeCell ref="H129:L129"/>
    <mergeCell ref="H144:L144"/>
    <mergeCell ref="H160:L160"/>
    <mergeCell ref="H175:L175"/>
    <mergeCell ref="H189:L189"/>
    <mergeCell ref="H205:L205"/>
    <mergeCell ref="H220:L220"/>
    <mergeCell ref="H235:L235"/>
    <mergeCell ref="H251:L251"/>
    <mergeCell ref="H371:L371"/>
    <mergeCell ref="H280:L280"/>
    <mergeCell ref="H296:L296"/>
    <mergeCell ref="H311:L311"/>
    <mergeCell ref="H326:L326"/>
    <mergeCell ref="H342:L342"/>
    <mergeCell ref="H357:L35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A6F83-9B22-491E-A80C-9103D58EA74F}">
  <dimension ref="C2:L41"/>
  <sheetViews>
    <sheetView topLeftCell="A10" workbookViewId="0">
      <selection activeCell="P41" sqref="P41"/>
    </sheetView>
  </sheetViews>
  <sheetFormatPr defaultRowHeight="15" x14ac:dyDescent="0.25"/>
  <cols>
    <col min="7" max="10" width="7.140625" customWidth="1"/>
    <col min="11" max="11" width="10" bestFit="1" customWidth="1"/>
    <col min="12" max="12" width="10.42578125" customWidth="1"/>
  </cols>
  <sheetData>
    <row r="2" spans="3:12" ht="101.25" customHeight="1" thickBot="1" x14ac:dyDescent="0.3">
      <c r="C2" s="138"/>
      <c r="D2" s="138"/>
      <c r="E2" s="138"/>
      <c r="F2" s="138"/>
      <c r="G2" s="138"/>
      <c r="H2" s="138"/>
      <c r="I2" s="138"/>
      <c r="J2" s="138"/>
      <c r="K2" s="6"/>
    </row>
    <row r="3" spans="3:12" x14ac:dyDescent="0.25">
      <c r="C3" s="3" t="s">
        <v>3</v>
      </c>
      <c r="D3" s="139" t="s">
        <v>5</v>
      </c>
      <c r="E3" s="139" t="s">
        <v>6</v>
      </c>
      <c r="F3" s="141" t="s">
        <v>7</v>
      </c>
      <c r="G3" s="22" t="s">
        <v>28</v>
      </c>
      <c r="H3" s="135" t="s">
        <v>8</v>
      </c>
      <c r="I3" s="143"/>
      <c r="J3" s="149" t="s">
        <v>9</v>
      </c>
      <c r="K3" s="135"/>
    </row>
    <row r="4" spans="3:12" ht="15.75" thickBot="1" x14ac:dyDescent="0.3">
      <c r="C4" s="4" t="s">
        <v>4</v>
      </c>
      <c r="D4" s="140"/>
      <c r="E4" s="140"/>
      <c r="F4" s="142"/>
      <c r="G4" s="23" t="s">
        <v>10</v>
      </c>
      <c r="H4" s="4" t="s">
        <v>10</v>
      </c>
      <c r="I4" s="24" t="s">
        <v>11</v>
      </c>
      <c r="J4" s="4" t="s">
        <v>10</v>
      </c>
      <c r="K4" s="25" t="s">
        <v>11</v>
      </c>
    </row>
    <row r="5" spans="3:12" x14ac:dyDescent="0.25">
      <c r="C5" s="2" t="s">
        <v>30</v>
      </c>
      <c r="D5" s="2" t="s">
        <v>12</v>
      </c>
      <c r="E5" s="2" t="s">
        <v>13</v>
      </c>
      <c r="F5" s="17">
        <v>10</v>
      </c>
      <c r="G5" s="16">
        <f>100-H5-J5</f>
        <v>36</v>
      </c>
      <c r="H5" s="2">
        <v>60</v>
      </c>
      <c r="I5" s="17" t="s">
        <v>14</v>
      </c>
      <c r="J5" s="2">
        <v>4</v>
      </c>
    </row>
    <row r="6" spans="3:12" x14ac:dyDescent="0.25">
      <c r="C6" s="2" t="s">
        <v>30</v>
      </c>
      <c r="D6" s="2" t="s">
        <v>15</v>
      </c>
      <c r="E6" s="2" t="s">
        <v>13</v>
      </c>
      <c r="F6" s="17">
        <v>10</v>
      </c>
      <c r="G6" s="16">
        <f t="shared" ref="G6:G9" si="0">100-H6-J6</f>
        <v>3</v>
      </c>
      <c r="H6" s="2">
        <v>89</v>
      </c>
      <c r="I6" s="17" t="s">
        <v>16</v>
      </c>
      <c r="J6" s="2">
        <v>8</v>
      </c>
    </row>
    <row r="7" spans="3:12" x14ac:dyDescent="0.25">
      <c r="C7" s="2" t="s">
        <v>30</v>
      </c>
      <c r="D7" s="2">
        <v>10</v>
      </c>
      <c r="E7" s="2" t="s">
        <v>13</v>
      </c>
      <c r="F7" s="17">
        <v>20</v>
      </c>
      <c r="G7" s="16">
        <f t="shared" si="0"/>
        <v>1</v>
      </c>
      <c r="H7" s="2">
        <v>95</v>
      </c>
      <c r="I7" s="17" t="s">
        <v>17</v>
      </c>
      <c r="J7" s="2">
        <v>4</v>
      </c>
    </row>
    <row r="8" spans="3:12" x14ac:dyDescent="0.25">
      <c r="C8" s="2" t="s">
        <v>31</v>
      </c>
      <c r="D8" s="2">
        <v>10</v>
      </c>
      <c r="E8" s="2" t="s">
        <v>13</v>
      </c>
      <c r="F8" s="17">
        <v>20</v>
      </c>
      <c r="G8" s="16">
        <f t="shared" si="0"/>
        <v>1</v>
      </c>
      <c r="H8" s="2">
        <v>94</v>
      </c>
      <c r="I8" s="17" t="s">
        <v>18</v>
      </c>
      <c r="J8" s="2">
        <v>5</v>
      </c>
    </row>
    <row r="9" spans="3:12" x14ac:dyDescent="0.25">
      <c r="C9" s="2" t="s">
        <v>32</v>
      </c>
      <c r="D9" s="2">
        <v>10</v>
      </c>
      <c r="E9" s="2" t="s">
        <v>13</v>
      </c>
      <c r="F9" s="17">
        <v>20</v>
      </c>
      <c r="G9" s="16">
        <f t="shared" si="0"/>
        <v>5</v>
      </c>
      <c r="H9" s="2">
        <v>91</v>
      </c>
      <c r="I9" s="17" t="s">
        <v>19</v>
      </c>
      <c r="J9" s="2">
        <v>4</v>
      </c>
    </row>
    <row r="10" spans="3:12" ht="15.75" thickBot="1" x14ac:dyDescent="0.3">
      <c r="C10" s="5"/>
      <c r="D10" s="5"/>
      <c r="E10" s="5"/>
      <c r="F10" s="7"/>
      <c r="G10" s="9"/>
      <c r="H10" s="5"/>
      <c r="I10" s="7"/>
      <c r="J10" s="5"/>
      <c r="K10" s="6"/>
    </row>
    <row r="11" spans="3:12" x14ac:dyDescent="0.25">
      <c r="C11" s="13" t="s">
        <v>3</v>
      </c>
      <c r="D11" s="150" t="s">
        <v>33</v>
      </c>
      <c r="E11" s="150" t="s">
        <v>6</v>
      </c>
      <c r="F11" s="151" t="s">
        <v>7</v>
      </c>
      <c r="G11" s="27" t="s">
        <v>28</v>
      </c>
      <c r="H11" s="153" t="s">
        <v>8</v>
      </c>
      <c r="I11" s="154"/>
      <c r="J11" s="155" t="s">
        <v>9</v>
      </c>
      <c r="K11" s="153"/>
      <c r="L11" s="33" t="s">
        <v>115</v>
      </c>
    </row>
    <row r="12" spans="3:12" ht="15.75" thickBot="1" x14ac:dyDescent="0.3">
      <c r="C12" s="28" t="s">
        <v>4</v>
      </c>
      <c r="D12" s="145"/>
      <c r="E12" s="145"/>
      <c r="F12" s="152"/>
      <c r="G12" s="29" t="s">
        <v>109</v>
      </c>
      <c r="H12" s="28" t="s">
        <v>109</v>
      </c>
      <c r="I12" s="30" t="s">
        <v>34</v>
      </c>
      <c r="J12" s="28" t="s">
        <v>109</v>
      </c>
      <c r="K12" s="31" t="s">
        <v>34</v>
      </c>
      <c r="L12" s="34" t="s">
        <v>109</v>
      </c>
    </row>
    <row r="13" spans="3:12" x14ac:dyDescent="0.25">
      <c r="C13" s="11" t="s">
        <v>20</v>
      </c>
      <c r="D13" s="11">
        <v>10</v>
      </c>
      <c r="E13" s="11" t="s">
        <v>50</v>
      </c>
      <c r="F13" s="20">
        <v>5</v>
      </c>
      <c r="G13" s="10">
        <f>'2nd'!$H$268</f>
        <v>8.1674897000820454</v>
      </c>
      <c r="H13" s="8">
        <f>'2nd'!$K$268</f>
        <v>81.778210033401351</v>
      </c>
      <c r="I13" s="43">
        <f>'2nd'!$L$268</f>
        <v>90.193328631582943</v>
      </c>
      <c r="J13" s="14">
        <f>'2nd'!$I$268</f>
        <v>10.054226418744928</v>
      </c>
      <c r="K13" s="46">
        <f>'2nd'!$J$268</f>
        <v>-98.159355994946679</v>
      </c>
      <c r="L13" s="32">
        <f>100-G13</f>
        <v>91.832510299917956</v>
      </c>
    </row>
    <row r="14" spans="3:12" x14ac:dyDescent="0.25">
      <c r="C14" s="11" t="s">
        <v>20</v>
      </c>
      <c r="D14" s="11">
        <v>10</v>
      </c>
      <c r="E14" s="11" t="s">
        <v>36</v>
      </c>
      <c r="F14" s="20">
        <v>5</v>
      </c>
      <c r="G14" s="10">
        <f>'2nd'!$H$40</f>
        <v>8.9647236208854686</v>
      </c>
      <c r="H14" s="8">
        <f>'2nd'!$K$40</f>
        <v>89.518406358211621</v>
      </c>
      <c r="I14" s="43">
        <f>'2nd'!$L$40</f>
        <v>84.000147776716091</v>
      </c>
      <c r="J14" s="14">
        <f>'2nd'!$I$40</f>
        <v>1.5168700209029062</v>
      </c>
      <c r="K14" s="45">
        <f>'2nd'!$J$40</f>
        <v>-100</v>
      </c>
      <c r="L14" s="32">
        <f>100-G14</f>
        <v>91.035276379114535</v>
      </c>
    </row>
    <row r="15" spans="3:12" x14ac:dyDescent="0.25">
      <c r="C15" s="11" t="s">
        <v>20</v>
      </c>
      <c r="D15" s="11">
        <v>10</v>
      </c>
      <c r="E15" s="11" t="s">
        <v>13</v>
      </c>
      <c r="F15" s="20">
        <v>5</v>
      </c>
      <c r="G15" s="18">
        <f>'2nd'!H116</f>
        <v>9.7971515266915539</v>
      </c>
      <c r="H15" s="19">
        <f>'2nd'!K116</f>
        <v>90.20284847330845</v>
      </c>
      <c r="I15" s="43">
        <f>'2nd'!L116</f>
        <v>100</v>
      </c>
      <c r="J15" s="21">
        <f>'2nd'!I116</f>
        <v>0</v>
      </c>
      <c r="K15" s="45"/>
      <c r="L15" s="32">
        <f t="shared" ref="L15:L38" si="1">100-G15</f>
        <v>90.20284847330845</v>
      </c>
    </row>
    <row r="16" spans="3:12" x14ac:dyDescent="0.25">
      <c r="C16" s="11" t="s">
        <v>20</v>
      </c>
      <c r="D16" s="11">
        <v>10</v>
      </c>
      <c r="E16" s="11" t="s">
        <v>54</v>
      </c>
      <c r="F16" s="20">
        <v>5</v>
      </c>
      <c r="G16" s="10">
        <f>'2nd'!$H$328</f>
        <v>10.930566190689646</v>
      </c>
      <c r="H16" s="8">
        <f>'2nd'!$K$328</f>
        <v>74.952753382139036</v>
      </c>
      <c r="I16" s="43">
        <f>'2nd'!$L$328</f>
        <v>80.556254836694535</v>
      </c>
      <c r="J16" s="14">
        <f>'2nd'!$I$328</f>
        <v>14.116780261546094</v>
      </c>
      <c r="K16" s="44">
        <f>'2nd'!$J$328</f>
        <v>-100</v>
      </c>
      <c r="L16" s="32">
        <f t="shared" si="1"/>
        <v>89.069433809310354</v>
      </c>
    </row>
    <row r="17" spans="3:12" x14ac:dyDescent="0.25">
      <c r="C17" s="11" t="s">
        <v>20</v>
      </c>
      <c r="D17" s="11">
        <v>10</v>
      </c>
      <c r="E17" s="11" t="s">
        <v>55</v>
      </c>
      <c r="F17" s="20">
        <v>5</v>
      </c>
      <c r="G17" s="10">
        <f>'2nd'!$H$344</f>
        <v>4.94603597601599</v>
      </c>
      <c r="H17" s="8">
        <f>'2nd'!$K$344</f>
        <v>65.401247653079764</v>
      </c>
      <c r="I17" s="43">
        <f>'2nd'!$L$344</f>
        <v>62.61174494986912</v>
      </c>
      <c r="J17" s="14">
        <f>'2nd'!$I$344</f>
        <v>29.652716370904248</v>
      </c>
      <c r="K17" s="44">
        <f>'2nd'!$J$344</f>
        <v>-100</v>
      </c>
      <c r="L17" s="32">
        <f t="shared" si="1"/>
        <v>95.053964023984008</v>
      </c>
    </row>
    <row r="18" spans="3:12" x14ac:dyDescent="0.25">
      <c r="C18" s="11" t="s">
        <v>20</v>
      </c>
      <c r="D18" s="11">
        <v>10</v>
      </c>
      <c r="E18" s="11" t="s">
        <v>52</v>
      </c>
      <c r="F18" s="20">
        <v>5</v>
      </c>
      <c r="G18" s="10">
        <f>'2nd'!H298</f>
        <v>24.266334644531511</v>
      </c>
      <c r="H18" s="8">
        <f>'2nd'!K298</f>
        <v>50.964571306376413</v>
      </c>
      <c r="I18" s="43">
        <f>'2nd'!L298</f>
        <v>71.753513289996178</v>
      </c>
      <c r="J18" s="14">
        <f>'2nd'!I298</f>
        <v>24.769094049092068</v>
      </c>
      <c r="K18" s="44">
        <f>'2nd'!J298</f>
        <v>-99.002780827616846</v>
      </c>
      <c r="L18" s="32">
        <f t="shared" si="1"/>
        <v>75.733665355468489</v>
      </c>
    </row>
    <row r="19" spans="3:12" x14ac:dyDescent="0.25">
      <c r="C19" s="11" t="s">
        <v>20</v>
      </c>
      <c r="D19" s="11">
        <v>10</v>
      </c>
      <c r="E19" s="11" t="s">
        <v>22</v>
      </c>
      <c r="F19" s="20">
        <v>5</v>
      </c>
      <c r="G19" s="18">
        <f>'2nd'!H131</f>
        <v>23.513489462053009</v>
      </c>
      <c r="H19" s="19">
        <f>'2nd'!K131</f>
        <v>76.486616478903983</v>
      </c>
      <c r="I19" s="43">
        <f>'2nd'!L131</f>
        <v>97.7517195910102</v>
      </c>
      <c r="J19" s="21">
        <f>'2nd'!I131</f>
        <v>0</v>
      </c>
      <c r="K19" s="44"/>
      <c r="L19" s="32">
        <f t="shared" si="1"/>
        <v>76.486510537946998</v>
      </c>
    </row>
    <row r="20" spans="3:12" x14ac:dyDescent="0.25">
      <c r="C20" s="11" t="s">
        <v>20</v>
      </c>
      <c r="D20" s="11">
        <v>10</v>
      </c>
      <c r="E20" s="11" t="s">
        <v>35</v>
      </c>
      <c r="F20" s="20">
        <v>5</v>
      </c>
      <c r="G20" s="10">
        <f>'2nd'!H25</f>
        <v>26.799503527147127</v>
      </c>
      <c r="H20" s="8">
        <f>'2nd'!K25</f>
        <v>52.192359494124489</v>
      </c>
      <c r="I20" s="43">
        <f>'2nd'!L25</f>
        <v>56.08291192258659</v>
      </c>
      <c r="J20" s="14">
        <f>'2nd'!I25</f>
        <v>21.008136978728391</v>
      </c>
      <c r="K20" s="44">
        <f>'2nd'!J25</f>
        <v>-100</v>
      </c>
      <c r="L20" s="32">
        <f t="shared" si="1"/>
        <v>73.200496472852876</v>
      </c>
    </row>
    <row r="21" spans="3:12" x14ac:dyDescent="0.25">
      <c r="C21" s="11" t="s">
        <v>20</v>
      </c>
      <c r="D21" s="11">
        <v>10</v>
      </c>
      <c r="E21" s="11" t="s">
        <v>51</v>
      </c>
      <c r="F21" s="20">
        <v>5</v>
      </c>
      <c r="G21" s="10">
        <f>'2nd'!H282</f>
        <v>20.333239523693088</v>
      </c>
      <c r="H21" s="8">
        <f>'2nd'!K282</f>
        <v>49.814995086527858</v>
      </c>
      <c r="I21" s="43">
        <f>'2nd'!L282</f>
        <v>80.007779614631232</v>
      </c>
      <c r="J21" s="14">
        <f>'2nd'!I282</f>
        <v>29.851765389779057</v>
      </c>
      <c r="K21" s="44">
        <f>'2nd'!J282</f>
        <v>-100</v>
      </c>
      <c r="L21" s="32">
        <f t="shared" si="1"/>
        <v>79.666760476306905</v>
      </c>
    </row>
    <row r="22" spans="3:12" x14ac:dyDescent="0.25">
      <c r="C22" s="11" t="s">
        <v>20</v>
      </c>
      <c r="D22" s="11">
        <v>10</v>
      </c>
      <c r="E22" s="11" t="s">
        <v>21</v>
      </c>
      <c r="F22" s="20">
        <v>5</v>
      </c>
      <c r="G22" s="18">
        <f>'2nd'!H71</f>
        <v>37.208952630941205</v>
      </c>
      <c r="H22" s="19">
        <f>'2nd'!K71</f>
        <v>35.641833446961456</v>
      </c>
      <c r="I22" s="43">
        <f>'2nd'!L71</f>
        <v>78.663515475719919</v>
      </c>
      <c r="J22" s="21">
        <f>'2nd'!I71</f>
        <v>27.149213922097339</v>
      </c>
      <c r="K22" s="44">
        <f>'2nd'!J71</f>
        <v>28.372968395015256</v>
      </c>
      <c r="L22" s="32">
        <f t="shared" si="1"/>
        <v>62.791047369058795</v>
      </c>
    </row>
    <row r="23" spans="3:12" x14ac:dyDescent="0.25">
      <c r="C23" s="11" t="s">
        <v>20</v>
      </c>
      <c r="D23" s="11">
        <v>10</v>
      </c>
      <c r="E23" s="11" t="s">
        <v>56</v>
      </c>
      <c r="F23" s="20">
        <v>5</v>
      </c>
      <c r="G23" s="10">
        <f>'2nd'!$H$359</f>
        <v>39.219490355557213</v>
      </c>
      <c r="H23" s="8">
        <f>'2nd'!$K$359</f>
        <v>35.887773756669027</v>
      </c>
      <c r="I23" s="43">
        <f>'2nd'!$L$359</f>
        <v>75.671661740899708</v>
      </c>
      <c r="J23" s="14">
        <f>'2nd'!$I$359</f>
        <v>24.892669264101567</v>
      </c>
      <c r="K23" s="44">
        <f>'2nd'!$J$359</f>
        <v>-100</v>
      </c>
      <c r="L23" s="32">
        <f t="shared" si="1"/>
        <v>60.780509644442787</v>
      </c>
    </row>
    <row r="24" spans="3:12" x14ac:dyDescent="0.25">
      <c r="C24" s="11" t="s">
        <v>20</v>
      </c>
      <c r="D24" s="11">
        <v>10</v>
      </c>
      <c r="E24" s="11" t="s">
        <v>53</v>
      </c>
      <c r="F24" s="20">
        <v>5</v>
      </c>
      <c r="G24" s="10">
        <f>'2nd'!$H$313</f>
        <v>33.388923073941463</v>
      </c>
      <c r="H24" s="8">
        <f>'2nd'!$K$313</f>
        <v>32.518447815575144</v>
      </c>
      <c r="I24" s="43">
        <f>'2nd'!$L$313</f>
        <v>58.465219814112324</v>
      </c>
      <c r="J24" s="14">
        <f>'2nd'!$I$313</f>
        <v>34.092629110483394</v>
      </c>
      <c r="K24" s="44">
        <f>'2nd'!$J$313</f>
        <v>-99.983514484514984</v>
      </c>
      <c r="L24" s="32">
        <f t="shared" si="1"/>
        <v>66.61107692605853</v>
      </c>
    </row>
    <row r="25" spans="3:12" x14ac:dyDescent="0.25">
      <c r="C25" s="11" t="s">
        <v>20</v>
      </c>
      <c r="D25" s="11">
        <v>10</v>
      </c>
      <c r="E25" s="11" t="s">
        <v>47</v>
      </c>
      <c r="F25" s="20">
        <v>5</v>
      </c>
      <c r="G25" s="10">
        <f>'2nd'!H100</f>
        <v>43.806507303214232</v>
      </c>
      <c r="H25" s="8">
        <f>'2nd'!K100</f>
        <v>56.193356759806157</v>
      </c>
      <c r="I25" s="43">
        <f>'2nd'!L100</f>
        <v>83.271968996898721</v>
      </c>
      <c r="J25" s="14">
        <f>'2nd'!I100</f>
        <v>0</v>
      </c>
      <c r="K25" s="44"/>
      <c r="L25" s="32">
        <f t="shared" si="1"/>
        <v>56.193492696785768</v>
      </c>
    </row>
    <row r="26" spans="3:12" x14ac:dyDescent="0.25">
      <c r="C26" s="11" t="s">
        <v>20</v>
      </c>
      <c r="D26" s="11">
        <v>10</v>
      </c>
      <c r="E26" s="11" t="s">
        <v>0</v>
      </c>
      <c r="F26" s="20">
        <v>5</v>
      </c>
      <c r="G26" s="18">
        <f>'2nd'!H9</f>
        <v>74.849795609434182</v>
      </c>
      <c r="H26" s="19">
        <f>'2nd'!K9</f>
        <v>25.150204390565822</v>
      </c>
      <c r="I26" s="43">
        <f>'2nd'!L9</f>
        <v>6.0127093877855575</v>
      </c>
      <c r="J26" s="19">
        <f>'2nd'!I9</f>
        <v>0</v>
      </c>
      <c r="K26" s="44"/>
      <c r="L26" s="32">
        <f t="shared" si="1"/>
        <v>25.150204390565818</v>
      </c>
    </row>
    <row r="27" spans="3:12" x14ac:dyDescent="0.25">
      <c r="C27" s="11" t="s">
        <v>20</v>
      </c>
      <c r="D27" s="11">
        <v>10</v>
      </c>
      <c r="E27" s="11" t="s">
        <v>38</v>
      </c>
      <c r="F27" s="20">
        <v>5</v>
      </c>
      <c r="G27" s="10">
        <f>'2nd'!H86</f>
        <v>85.855589313151697</v>
      </c>
      <c r="H27" s="8">
        <f>'2nd'!K86</f>
        <v>14.144410686848296</v>
      </c>
      <c r="I27" s="43">
        <f>'2nd'!L86</f>
        <v>35.712628403889553</v>
      </c>
      <c r="J27" s="14">
        <f>'2nd'!I86</f>
        <v>0</v>
      </c>
      <c r="K27" s="44"/>
      <c r="L27" s="32">
        <f t="shared" si="1"/>
        <v>14.144410686848303</v>
      </c>
    </row>
    <row r="28" spans="3:12" x14ac:dyDescent="0.25">
      <c r="C28" s="11" t="s">
        <v>20</v>
      </c>
      <c r="D28" s="11">
        <v>10</v>
      </c>
      <c r="E28" s="11" t="s">
        <v>37</v>
      </c>
      <c r="F28" s="20">
        <v>5</v>
      </c>
      <c r="G28" s="10">
        <f>'2nd'!H55</f>
        <v>84.456454595050133</v>
      </c>
      <c r="H28" s="8">
        <f>'2nd'!K55</f>
        <v>12.892101816452728</v>
      </c>
      <c r="I28" s="43">
        <f>'2nd'!L55</f>
        <v>91.824805499526605</v>
      </c>
      <c r="J28" s="14">
        <f>'2nd'!I55</f>
        <v>2.6515497269058743</v>
      </c>
      <c r="K28" s="44">
        <f>'2nd'!J55</f>
        <v>-100</v>
      </c>
      <c r="L28" s="32">
        <f t="shared" si="1"/>
        <v>15.543545404949867</v>
      </c>
    </row>
    <row r="29" spans="3:12" x14ac:dyDescent="0.25">
      <c r="C29" s="11" t="s">
        <v>20</v>
      </c>
      <c r="D29" s="11">
        <v>10</v>
      </c>
      <c r="E29" s="11" t="s">
        <v>45</v>
      </c>
      <c r="F29" s="20">
        <v>5</v>
      </c>
      <c r="G29" s="10">
        <f>'2nd'!H207</f>
        <v>87.663311603846509</v>
      </c>
      <c r="H29" s="8">
        <f>'2nd'!K207</f>
        <v>6.5349060209869076</v>
      </c>
      <c r="I29" s="43">
        <f>'2nd'!L207</f>
        <v>42.418188873399352</v>
      </c>
      <c r="J29" s="14">
        <f>'2nd'!I207</f>
        <v>5.8016884572001741</v>
      </c>
      <c r="K29" s="44">
        <f>'2nd'!J207</f>
        <v>-100</v>
      </c>
      <c r="L29" s="32">
        <f t="shared" si="1"/>
        <v>12.336688396153491</v>
      </c>
    </row>
    <row r="30" spans="3:12" x14ac:dyDescent="0.25">
      <c r="C30" s="11" t="s">
        <v>20</v>
      </c>
      <c r="D30" s="11">
        <v>10</v>
      </c>
      <c r="E30" s="11" t="s">
        <v>23</v>
      </c>
      <c r="F30" s="20">
        <v>5</v>
      </c>
      <c r="G30" s="18">
        <f>'2nd'!H162</f>
        <v>88.113095633810232</v>
      </c>
      <c r="H30" s="19">
        <f>'2nd'!K162</f>
        <v>11.886818028372334</v>
      </c>
      <c r="I30" s="43">
        <f>'2nd'!L162</f>
        <v>52.940920117956395</v>
      </c>
      <c r="J30" s="21">
        <f>'2nd'!I162</f>
        <v>0</v>
      </c>
      <c r="K30" s="44"/>
      <c r="L30" s="32">
        <f t="shared" si="1"/>
        <v>11.886904366189768</v>
      </c>
    </row>
    <row r="31" spans="3:12" x14ac:dyDescent="0.25">
      <c r="C31" s="11" t="s">
        <v>20</v>
      </c>
      <c r="D31" s="11">
        <v>10</v>
      </c>
      <c r="E31" s="11" t="s">
        <v>49</v>
      </c>
      <c r="F31" s="20">
        <v>5</v>
      </c>
      <c r="G31" s="10">
        <f>'2nd'!$H$253</f>
        <v>91.72723793984639</v>
      </c>
      <c r="H31" s="8">
        <f>'2nd'!$K$253</f>
        <v>7.9252365889193692</v>
      </c>
      <c r="I31" s="45">
        <f>'2nd'!$L$253</f>
        <v>50.515963003541678</v>
      </c>
      <c r="J31" s="14">
        <f>'2nd'!$I$253</f>
        <v>0.34762643737928239</v>
      </c>
      <c r="K31" s="44"/>
      <c r="L31" s="32">
        <f t="shared" si="1"/>
        <v>8.2727620601536103</v>
      </c>
    </row>
    <row r="32" spans="3:12" x14ac:dyDescent="0.25">
      <c r="C32" s="11" t="s">
        <v>20</v>
      </c>
      <c r="D32" s="11">
        <v>10</v>
      </c>
      <c r="E32" s="11" t="s">
        <v>41</v>
      </c>
      <c r="F32" s="20">
        <v>5</v>
      </c>
      <c r="G32" s="10">
        <f>'2nd'!H146</f>
        <v>82.192084385941584</v>
      </c>
      <c r="H32" s="8">
        <f>'2nd'!K146</f>
        <v>17.807821315446773</v>
      </c>
      <c r="I32" s="43">
        <f>'2nd'!L146</f>
        <v>87.332468426487324</v>
      </c>
      <c r="J32" s="14">
        <f>'2nd'!I146</f>
        <v>0</v>
      </c>
      <c r="K32" s="44"/>
      <c r="L32" s="32">
        <f t="shared" si="1"/>
        <v>17.807915614058416</v>
      </c>
    </row>
    <row r="33" spans="3:12" x14ac:dyDescent="0.25">
      <c r="C33" s="11" t="s">
        <v>20</v>
      </c>
      <c r="D33" s="11">
        <v>10</v>
      </c>
      <c r="E33" s="11" t="s">
        <v>48</v>
      </c>
      <c r="F33" s="20">
        <v>5</v>
      </c>
      <c r="G33" s="10">
        <f>'2nd'!H237</f>
        <v>91.703427001795774</v>
      </c>
      <c r="H33" s="8">
        <f>'2nd'!K237</f>
        <v>7.7961110172549368</v>
      </c>
      <c r="I33" s="45">
        <f>'2nd'!L237</f>
        <v>62.840097380882312</v>
      </c>
      <c r="J33" s="14">
        <f>'2nd'!I237</f>
        <v>0.50046198094928218</v>
      </c>
      <c r="K33" s="44"/>
      <c r="L33" s="32">
        <f t="shared" si="1"/>
        <v>8.2965729982042262</v>
      </c>
    </row>
    <row r="34" spans="3:12" x14ac:dyDescent="0.25">
      <c r="C34" s="11" t="s">
        <v>20</v>
      </c>
      <c r="D34" s="11">
        <v>10</v>
      </c>
      <c r="E34" s="11" t="s">
        <v>43</v>
      </c>
      <c r="F34" s="20">
        <v>5</v>
      </c>
      <c r="G34" s="10">
        <f>'2nd'!H177</f>
        <v>91.76109681418589</v>
      </c>
      <c r="H34" s="8">
        <f>'2nd'!K177</f>
        <v>8.2390205875723197</v>
      </c>
      <c r="I34" s="43">
        <f>'2nd'!L177</f>
        <v>85.451281028242462</v>
      </c>
      <c r="J34" s="15">
        <f>'2nd'!I177</f>
        <v>0</v>
      </c>
      <c r="K34" s="43"/>
      <c r="L34" s="32">
        <f t="shared" si="1"/>
        <v>8.2389031858141095</v>
      </c>
    </row>
    <row r="35" spans="3:12" ht="16.5" customHeight="1" x14ac:dyDescent="0.25">
      <c r="C35" s="11" t="s">
        <v>20</v>
      </c>
      <c r="D35" s="11">
        <v>10</v>
      </c>
      <c r="E35" s="11" t="s">
        <v>46</v>
      </c>
      <c r="F35" s="20">
        <v>5</v>
      </c>
      <c r="G35" s="10">
        <f>'2nd'!H222</f>
        <v>91.077499248830321</v>
      </c>
      <c r="H35" s="8">
        <f>'2nd'!K222</f>
        <v>7.8812722668154702</v>
      </c>
      <c r="I35" s="45">
        <f>'2nd'!L222</f>
        <v>56.911388268612818</v>
      </c>
      <c r="J35" s="14">
        <f>'2nd'!I222</f>
        <v>1.0411211744001374</v>
      </c>
      <c r="K35" s="43"/>
      <c r="L35" s="32">
        <f t="shared" si="1"/>
        <v>8.9225007511696788</v>
      </c>
    </row>
    <row r="36" spans="3:12" x14ac:dyDescent="0.25">
      <c r="C36" s="11" t="s">
        <v>20</v>
      </c>
      <c r="D36" s="11">
        <v>10</v>
      </c>
      <c r="E36" s="11" t="s">
        <v>44</v>
      </c>
      <c r="F36" s="20">
        <v>5</v>
      </c>
      <c r="G36" s="10">
        <f>'2nd'!$H$191</f>
        <v>98.111222739045061</v>
      </c>
      <c r="H36" s="8">
        <f>'2nd'!$K$191</f>
        <v>1.8887772609549409</v>
      </c>
      <c r="I36" s="43">
        <f>'2nd'!$L$191</f>
        <v>56.886279250496507</v>
      </c>
      <c r="J36" s="15">
        <f>'2nd'!$I$191</f>
        <v>0</v>
      </c>
      <c r="K36" s="44"/>
      <c r="L36" s="32">
        <f t="shared" si="1"/>
        <v>1.8887772609549387</v>
      </c>
    </row>
    <row r="37" spans="3:12" x14ac:dyDescent="0.25">
      <c r="C37" s="11" t="s">
        <v>20</v>
      </c>
      <c r="D37" s="11">
        <v>10</v>
      </c>
      <c r="E37" s="11" t="s">
        <v>40</v>
      </c>
      <c r="F37" s="20">
        <v>5</v>
      </c>
      <c r="G37" s="10"/>
      <c r="H37" s="8"/>
      <c r="I37" s="43"/>
      <c r="J37" s="14"/>
      <c r="K37" s="44"/>
      <c r="L37" s="32">
        <f t="shared" si="1"/>
        <v>100</v>
      </c>
    </row>
    <row r="38" spans="3:12" x14ac:dyDescent="0.25">
      <c r="C38" s="11" t="s">
        <v>20</v>
      </c>
      <c r="D38" s="11">
        <v>10</v>
      </c>
      <c r="E38" s="11" t="s">
        <v>42</v>
      </c>
      <c r="F38" s="20">
        <v>5</v>
      </c>
      <c r="G38" s="10"/>
      <c r="H38" s="8"/>
      <c r="I38" s="43"/>
      <c r="J38" s="14"/>
      <c r="K38" s="44"/>
      <c r="L38" s="32">
        <f t="shared" si="1"/>
        <v>100</v>
      </c>
    </row>
    <row r="39" spans="3:12" ht="15.75" thickBot="1" x14ac:dyDescent="0.3">
      <c r="C39" s="12" t="s">
        <v>20</v>
      </c>
      <c r="D39" s="12">
        <v>10</v>
      </c>
      <c r="E39" s="12" t="s">
        <v>27</v>
      </c>
      <c r="F39" s="26">
        <v>0</v>
      </c>
      <c r="G39" s="35">
        <f>'2nd'!H373</f>
        <v>100</v>
      </c>
      <c r="H39" s="36"/>
      <c r="I39" s="54"/>
      <c r="J39" s="37"/>
      <c r="K39" s="55"/>
      <c r="L39" s="38">
        <f>100-G39</f>
        <v>0</v>
      </c>
    </row>
    <row r="41" spans="3:12" ht="60.75" customHeight="1" x14ac:dyDescent="0.25">
      <c r="C41" s="132" t="s">
        <v>29</v>
      </c>
      <c r="D41" s="132"/>
      <c r="E41" s="132"/>
      <c r="F41" s="132"/>
      <c r="G41" s="132"/>
      <c r="H41" s="132"/>
      <c r="I41" s="132"/>
      <c r="J41" s="132"/>
    </row>
  </sheetData>
  <mergeCells count="12">
    <mergeCell ref="C41:J41"/>
    <mergeCell ref="C2:J2"/>
    <mergeCell ref="D3:D4"/>
    <mergeCell ref="E3:E4"/>
    <mergeCell ref="F3:F4"/>
    <mergeCell ref="H3:I3"/>
    <mergeCell ref="J3:K3"/>
    <mergeCell ref="D11:D12"/>
    <mergeCell ref="E11:E12"/>
    <mergeCell ref="F11:F12"/>
    <mergeCell ref="H11:I11"/>
    <mergeCell ref="J11:K11"/>
  </mergeCells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ChemDraw.Document.6.0" shapeId="5121" r:id="rId3">
          <objectPr defaultSize="0" autoPict="0" r:id="rId4">
            <anchor moveWithCells="1" sizeWithCells="1">
              <from>
                <xdr:col>2</xdr:col>
                <xdr:colOff>142875</xdr:colOff>
                <xdr:row>1</xdr:row>
                <xdr:rowOff>171450</xdr:rowOff>
              </from>
              <to>
                <xdr:col>9</xdr:col>
                <xdr:colOff>371475</xdr:colOff>
                <xdr:row>1</xdr:row>
                <xdr:rowOff>1038225</xdr:rowOff>
              </to>
            </anchor>
          </objectPr>
        </oleObject>
      </mc:Choice>
      <mc:Fallback>
        <oleObject progId="ChemDraw.Document.6.0" shapeId="5121" r:id="rId3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40C5C-6C55-4E29-A93B-BED020BA7315}">
  <dimension ref="B1:P378"/>
  <sheetViews>
    <sheetView topLeftCell="A359" workbookViewId="0">
      <selection activeCell="C380" sqref="C380"/>
    </sheetView>
  </sheetViews>
  <sheetFormatPr defaultRowHeight="15" x14ac:dyDescent="0.25"/>
  <cols>
    <col min="3" max="3" width="38.5703125" customWidth="1"/>
    <col min="4" max="4" width="6.5703125" style="124" bestFit="1" customWidth="1"/>
    <col min="5" max="5" width="8" style="124" bestFit="1" customWidth="1"/>
    <col min="6" max="6" width="10.42578125" bestFit="1" customWidth="1"/>
    <col min="7" max="7" width="8.140625" bestFit="1" customWidth="1"/>
  </cols>
  <sheetData>
    <row r="1" spans="2:12" x14ac:dyDescent="0.25">
      <c r="B1" s="115" t="s">
        <v>25</v>
      </c>
      <c r="C1" s="115" t="s">
        <v>103</v>
      </c>
    </row>
    <row r="2" spans="2:12" x14ac:dyDescent="0.25">
      <c r="B2" s="114">
        <v>4.7279999999999998</v>
      </c>
      <c r="C2" s="113" t="s">
        <v>98</v>
      </c>
    </row>
    <row r="3" spans="2:12" x14ac:dyDescent="0.25">
      <c r="B3" s="114">
        <v>7.5259999999999998</v>
      </c>
      <c r="C3" s="113" t="s">
        <v>99</v>
      </c>
    </row>
    <row r="4" spans="2:12" x14ac:dyDescent="0.25">
      <c r="B4" s="114">
        <v>8.3190000000000008</v>
      </c>
      <c r="C4" s="113" t="s">
        <v>100</v>
      </c>
    </row>
    <row r="5" spans="2:12" x14ac:dyDescent="0.25">
      <c r="B5" s="114">
        <v>10.263</v>
      </c>
      <c r="C5" s="113" t="s">
        <v>101</v>
      </c>
    </row>
    <row r="6" spans="2:12" x14ac:dyDescent="0.25">
      <c r="B6" s="114">
        <v>11.647</v>
      </c>
      <c r="C6" s="113" t="s">
        <v>102</v>
      </c>
      <c r="E6" s="125"/>
    </row>
    <row r="7" spans="2:12" x14ac:dyDescent="0.25">
      <c r="E7" s="125"/>
      <c r="H7" s="156" t="s">
        <v>0</v>
      </c>
      <c r="I7" s="156"/>
      <c r="J7" s="156"/>
      <c r="K7" s="156"/>
      <c r="L7" s="156"/>
    </row>
    <row r="8" spans="2:12" x14ac:dyDescent="0.25">
      <c r="C8" s="117"/>
      <c r="D8" s="126" t="s">
        <v>25</v>
      </c>
      <c r="E8" s="126" t="s">
        <v>26</v>
      </c>
      <c r="F8" s="117" t="s">
        <v>103</v>
      </c>
      <c r="G8" s="117" t="s">
        <v>113</v>
      </c>
      <c r="H8" s="118" t="s">
        <v>114</v>
      </c>
      <c r="I8" s="120" t="s">
        <v>110</v>
      </c>
      <c r="J8" s="122" t="s">
        <v>112</v>
      </c>
      <c r="K8" s="120" t="s">
        <v>111</v>
      </c>
      <c r="L8" s="122" t="s">
        <v>112</v>
      </c>
    </row>
    <row r="9" spans="2:12" x14ac:dyDescent="0.25">
      <c r="D9" s="127">
        <v>4733</v>
      </c>
      <c r="E9" s="126">
        <v>957272</v>
      </c>
      <c r="F9" s="117" t="s">
        <v>104</v>
      </c>
      <c r="G9" s="116">
        <f>E9/E14</f>
        <v>0.74849795609434178</v>
      </c>
      <c r="H9" s="119">
        <f>G9*100</f>
        <v>74.849795609434182</v>
      </c>
      <c r="I9" s="121">
        <f>(G10+G11)*100</f>
        <v>0</v>
      </c>
      <c r="J9" s="123" t="e">
        <f>(E11-E10)/(E10+E11)*100</f>
        <v>#DIV/0!</v>
      </c>
      <c r="K9" s="121">
        <f>(G12+G13)*100</f>
        <v>25.150204390565822</v>
      </c>
      <c r="L9" s="123">
        <f>(E13-E12)/(E12+E13)*100</f>
        <v>6.0127093877855575</v>
      </c>
    </row>
    <row r="10" spans="2:12" x14ac:dyDescent="0.25">
      <c r="D10" s="127"/>
      <c r="E10" s="126"/>
      <c r="F10" s="117" t="s">
        <v>105</v>
      </c>
      <c r="G10" s="116">
        <f>E10/E14</f>
        <v>0</v>
      </c>
    </row>
    <row r="11" spans="2:12" x14ac:dyDescent="0.25">
      <c r="D11" s="127"/>
      <c r="E11" s="126"/>
      <c r="F11" s="117" t="s">
        <v>106</v>
      </c>
      <c r="G11" s="116">
        <f>E11/E14</f>
        <v>0</v>
      </c>
    </row>
    <row r="12" spans="2:12" x14ac:dyDescent="0.25">
      <c r="D12" s="127">
        <v>10209</v>
      </c>
      <c r="E12" s="126">
        <v>151156</v>
      </c>
      <c r="F12" s="117" t="s">
        <v>107</v>
      </c>
      <c r="G12" s="116">
        <f>E12/E14</f>
        <v>0.11818997845063507</v>
      </c>
    </row>
    <row r="13" spans="2:12" x14ac:dyDescent="0.25">
      <c r="D13" s="127">
        <v>11601</v>
      </c>
      <c r="E13" s="126">
        <v>170496</v>
      </c>
      <c r="F13" s="117" t="s">
        <v>108</v>
      </c>
      <c r="G13" s="116">
        <f>E13/E14</f>
        <v>0.13331206545502314</v>
      </c>
    </row>
    <row r="14" spans="2:12" x14ac:dyDescent="0.25">
      <c r="D14" s="126"/>
      <c r="E14" s="126">
        <v>1278924</v>
      </c>
      <c r="F14" s="117"/>
    </row>
    <row r="15" spans="2:12" x14ac:dyDescent="0.25">
      <c r="D15" s="126"/>
      <c r="E15" s="126"/>
    </row>
    <row r="23" spans="4:15" x14ac:dyDescent="0.25">
      <c r="E23" s="125"/>
      <c r="H23" s="156" t="s">
        <v>35</v>
      </c>
      <c r="I23" s="156"/>
      <c r="J23" s="156"/>
      <c r="K23" s="156"/>
      <c r="L23" s="156"/>
    </row>
    <row r="24" spans="4:15" x14ac:dyDescent="0.25">
      <c r="D24" s="126" t="s">
        <v>25</v>
      </c>
      <c r="E24" s="126" t="s">
        <v>26</v>
      </c>
      <c r="F24" s="117" t="s">
        <v>103</v>
      </c>
      <c r="G24" s="117" t="s">
        <v>113</v>
      </c>
      <c r="H24" s="118" t="s">
        <v>114</v>
      </c>
      <c r="I24" s="120" t="s">
        <v>110</v>
      </c>
      <c r="J24" s="122" t="s">
        <v>112</v>
      </c>
      <c r="K24" s="120" t="s">
        <v>111</v>
      </c>
      <c r="L24" s="122" t="s">
        <v>112</v>
      </c>
      <c r="O24" s="1"/>
    </row>
    <row r="25" spans="4:15" x14ac:dyDescent="0.25">
      <c r="D25" s="127">
        <v>4738</v>
      </c>
      <c r="E25" s="126">
        <v>350005</v>
      </c>
      <c r="F25" s="117" t="s">
        <v>104</v>
      </c>
      <c r="G25" s="116">
        <f>E25/E30</f>
        <v>0.26799503527147128</v>
      </c>
      <c r="H25" s="119">
        <f>G25*100</f>
        <v>26.799503527147127</v>
      </c>
      <c r="I25" s="121">
        <f>(G26+G27)*100</f>
        <v>21.008136978728391</v>
      </c>
      <c r="J25" s="123">
        <f>(E27-E26)/(E26+E27)*100</f>
        <v>-100</v>
      </c>
      <c r="K25" s="121">
        <f>(G28+G29)*100</f>
        <v>52.192359494124489</v>
      </c>
      <c r="L25" s="123">
        <f>(E29-E28)/(E28+E29)*100</f>
        <v>56.08291192258659</v>
      </c>
      <c r="O25" s="1"/>
    </row>
    <row r="26" spans="4:15" x14ac:dyDescent="0.25">
      <c r="D26" s="127">
        <v>7276</v>
      </c>
      <c r="E26" s="126">
        <v>274369</v>
      </c>
      <c r="F26" s="117" t="s">
        <v>105</v>
      </c>
      <c r="G26" s="116">
        <f>E26/E30</f>
        <v>0.21008136978728389</v>
      </c>
      <c r="O26" s="1"/>
    </row>
    <row r="27" spans="4:15" x14ac:dyDescent="0.25">
      <c r="D27" s="125"/>
      <c r="F27" s="117" t="s">
        <v>106</v>
      </c>
      <c r="G27" s="116">
        <f>E27/E30</f>
        <v>0</v>
      </c>
      <c r="O27" s="1"/>
    </row>
    <row r="28" spans="4:15" x14ac:dyDescent="0.25">
      <c r="D28" s="127">
        <v>10209</v>
      </c>
      <c r="E28" s="126">
        <v>149678</v>
      </c>
      <c r="F28" s="117" t="s">
        <v>107</v>
      </c>
      <c r="G28" s="116">
        <f>E28/E30</f>
        <v>0.11460682244357445</v>
      </c>
    </row>
    <row r="29" spans="4:15" x14ac:dyDescent="0.25">
      <c r="D29" s="127">
        <v>11601</v>
      </c>
      <c r="E29" s="126">
        <v>531961</v>
      </c>
      <c r="F29" s="117" t="s">
        <v>108</v>
      </c>
      <c r="G29" s="116">
        <f>E29/E30</f>
        <v>0.4073167724976704</v>
      </c>
    </row>
    <row r="30" spans="4:15" x14ac:dyDescent="0.25">
      <c r="D30" s="126"/>
      <c r="E30" s="126">
        <v>1306013</v>
      </c>
      <c r="F30" s="117"/>
    </row>
    <row r="38" spans="4:15" x14ac:dyDescent="0.25">
      <c r="E38" s="125"/>
      <c r="H38" s="156" t="s">
        <v>36</v>
      </c>
      <c r="I38" s="156"/>
      <c r="J38" s="156"/>
      <c r="K38" s="156"/>
      <c r="L38" s="156"/>
      <c r="O38" s="1"/>
    </row>
    <row r="39" spans="4:15" x14ac:dyDescent="0.25">
      <c r="D39" s="126" t="s">
        <v>25</v>
      </c>
      <c r="E39" s="126" t="s">
        <v>26</v>
      </c>
      <c r="F39" s="117" t="s">
        <v>103</v>
      </c>
      <c r="G39" s="117" t="s">
        <v>113</v>
      </c>
      <c r="H39" s="118" t="s">
        <v>114</v>
      </c>
      <c r="I39" s="120" t="s">
        <v>110</v>
      </c>
      <c r="J39" s="122" t="s">
        <v>112</v>
      </c>
      <c r="K39" s="120" t="s">
        <v>111</v>
      </c>
      <c r="L39" s="122" t="s">
        <v>112</v>
      </c>
      <c r="O39" s="1"/>
    </row>
    <row r="40" spans="4:15" x14ac:dyDescent="0.25">
      <c r="D40" s="127">
        <v>4735</v>
      </c>
      <c r="E40" s="126">
        <v>119270</v>
      </c>
      <c r="F40" s="117" t="s">
        <v>104</v>
      </c>
      <c r="G40" s="116">
        <f>E40/E45</f>
        <v>8.9647236208854689E-2</v>
      </c>
      <c r="H40" s="119">
        <f>G40*100</f>
        <v>8.9647236208854686</v>
      </c>
      <c r="I40" s="121">
        <f>(G41+G42)*100</f>
        <v>1.5168700209029062</v>
      </c>
      <c r="J40" s="123">
        <f>(E42-E41)/(E41+E42)*100</f>
        <v>-100</v>
      </c>
      <c r="K40" s="121">
        <f>(G43+G44)*100</f>
        <v>89.518406358211621</v>
      </c>
      <c r="L40" s="123">
        <f>(E44-E43)/(E43+E44)*100</f>
        <v>84.000147776716091</v>
      </c>
      <c r="O40" s="1"/>
    </row>
    <row r="41" spans="4:15" x14ac:dyDescent="0.25">
      <c r="D41" s="127">
        <v>7278</v>
      </c>
      <c r="E41" s="126">
        <v>20181</v>
      </c>
      <c r="F41" s="117" t="s">
        <v>105</v>
      </c>
      <c r="G41" s="116">
        <f>E41/E45</f>
        <v>1.5168700209029063E-2</v>
      </c>
      <c r="O41" s="1"/>
    </row>
    <row r="42" spans="4:15" x14ac:dyDescent="0.25">
      <c r="D42" s="125"/>
      <c r="F42" s="117" t="s">
        <v>106</v>
      </c>
      <c r="G42" s="116">
        <f>E42/E45</f>
        <v>0</v>
      </c>
    </row>
    <row r="43" spans="4:15" x14ac:dyDescent="0.25">
      <c r="D43" s="127">
        <v>10211</v>
      </c>
      <c r="E43" s="126">
        <v>95278</v>
      </c>
      <c r="F43" s="117" t="s">
        <v>107</v>
      </c>
      <c r="G43" s="116">
        <f>E43/E45</f>
        <v>7.1614063649763193E-2</v>
      </c>
    </row>
    <row r="44" spans="4:15" x14ac:dyDescent="0.25">
      <c r="D44" s="127">
        <v>11599</v>
      </c>
      <c r="E44" s="126">
        <v>1095708</v>
      </c>
      <c r="F44" s="117" t="s">
        <v>108</v>
      </c>
      <c r="G44" s="116">
        <f>E44/E45</f>
        <v>0.82356999993235303</v>
      </c>
    </row>
    <row r="45" spans="4:15" x14ac:dyDescent="0.25">
      <c r="D45" s="126"/>
      <c r="E45" s="126">
        <v>1330437</v>
      </c>
      <c r="F45" s="117"/>
    </row>
    <row r="53" spans="4:14" x14ac:dyDescent="0.25">
      <c r="E53" s="125"/>
      <c r="H53" s="156" t="s">
        <v>37</v>
      </c>
      <c r="I53" s="156"/>
      <c r="J53" s="156"/>
      <c r="K53" s="156"/>
      <c r="L53" s="156"/>
    </row>
    <row r="54" spans="4:14" x14ac:dyDescent="0.25">
      <c r="D54" s="126" t="s">
        <v>25</v>
      </c>
      <c r="E54" s="126" t="s">
        <v>26</v>
      </c>
      <c r="F54" s="117" t="s">
        <v>103</v>
      </c>
      <c r="G54" s="117" t="s">
        <v>113</v>
      </c>
      <c r="H54" s="118" t="s">
        <v>114</v>
      </c>
      <c r="I54" s="120" t="s">
        <v>110</v>
      </c>
      <c r="J54" s="122" t="s">
        <v>112</v>
      </c>
      <c r="K54" s="120" t="s">
        <v>111</v>
      </c>
      <c r="L54" s="122" t="s">
        <v>112</v>
      </c>
      <c r="N54" s="1"/>
    </row>
    <row r="55" spans="4:14" x14ac:dyDescent="0.25">
      <c r="D55" s="127">
        <v>4734</v>
      </c>
      <c r="E55" s="126">
        <v>795720</v>
      </c>
      <c r="F55" s="117" t="s">
        <v>104</v>
      </c>
      <c r="G55" s="116">
        <f>E55/E60</f>
        <v>0.84456454595050134</v>
      </c>
      <c r="H55" s="119">
        <f>G55*100</f>
        <v>84.456454595050133</v>
      </c>
      <c r="I55" s="121">
        <f>(G56+G57)*100</f>
        <v>2.6515497269058743</v>
      </c>
      <c r="J55" s="123">
        <f>(E57-E56)/(E56+E57)*100</f>
        <v>-100</v>
      </c>
      <c r="K55" s="121">
        <f>(G58+G59)*100</f>
        <v>12.892101816452728</v>
      </c>
      <c r="L55" s="123">
        <f>(E59-E58)/(E58+E59)*100</f>
        <v>91.824805499526605</v>
      </c>
      <c r="N55" s="1"/>
    </row>
    <row r="56" spans="4:14" x14ac:dyDescent="0.25">
      <c r="D56" s="127">
        <v>7275</v>
      </c>
      <c r="E56" s="126">
        <v>24982</v>
      </c>
      <c r="F56" s="117" t="s">
        <v>105</v>
      </c>
      <c r="G56" s="116">
        <f>E56/E60</f>
        <v>2.6515497269058743E-2</v>
      </c>
      <c r="N56" s="1"/>
    </row>
    <row r="57" spans="4:14" x14ac:dyDescent="0.25">
      <c r="D57" s="127"/>
      <c r="E57" s="126"/>
      <c r="F57" s="117" t="s">
        <v>106</v>
      </c>
      <c r="G57" s="116">
        <f>E57/E60</f>
        <v>0</v>
      </c>
      <c r="N57" s="1"/>
    </row>
    <row r="58" spans="4:14" x14ac:dyDescent="0.25">
      <c r="D58" s="127">
        <v>10189</v>
      </c>
      <c r="E58" s="126">
        <v>4965</v>
      </c>
      <c r="F58" s="117" t="s">
        <v>107</v>
      </c>
      <c r="G58" s="116">
        <f>E58/E60</f>
        <v>5.2697719934703654E-3</v>
      </c>
    </row>
    <row r="59" spans="4:14" x14ac:dyDescent="0.25">
      <c r="D59" s="127">
        <v>11599</v>
      </c>
      <c r="E59" s="126">
        <v>116500</v>
      </c>
      <c r="F59" s="117" t="s">
        <v>108</v>
      </c>
      <c r="G59" s="116">
        <f>E59/E60</f>
        <v>0.12365124617105691</v>
      </c>
    </row>
    <row r="60" spans="4:14" x14ac:dyDescent="0.25">
      <c r="D60" s="126"/>
      <c r="E60" s="126">
        <v>942166</v>
      </c>
      <c r="F60" s="117"/>
    </row>
    <row r="69" spans="4:15" x14ac:dyDescent="0.25">
      <c r="E69" s="125"/>
      <c r="H69" s="156" t="s">
        <v>21</v>
      </c>
      <c r="I69" s="156"/>
      <c r="J69" s="156"/>
      <c r="K69" s="156"/>
      <c r="L69" s="156"/>
      <c r="O69" s="1"/>
    </row>
    <row r="70" spans="4:15" x14ac:dyDescent="0.25">
      <c r="D70" s="126" t="s">
        <v>25</v>
      </c>
      <c r="E70" s="126" t="s">
        <v>26</v>
      </c>
      <c r="F70" s="117" t="s">
        <v>103</v>
      </c>
      <c r="G70" s="117" t="s">
        <v>113</v>
      </c>
      <c r="H70" s="118" t="s">
        <v>114</v>
      </c>
      <c r="I70" s="120" t="s">
        <v>110</v>
      </c>
      <c r="J70" s="122" t="s">
        <v>112</v>
      </c>
      <c r="K70" s="120" t="s">
        <v>111</v>
      </c>
      <c r="L70" s="122" t="s">
        <v>112</v>
      </c>
      <c r="O70" s="1"/>
    </row>
    <row r="71" spans="4:15" x14ac:dyDescent="0.25">
      <c r="D71" s="127">
        <v>4734</v>
      </c>
      <c r="E71" s="126">
        <v>509750</v>
      </c>
      <c r="F71" s="117" t="s">
        <v>104</v>
      </c>
      <c r="G71" s="116">
        <f>E71/E76</f>
        <v>0.37208952630941206</v>
      </c>
      <c r="H71" s="119">
        <f>G71*100</f>
        <v>37.208952630941205</v>
      </c>
      <c r="I71" s="121">
        <f>(G72+G73)*100</f>
        <v>27.149213922097339</v>
      </c>
      <c r="J71" s="123">
        <f>(E73-E72)/(E72+E73)*100</f>
        <v>28.372968395015256</v>
      </c>
      <c r="K71" s="121">
        <f>(G74+G75)*100</f>
        <v>35.641833446961456</v>
      </c>
      <c r="L71" s="123">
        <f>(E75-E74)/(E74+E75)*100</f>
        <v>78.663515475719919</v>
      </c>
      <c r="O71" s="1"/>
    </row>
    <row r="72" spans="4:15" x14ac:dyDescent="0.25">
      <c r="D72" s="127">
        <v>7273</v>
      </c>
      <c r="E72" s="126">
        <v>133203</v>
      </c>
      <c r="F72" s="117" t="s">
        <v>105</v>
      </c>
      <c r="G72" s="116">
        <f>E72/E76</f>
        <v>9.7230880182427884E-2</v>
      </c>
      <c r="O72" s="1"/>
    </row>
    <row r="73" spans="4:15" x14ac:dyDescent="0.25">
      <c r="D73" s="127">
        <v>8210</v>
      </c>
      <c r="E73" s="126">
        <v>238732</v>
      </c>
      <c r="F73" s="117" t="s">
        <v>106</v>
      </c>
      <c r="G73" s="116">
        <f>E73/E76</f>
        <v>0.17426125903854547</v>
      </c>
      <c r="O73" s="1"/>
    </row>
    <row r="74" spans="4:15" x14ac:dyDescent="0.25">
      <c r="D74" s="127">
        <v>10189</v>
      </c>
      <c r="E74" s="126">
        <v>52091</v>
      </c>
      <c r="F74" s="117" t="s">
        <v>107</v>
      </c>
      <c r="G74" s="116">
        <f>E74/E76</f>
        <v>3.8023571387903056E-2</v>
      </c>
    </row>
    <row r="75" spans="4:15" x14ac:dyDescent="0.25">
      <c r="D75" s="127">
        <v>11593</v>
      </c>
      <c r="E75" s="126">
        <v>436190</v>
      </c>
      <c r="F75" s="117" t="s">
        <v>108</v>
      </c>
      <c r="G75" s="116">
        <f>E75/E76</f>
        <v>0.3183947630817115</v>
      </c>
    </row>
    <row r="76" spans="4:15" x14ac:dyDescent="0.25">
      <c r="D76" s="126"/>
      <c r="E76" s="126">
        <v>1369966</v>
      </c>
      <c r="F76" s="117"/>
    </row>
    <row r="84" spans="4:14" x14ac:dyDescent="0.25">
      <c r="E84" s="125"/>
      <c r="H84" s="156" t="s">
        <v>38</v>
      </c>
      <c r="I84" s="156"/>
      <c r="J84" s="156"/>
      <c r="K84" s="156"/>
      <c r="L84" s="156"/>
      <c r="N84" s="1"/>
    </row>
    <row r="85" spans="4:14" x14ac:dyDescent="0.25">
      <c r="D85" s="126" t="s">
        <v>25</v>
      </c>
      <c r="E85" s="126" t="s">
        <v>26</v>
      </c>
      <c r="F85" s="117" t="s">
        <v>103</v>
      </c>
      <c r="G85" s="117" t="s">
        <v>113</v>
      </c>
      <c r="H85" s="118" t="s">
        <v>114</v>
      </c>
      <c r="I85" s="120" t="s">
        <v>110</v>
      </c>
      <c r="J85" s="122" t="s">
        <v>112</v>
      </c>
      <c r="K85" s="120" t="s">
        <v>111</v>
      </c>
      <c r="L85" s="122" t="s">
        <v>112</v>
      </c>
      <c r="N85" s="1"/>
    </row>
    <row r="86" spans="4:14" x14ac:dyDescent="0.25">
      <c r="D86" s="127">
        <v>4734</v>
      </c>
      <c r="E86" s="126">
        <v>863308</v>
      </c>
      <c r="F86" s="117" t="s">
        <v>104</v>
      </c>
      <c r="G86" s="116">
        <f>E86/E91</f>
        <v>0.85855589313151703</v>
      </c>
      <c r="H86" s="119">
        <f>G86*100</f>
        <v>85.855589313151697</v>
      </c>
      <c r="I86" s="121">
        <f>(G87+G88)*100</f>
        <v>0</v>
      </c>
      <c r="J86" s="123" t="e">
        <f>(E88-E87)/(E87+E88)*100</f>
        <v>#DIV/0!</v>
      </c>
      <c r="K86" s="121">
        <f>(G89+G90)*100</f>
        <v>14.144410686848296</v>
      </c>
      <c r="L86" s="123">
        <f>(E90-E89)/(E89+E90)*100</f>
        <v>35.712628403889553</v>
      </c>
      <c r="N86" s="1"/>
    </row>
    <row r="87" spans="4:14" x14ac:dyDescent="0.25">
      <c r="D87" s="127"/>
      <c r="E87" s="126"/>
      <c r="F87" s="117" t="s">
        <v>105</v>
      </c>
      <c r="G87" s="116">
        <f>E87/E91</f>
        <v>0</v>
      </c>
    </row>
    <row r="88" spans="4:14" x14ac:dyDescent="0.25">
      <c r="D88" s="127"/>
      <c r="E88" s="126"/>
      <c r="F88" s="117" t="s">
        <v>106</v>
      </c>
      <c r="G88" s="116">
        <f>E88/E91</f>
        <v>0</v>
      </c>
    </row>
    <row r="89" spans="4:14" x14ac:dyDescent="0.25">
      <c r="D89" s="127">
        <v>10218</v>
      </c>
      <c r="E89" s="126">
        <v>45717</v>
      </c>
      <c r="F89" s="117" t="s">
        <v>107</v>
      </c>
      <c r="G89" s="116">
        <f>E89/E91</f>
        <v>4.5465349291670606E-2</v>
      </c>
    </row>
    <row r="90" spans="4:14" x14ac:dyDescent="0.25">
      <c r="D90" s="127">
        <v>11595</v>
      </c>
      <c r="E90" s="126">
        <v>96510</v>
      </c>
      <c r="F90" s="117" t="s">
        <v>108</v>
      </c>
      <c r="G90" s="116">
        <f>E90/E91</f>
        <v>9.5978757576812346E-2</v>
      </c>
    </row>
    <row r="91" spans="4:14" x14ac:dyDescent="0.25">
      <c r="D91" s="126"/>
      <c r="E91" s="126">
        <v>1005535</v>
      </c>
      <c r="F91" s="117"/>
    </row>
    <row r="92" spans="4:14" x14ac:dyDescent="0.25">
      <c r="D92" s="126"/>
      <c r="E92" s="126"/>
    </row>
    <row r="98" spans="4:14" x14ac:dyDescent="0.25">
      <c r="E98" s="125"/>
      <c r="H98" s="156" t="s">
        <v>47</v>
      </c>
      <c r="I98" s="156"/>
      <c r="J98" s="156"/>
      <c r="K98" s="156"/>
      <c r="L98" s="156"/>
      <c r="N98" s="1"/>
    </row>
    <row r="99" spans="4:14" x14ac:dyDescent="0.25">
      <c r="D99" s="126" t="s">
        <v>25</v>
      </c>
      <c r="E99" s="126" t="s">
        <v>26</v>
      </c>
      <c r="F99" s="117" t="s">
        <v>103</v>
      </c>
      <c r="G99" s="117" t="s">
        <v>113</v>
      </c>
      <c r="H99" s="118" t="s">
        <v>114</v>
      </c>
      <c r="I99" s="120" t="s">
        <v>110</v>
      </c>
      <c r="J99" s="122" t="s">
        <v>112</v>
      </c>
      <c r="K99" s="120" t="s">
        <v>111</v>
      </c>
      <c r="L99" s="122" t="s">
        <v>112</v>
      </c>
      <c r="N99" s="1"/>
    </row>
    <row r="100" spans="4:14" x14ac:dyDescent="0.25">
      <c r="D100" s="127">
        <v>4733</v>
      </c>
      <c r="E100" s="126">
        <v>322256</v>
      </c>
      <c r="F100" s="117" t="s">
        <v>104</v>
      </c>
      <c r="G100" s="116">
        <f>E100/E105</f>
        <v>0.43806507303214232</v>
      </c>
      <c r="H100" s="119">
        <f>G100*100</f>
        <v>43.806507303214232</v>
      </c>
      <c r="I100" s="121">
        <f>(G101+G102)*100</f>
        <v>0</v>
      </c>
      <c r="J100" s="123" t="e">
        <f>(E102-E101)/(E101+E102)*100</f>
        <v>#DIV/0!</v>
      </c>
      <c r="K100" s="121">
        <f>(G103+G104)*100</f>
        <v>56.193356759806157</v>
      </c>
      <c r="L100" s="123">
        <f>(E104-E103)/(E103+E104)*100</f>
        <v>83.271968996898721</v>
      </c>
      <c r="N100" s="1"/>
    </row>
    <row r="101" spans="4:14" x14ac:dyDescent="0.25">
      <c r="D101" s="125"/>
      <c r="F101" s="117" t="s">
        <v>105</v>
      </c>
      <c r="G101" s="116">
        <f>E101/E105</f>
        <v>0</v>
      </c>
    </row>
    <row r="102" spans="4:14" x14ac:dyDescent="0.25">
      <c r="D102" s="125"/>
      <c r="F102" s="117" t="s">
        <v>106</v>
      </c>
      <c r="G102" s="116">
        <f>E102/E105</f>
        <v>0</v>
      </c>
    </row>
    <row r="103" spans="4:14" x14ac:dyDescent="0.25">
      <c r="D103" s="127">
        <v>10199</v>
      </c>
      <c r="E103" s="126">
        <v>34575</v>
      </c>
      <c r="F103" s="117" t="s">
        <v>107</v>
      </c>
      <c r="G103" s="116">
        <f>E103/E105</f>
        <v>4.7000210702318405E-2</v>
      </c>
    </row>
    <row r="104" spans="4:14" x14ac:dyDescent="0.25">
      <c r="D104" s="127">
        <v>11596</v>
      </c>
      <c r="E104" s="126">
        <v>378803</v>
      </c>
      <c r="F104" s="117" t="s">
        <v>108</v>
      </c>
      <c r="G104" s="116">
        <f>E104/E105</f>
        <v>0.51493335689574316</v>
      </c>
    </row>
    <row r="105" spans="4:14" x14ac:dyDescent="0.25">
      <c r="D105" s="126"/>
      <c r="E105" s="126">
        <v>735635</v>
      </c>
      <c r="F105" s="117"/>
    </row>
    <row r="114" spans="4:14" x14ac:dyDescent="0.25">
      <c r="E114" s="125"/>
      <c r="H114" s="156" t="s">
        <v>13</v>
      </c>
      <c r="I114" s="156"/>
      <c r="J114" s="156"/>
      <c r="K114" s="156"/>
      <c r="L114" s="156"/>
    </row>
    <row r="115" spans="4:14" x14ac:dyDescent="0.25">
      <c r="D115" s="126" t="s">
        <v>25</v>
      </c>
      <c r="E115" s="126" t="s">
        <v>26</v>
      </c>
      <c r="F115" s="117" t="s">
        <v>103</v>
      </c>
      <c r="G115" s="117" t="s">
        <v>113</v>
      </c>
      <c r="H115" s="118" t="s">
        <v>114</v>
      </c>
      <c r="I115" s="120" t="s">
        <v>110</v>
      </c>
      <c r="J115" s="122" t="s">
        <v>112</v>
      </c>
      <c r="K115" s="120" t="s">
        <v>111</v>
      </c>
      <c r="L115" s="122" t="s">
        <v>112</v>
      </c>
    </row>
    <row r="116" spans="4:14" x14ac:dyDescent="0.25">
      <c r="D116" s="127">
        <v>4734</v>
      </c>
      <c r="E116" s="126">
        <v>112167</v>
      </c>
      <c r="F116" s="117" t="s">
        <v>104</v>
      </c>
      <c r="G116" s="116">
        <f>E116/E121</f>
        <v>9.797151526691554E-2</v>
      </c>
      <c r="H116" s="119">
        <f>G116*100</f>
        <v>9.7971515266915539</v>
      </c>
      <c r="I116" s="121">
        <f>(G117+G118)*100</f>
        <v>0</v>
      </c>
      <c r="J116" s="123" t="e">
        <f>(E118-E117)/(E117+E118)*100</f>
        <v>#DIV/0!</v>
      </c>
      <c r="K116" s="121">
        <f>(G119+G120)*100</f>
        <v>90.20284847330845</v>
      </c>
      <c r="L116" s="123">
        <f>(E120-E119)/(E119+E120)*100</f>
        <v>100</v>
      </c>
      <c r="N116" s="1"/>
    </row>
    <row r="117" spans="4:14" x14ac:dyDescent="0.25">
      <c r="D117" s="127"/>
      <c r="E117" s="126"/>
      <c r="F117" s="117" t="s">
        <v>105</v>
      </c>
      <c r="G117" s="116">
        <f>E117/E121</f>
        <v>0</v>
      </c>
      <c r="N117" s="1"/>
    </row>
    <row r="118" spans="4:14" x14ac:dyDescent="0.25">
      <c r="D118" s="127"/>
      <c r="E118" s="126"/>
      <c r="F118" s="117" t="s">
        <v>106</v>
      </c>
      <c r="G118" s="116">
        <f>E118/E121</f>
        <v>0</v>
      </c>
    </row>
    <row r="119" spans="4:14" x14ac:dyDescent="0.25">
      <c r="D119" s="127"/>
      <c r="E119" s="126"/>
      <c r="F119" s="117" t="s">
        <v>107</v>
      </c>
      <c r="G119" s="116">
        <f>E119/E121</f>
        <v>0</v>
      </c>
    </row>
    <row r="120" spans="4:14" x14ac:dyDescent="0.25">
      <c r="D120" s="127">
        <v>11594</v>
      </c>
      <c r="E120" s="126">
        <v>1032727</v>
      </c>
      <c r="F120" s="117" t="s">
        <v>108</v>
      </c>
      <c r="G120" s="116">
        <f>E120/E121</f>
        <v>0.9020284847330845</v>
      </c>
    </row>
    <row r="121" spans="4:14" x14ac:dyDescent="0.25">
      <c r="D121" s="126"/>
      <c r="E121" s="126">
        <v>1144894</v>
      </c>
      <c r="F121" s="117"/>
    </row>
    <row r="129" spans="4:16" x14ac:dyDescent="0.25">
      <c r="E129" s="125"/>
      <c r="H129" s="156" t="s">
        <v>22</v>
      </c>
      <c r="I129" s="156"/>
      <c r="J129" s="156"/>
      <c r="K129" s="156"/>
      <c r="L129" s="156"/>
      <c r="N129" s="1"/>
    </row>
    <row r="130" spans="4:16" x14ac:dyDescent="0.25">
      <c r="D130" s="126" t="s">
        <v>25</v>
      </c>
      <c r="E130" s="126" t="s">
        <v>26</v>
      </c>
      <c r="F130" s="117" t="s">
        <v>103</v>
      </c>
      <c r="G130" s="117" t="s">
        <v>113</v>
      </c>
      <c r="H130" s="118" t="s">
        <v>114</v>
      </c>
      <c r="I130" s="120" t="s">
        <v>110</v>
      </c>
      <c r="J130" s="122" t="s">
        <v>112</v>
      </c>
      <c r="K130" s="120" t="s">
        <v>111</v>
      </c>
      <c r="L130" s="122" t="s">
        <v>112</v>
      </c>
      <c r="N130" s="1"/>
    </row>
    <row r="131" spans="4:16" x14ac:dyDescent="0.25">
      <c r="D131" s="127">
        <v>4733</v>
      </c>
      <c r="E131" s="126">
        <v>221949</v>
      </c>
      <c r="F131" s="117" t="s">
        <v>104</v>
      </c>
      <c r="G131" s="116">
        <f>E131/E136</f>
        <v>0.23513489462053008</v>
      </c>
      <c r="H131" s="119">
        <f>G131*100</f>
        <v>23.513489462053009</v>
      </c>
      <c r="I131" s="121">
        <f>(G132+G133)*100</f>
        <v>0</v>
      </c>
      <c r="J131" s="123" t="e">
        <f>(E133-E132)/(E132+E133)*100</f>
        <v>#DIV/0!</v>
      </c>
      <c r="K131" s="121">
        <f>(G134+G135)*100</f>
        <v>76.486616478903983</v>
      </c>
      <c r="L131" s="123">
        <f>(E135-E134)/(E134+E135)*100</f>
        <v>97.7517195910102</v>
      </c>
    </row>
    <row r="132" spans="4:16" x14ac:dyDescent="0.25">
      <c r="D132" s="127"/>
      <c r="E132" s="126"/>
      <c r="F132" s="117" t="s">
        <v>105</v>
      </c>
      <c r="G132" s="116">
        <f>E132/E136</f>
        <v>0</v>
      </c>
    </row>
    <row r="133" spans="4:16" x14ac:dyDescent="0.25">
      <c r="D133" s="127"/>
      <c r="E133" s="126"/>
      <c r="F133" s="117" t="s">
        <v>106</v>
      </c>
      <c r="G133" s="116">
        <f>E133/E136</f>
        <v>0</v>
      </c>
    </row>
    <row r="134" spans="4:16" x14ac:dyDescent="0.25">
      <c r="D134" s="127">
        <v>10247</v>
      </c>
      <c r="E134" s="126">
        <v>8116</v>
      </c>
      <c r="F134" s="117" t="s">
        <v>107</v>
      </c>
      <c r="G134" s="116">
        <f>E134/E136</f>
        <v>8.5981680689718003E-3</v>
      </c>
    </row>
    <row r="135" spans="4:16" x14ac:dyDescent="0.25">
      <c r="D135" s="127">
        <v>11592</v>
      </c>
      <c r="E135" s="126">
        <v>713858</v>
      </c>
      <c r="F135" s="117" t="s">
        <v>108</v>
      </c>
      <c r="G135" s="116">
        <f>E135/E136</f>
        <v>0.75626799672006795</v>
      </c>
    </row>
    <row r="136" spans="4:16" x14ac:dyDescent="0.25">
      <c r="D136" s="126"/>
      <c r="E136" s="126">
        <v>943922</v>
      </c>
      <c r="F136" s="117"/>
    </row>
    <row r="144" spans="4:16" x14ac:dyDescent="0.25">
      <c r="D144" s="126"/>
      <c r="E144" s="127"/>
      <c r="H144" s="156" t="s">
        <v>41</v>
      </c>
      <c r="I144" s="156"/>
      <c r="J144" s="156"/>
      <c r="K144" s="156"/>
      <c r="L144" s="156"/>
      <c r="P144" s="1"/>
    </row>
    <row r="145" spans="4:16" x14ac:dyDescent="0.25">
      <c r="D145" s="126" t="s">
        <v>25</v>
      </c>
      <c r="E145" s="126" t="s">
        <v>26</v>
      </c>
      <c r="F145" s="117" t="s">
        <v>103</v>
      </c>
      <c r="G145" s="117" t="s">
        <v>113</v>
      </c>
      <c r="H145" s="118" t="s">
        <v>114</v>
      </c>
      <c r="I145" s="120" t="s">
        <v>110</v>
      </c>
      <c r="J145" s="122" t="s">
        <v>112</v>
      </c>
      <c r="K145" s="120" t="s">
        <v>111</v>
      </c>
      <c r="L145" s="122" t="s">
        <v>112</v>
      </c>
      <c r="P145" s="1"/>
    </row>
    <row r="146" spans="4:16" x14ac:dyDescent="0.25">
      <c r="D146" s="127">
        <v>4733</v>
      </c>
      <c r="E146" s="126">
        <v>871615</v>
      </c>
      <c r="F146" s="117" t="s">
        <v>104</v>
      </c>
      <c r="G146" s="116">
        <f>E146/E151</f>
        <v>0.82192084385941588</v>
      </c>
      <c r="H146" s="119">
        <f>G146*100</f>
        <v>82.192084385941584</v>
      </c>
      <c r="I146" s="121">
        <f>(G147+G148)*100</f>
        <v>0</v>
      </c>
      <c r="J146" s="123" t="e">
        <f>(E148-E147)/(E147+E148)*100</f>
        <v>#DIV/0!</v>
      </c>
      <c r="K146" s="121">
        <f>(G149+G150)*100</f>
        <v>17.807821315446773</v>
      </c>
      <c r="L146" s="123">
        <f>(E150-E149)/(E149+E150)*100</f>
        <v>87.332468426487324</v>
      </c>
      <c r="P146" s="1"/>
    </row>
    <row r="147" spans="4:16" x14ac:dyDescent="0.25">
      <c r="D147" s="127"/>
      <c r="E147" s="126"/>
      <c r="F147" s="117" t="s">
        <v>105</v>
      </c>
      <c r="G147" s="116">
        <f>E147/E151</f>
        <v>0</v>
      </c>
    </row>
    <row r="148" spans="4:16" x14ac:dyDescent="0.25">
      <c r="D148" s="127"/>
      <c r="E148" s="126"/>
      <c r="F148" s="117" t="s">
        <v>106</v>
      </c>
      <c r="G148" s="116">
        <f>E148/E151</f>
        <v>0</v>
      </c>
    </row>
    <row r="149" spans="4:16" x14ac:dyDescent="0.25">
      <c r="D149" s="127">
        <v>10237</v>
      </c>
      <c r="E149" s="126">
        <v>11961</v>
      </c>
      <c r="F149" s="117" t="s">
        <v>107</v>
      </c>
      <c r="G149" s="116">
        <f>E149/E151</f>
        <v>1.1279056938444696E-2</v>
      </c>
    </row>
    <row r="150" spans="4:16" x14ac:dyDescent="0.25">
      <c r="D150" s="127">
        <v>11591</v>
      </c>
      <c r="E150" s="126">
        <v>176884</v>
      </c>
      <c r="F150" s="117" t="s">
        <v>108</v>
      </c>
      <c r="G150" s="116">
        <f>E150/E151</f>
        <v>0.16679915621602304</v>
      </c>
    </row>
    <row r="151" spans="4:16" x14ac:dyDescent="0.25">
      <c r="D151" s="126"/>
      <c r="E151" s="126">
        <v>1060461</v>
      </c>
      <c r="F151" s="117"/>
    </row>
    <row r="152" spans="4:16" x14ac:dyDescent="0.25">
      <c r="D152" s="126"/>
      <c r="E152" s="126"/>
    </row>
    <row r="160" spans="4:16" x14ac:dyDescent="0.25">
      <c r="E160" s="125"/>
      <c r="H160" s="156" t="s">
        <v>23</v>
      </c>
      <c r="I160" s="156"/>
      <c r="J160" s="156"/>
      <c r="K160" s="156"/>
      <c r="L160" s="156"/>
      <c r="O160" s="1"/>
    </row>
    <row r="161" spans="4:15" x14ac:dyDescent="0.25">
      <c r="D161" s="126" t="s">
        <v>25</v>
      </c>
      <c r="E161" s="126" t="s">
        <v>26</v>
      </c>
      <c r="F161" s="117" t="s">
        <v>103</v>
      </c>
      <c r="G161" s="117" t="s">
        <v>113</v>
      </c>
      <c r="H161" s="118" t="s">
        <v>114</v>
      </c>
      <c r="I161" s="120" t="s">
        <v>110</v>
      </c>
      <c r="J161" s="122" t="s">
        <v>112</v>
      </c>
      <c r="K161" s="120" t="s">
        <v>111</v>
      </c>
      <c r="L161" s="122" t="s">
        <v>112</v>
      </c>
      <c r="O161" s="1"/>
    </row>
    <row r="162" spans="4:15" x14ac:dyDescent="0.25">
      <c r="D162" s="127">
        <v>4741</v>
      </c>
      <c r="E162" s="126">
        <v>1020562</v>
      </c>
      <c r="F162" s="117" t="s">
        <v>104</v>
      </c>
      <c r="G162" s="116">
        <f>E162/E167</f>
        <v>0.88113095633810234</v>
      </c>
      <c r="H162" s="119">
        <f>G162*100</f>
        <v>88.113095633810232</v>
      </c>
      <c r="I162" s="121">
        <f>(G163+G164)*100</f>
        <v>0</v>
      </c>
      <c r="J162" s="123" t="e">
        <f>(E164-E163)/(E163+E164)*100</f>
        <v>#DIV/0!</v>
      </c>
      <c r="K162" s="121">
        <f>(G165+G166)*100</f>
        <v>11.886818028372334</v>
      </c>
      <c r="L162" s="123">
        <f>(E166-E165)/(E165+E166)*100</f>
        <v>52.940920117956395</v>
      </c>
      <c r="O162" s="1"/>
    </row>
    <row r="163" spans="4:15" x14ac:dyDescent="0.25">
      <c r="D163" s="127"/>
      <c r="E163" s="126"/>
      <c r="F163" s="117" t="s">
        <v>105</v>
      </c>
      <c r="G163" s="116">
        <f>E163/E167</f>
        <v>0</v>
      </c>
    </row>
    <row r="164" spans="4:15" x14ac:dyDescent="0.25">
      <c r="D164" s="127"/>
      <c r="E164" s="126"/>
      <c r="F164" s="117" t="s">
        <v>106</v>
      </c>
      <c r="G164" s="116">
        <f>E164/E167</f>
        <v>0</v>
      </c>
    </row>
    <row r="165" spans="4:15" x14ac:dyDescent="0.25">
      <c r="D165" s="127">
        <v>10204</v>
      </c>
      <c r="E165" s="126">
        <v>32395</v>
      </c>
      <c r="F165" s="117" t="s">
        <v>107</v>
      </c>
      <c r="G165" s="116">
        <f>E165/E167</f>
        <v>2.7969135957024487E-2</v>
      </c>
    </row>
    <row r="166" spans="4:15" x14ac:dyDescent="0.25">
      <c r="D166" s="127">
        <v>11580</v>
      </c>
      <c r="E166" s="126">
        <v>105283</v>
      </c>
      <c r="F166" s="117" t="s">
        <v>108</v>
      </c>
      <c r="G166" s="116">
        <f>E166/E167</f>
        <v>9.0899044326698847E-2</v>
      </c>
    </row>
    <row r="167" spans="4:15" x14ac:dyDescent="0.25">
      <c r="D167" s="126"/>
      <c r="E167" s="126">
        <v>1158241</v>
      </c>
      <c r="F167" s="117"/>
    </row>
    <row r="175" spans="4:15" x14ac:dyDescent="0.25">
      <c r="E175" s="125"/>
      <c r="H175" s="156" t="s">
        <v>43</v>
      </c>
      <c r="I175" s="156"/>
      <c r="J175" s="156"/>
      <c r="K175" s="156"/>
      <c r="L175" s="156"/>
      <c r="N175" s="1"/>
    </row>
    <row r="176" spans="4:15" x14ac:dyDescent="0.25">
      <c r="D176" s="126" t="s">
        <v>25</v>
      </c>
      <c r="E176" s="126" t="s">
        <v>26</v>
      </c>
      <c r="F176" s="117" t="s">
        <v>103</v>
      </c>
      <c r="G176" s="117" t="s">
        <v>113</v>
      </c>
      <c r="H176" s="118" t="s">
        <v>114</v>
      </c>
      <c r="I176" s="120" t="s">
        <v>110</v>
      </c>
      <c r="J176" s="122" t="s">
        <v>112</v>
      </c>
      <c r="K176" s="120" t="s">
        <v>111</v>
      </c>
      <c r="L176" s="122" t="s">
        <v>112</v>
      </c>
      <c r="N176" s="1"/>
    </row>
    <row r="177" spans="4:14" x14ac:dyDescent="0.25">
      <c r="D177" s="127">
        <v>4733</v>
      </c>
      <c r="E177" s="126">
        <v>781599</v>
      </c>
      <c r="F177" s="117" t="s">
        <v>104</v>
      </c>
      <c r="G177" s="116">
        <f>E177/E182</f>
        <v>0.91761096814185894</v>
      </c>
      <c r="H177" s="119">
        <f>G177*100</f>
        <v>91.76109681418589</v>
      </c>
      <c r="I177" s="121">
        <f>(G178+G179)*100</f>
        <v>0</v>
      </c>
      <c r="J177" s="123" t="e">
        <f>(E179-E178)/(E178+E179)*100</f>
        <v>#DIV/0!</v>
      </c>
      <c r="K177" s="121">
        <f>(G180+G181)*100</f>
        <v>8.2390205875723197</v>
      </c>
      <c r="L177" s="123">
        <f>(E181-E180)/(E180+E181)*100</f>
        <v>85.451281028242462</v>
      </c>
      <c r="N177" s="1"/>
    </row>
    <row r="178" spans="4:14" x14ac:dyDescent="0.25">
      <c r="D178" s="127"/>
      <c r="E178" s="126"/>
      <c r="F178" s="117" t="s">
        <v>105</v>
      </c>
      <c r="G178" s="116">
        <f>E178/E182</f>
        <v>0</v>
      </c>
    </row>
    <row r="179" spans="4:14" x14ac:dyDescent="0.25">
      <c r="D179" s="127"/>
      <c r="E179" s="126"/>
      <c r="F179" s="117" t="s">
        <v>106</v>
      </c>
      <c r="G179" s="116">
        <f>E179/E182</f>
        <v>0</v>
      </c>
    </row>
    <row r="180" spans="4:14" x14ac:dyDescent="0.25">
      <c r="D180" s="127">
        <v>10203</v>
      </c>
      <c r="E180" s="126">
        <v>5105</v>
      </c>
      <c r="F180" s="117" t="s">
        <v>107</v>
      </c>
      <c r="G180" s="116">
        <f>E180/E182</f>
        <v>5.9933597565557141E-3</v>
      </c>
    </row>
    <row r="181" spans="4:14" x14ac:dyDescent="0.25">
      <c r="D181" s="127">
        <v>11587</v>
      </c>
      <c r="E181" s="126">
        <v>65073</v>
      </c>
      <c r="F181" s="117" t="s">
        <v>108</v>
      </c>
      <c r="G181" s="116">
        <f>E181/E182</f>
        <v>7.6396846119167486E-2</v>
      </c>
    </row>
    <row r="182" spans="4:14" x14ac:dyDescent="0.25">
      <c r="D182" s="126"/>
      <c r="E182" s="126">
        <v>851776</v>
      </c>
    </row>
    <row r="189" spans="4:14" x14ac:dyDescent="0.25">
      <c r="E189" s="125"/>
      <c r="H189" s="156" t="s">
        <v>44</v>
      </c>
      <c r="I189" s="156"/>
      <c r="J189" s="156"/>
      <c r="K189" s="156"/>
      <c r="L189" s="156"/>
      <c r="N189" s="1"/>
    </row>
    <row r="190" spans="4:14" x14ac:dyDescent="0.25">
      <c r="D190" s="126" t="s">
        <v>25</v>
      </c>
      <c r="E190" s="126" t="s">
        <v>26</v>
      </c>
      <c r="F190" s="117" t="s">
        <v>103</v>
      </c>
      <c r="G190" s="117" t="s">
        <v>113</v>
      </c>
      <c r="H190" s="118" t="s">
        <v>114</v>
      </c>
      <c r="I190" s="120" t="s">
        <v>110</v>
      </c>
      <c r="J190" s="122" t="s">
        <v>112</v>
      </c>
      <c r="K190" s="120" t="s">
        <v>111</v>
      </c>
      <c r="L190" s="122" t="s">
        <v>112</v>
      </c>
      <c r="N190" s="1"/>
    </row>
    <row r="191" spans="4:14" x14ac:dyDescent="0.25">
      <c r="D191" s="127">
        <v>4733</v>
      </c>
      <c r="E191" s="126">
        <v>1203134</v>
      </c>
      <c r="F191" s="117" t="s">
        <v>104</v>
      </c>
      <c r="G191" s="116">
        <f>E191/E196</f>
        <v>0.98111222739045056</v>
      </c>
      <c r="H191" s="119">
        <f>G191*100</f>
        <v>98.111222739045061</v>
      </c>
      <c r="I191" s="121">
        <f>(G192+G193)*100</f>
        <v>0</v>
      </c>
      <c r="J191" s="123" t="e">
        <f>(E193-E192)/(E192+E193)*100</f>
        <v>#DIV/0!</v>
      </c>
      <c r="K191" s="121">
        <f>(G194+G195)*100</f>
        <v>1.8887772609549409</v>
      </c>
      <c r="L191" s="123">
        <f>(E195-E194)/(E194+E195)*100</f>
        <v>56.886279250496507</v>
      </c>
      <c r="N191" s="1"/>
    </row>
    <row r="192" spans="4:14" x14ac:dyDescent="0.25">
      <c r="D192" s="127"/>
      <c r="E192" s="126"/>
      <c r="F192" s="117" t="s">
        <v>105</v>
      </c>
      <c r="G192" s="116">
        <f>E192/E196</f>
        <v>0</v>
      </c>
    </row>
    <row r="193" spans="4:15" x14ac:dyDescent="0.25">
      <c r="D193" s="127"/>
      <c r="E193" s="126"/>
      <c r="F193" s="117" t="s">
        <v>106</v>
      </c>
      <c r="G193" s="116">
        <f>E193/E196</f>
        <v>0</v>
      </c>
    </row>
    <row r="194" spans="4:15" x14ac:dyDescent="0.25">
      <c r="D194" s="127">
        <v>10191</v>
      </c>
      <c r="E194" s="126">
        <v>4993</v>
      </c>
      <c r="F194" s="117" t="s">
        <v>107</v>
      </c>
      <c r="G194" s="116">
        <f>E194/E196</f>
        <v>4.0716107693411704E-3</v>
      </c>
    </row>
    <row r="195" spans="4:15" x14ac:dyDescent="0.25">
      <c r="D195" s="127">
        <v>11450</v>
      </c>
      <c r="E195" s="126">
        <v>18169</v>
      </c>
      <c r="F195" s="117" t="s">
        <v>108</v>
      </c>
      <c r="G195" s="116">
        <f>E195/E196</f>
        <v>1.4816161840208238E-2</v>
      </c>
    </row>
    <row r="196" spans="4:15" x14ac:dyDescent="0.25">
      <c r="D196" s="126"/>
      <c r="E196" s="126">
        <v>1226296</v>
      </c>
      <c r="F196" s="117"/>
    </row>
    <row r="197" spans="4:15" x14ac:dyDescent="0.25">
      <c r="D197" s="126"/>
      <c r="E197" s="126"/>
    </row>
    <row r="205" spans="4:15" x14ac:dyDescent="0.25">
      <c r="E205" s="125"/>
      <c r="H205" s="156" t="s">
        <v>45</v>
      </c>
      <c r="I205" s="156"/>
      <c r="J205" s="156"/>
      <c r="K205" s="156"/>
      <c r="L205" s="156"/>
    </row>
    <row r="206" spans="4:15" x14ac:dyDescent="0.25">
      <c r="D206" s="126" t="s">
        <v>25</v>
      </c>
      <c r="E206" s="126" t="s">
        <v>26</v>
      </c>
      <c r="F206" s="117" t="s">
        <v>103</v>
      </c>
      <c r="G206" s="117" t="s">
        <v>113</v>
      </c>
      <c r="H206" s="118" t="s">
        <v>114</v>
      </c>
      <c r="I206" s="120" t="s">
        <v>110</v>
      </c>
      <c r="J206" s="122" t="s">
        <v>112</v>
      </c>
      <c r="K206" s="120" t="s">
        <v>111</v>
      </c>
      <c r="L206" s="122" t="s">
        <v>112</v>
      </c>
      <c r="O206" s="1"/>
    </row>
    <row r="207" spans="4:15" x14ac:dyDescent="0.25">
      <c r="D207" s="127">
        <v>4733</v>
      </c>
      <c r="E207" s="126">
        <v>933403</v>
      </c>
      <c r="F207" s="117" t="s">
        <v>104</v>
      </c>
      <c r="G207" s="116">
        <f>E207/E212</f>
        <v>0.87663311603846505</v>
      </c>
      <c r="H207" s="119">
        <f>G207*100</f>
        <v>87.663311603846509</v>
      </c>
      <c r="I207" s="121">
        <f>(G208+G209)*100</f>
        <v>5.8016884572001741</v>
      </c>
      <c r="J207" s="123">
        <f>(E209-E208)/(E208+E209)*100</f>
        <v>-100</v>
      </c>
      <c r="K207" s="121">
        <f>(G210+G211)*100</f>
        <v>6.5349060209869076</v>
      </c>
      <c r="L207" s="123">
        <f>(E211-E210)/(E210+E211)*100</f>
        <v>42.418188873399352</v>
      </c>
      <c r="O207" s="1"/>
    </row>
    <row r="208" spans="4:15" x14ac:dyDescent="0.25">
      <c r="D208" s="127">
        <v>7268</v>
      </c>
      <c r="E208" s="126">
        <v>61774</v>
      </c>
      <c r="F208" s="117" t="s">
        <v>105</v>
      </c>
      <c r="G208" s="116">
        <f>E208/E212</f>
        <v>5.8016884572001742E-2</v>
      </c>
      <c r="O208" s="1"/>
    </row>
    <row r="209" spans="4:15" x14ac:dyDescent="0.25">
      <c r="D209" s="127"/>
      <c r="E209" s="126"/>
      <c r="F209" s="117" t="s">
        <v>106</v>
      </c>
      <c r="G209" s="116">
        <f>E209/E212</f>
        <v>0</v>
      </c>
      <c r="O209" s="1"/>
    </row>
    <row r="210" spans="4:15" x14ac:dyDescent="0.25">
      <c r="D210" s="127">
        <v>10190</v>
      </c>
      <c r="E210" s="126">
        <v>20033</v>
      </c>
      <c r="F210" s="117" t="s">
        <v>107</v>
      </c>
      <c r="G210" s="116">
        <f>E210/E212</f>
        <v>1.8814586211527679E-2</v>
      </c>
      <c r="O210" s="1"/>
    </row>
    <row r="211" spans="4:15" x14ac:dyDescent="0.25">
      <c r="D211" s="127">
        <v>11571</v>
      </c>
      <c r="E211" s="126">
        <v>49548</v>
      </c>
      <c r="F211" s="117" t="s">
        <v>108</v>
      </c>
      <c r="G211" s="116">
        <f>E211/E212</f>
        <v>4.6534473998341409E-2</v>
      </c>
    </row>
    <row r="212" spans="4:15" x14ac:dyDescent="0.25">
      <c r="D212" s="126"/>
      <c r="E212" s="126">
        <v>1064759</v>
      </c>
      <c r="F212" s="117"/>
    </row>
    <row r="220" spans="4:15" x14ac:dyDescent="0.25">
      <c r="E220" s="125"/>
      <c r="H220" s="156" t="s">
        <v>46</v>
      </c>
      <c r="I220" s="156"/>
      <c r="J220" s="156"/>
      <c r="K220" s="156"/>
      <c r="L220" s="156"/>
      <c r="N220" s="1"/>
    </row>
    <row r="221" spans="4:15" x14ac:dyDescent="0.25">
      <c r="D221" s="126" t="s">
        <v>25</v>
      </c>
      <c r="E221" s="126" t="s">
        <v>26</v>
      </c>
      <c r="F221" s="117" t="s">
        <v>103</v>
      </c>
      <c r="G221" s="117" t="s">
        <v>113</v>
      </c>
      <c r="H221" s="118" t="s">
        <v>114</v>
      </c>
      <c r="I221" s="120" t="s">
        <v>110</v>
      </c>
      <c r="J221" s="122" t="s">
        <v>112</v>
      </c>
      <c r="K221" s="120" t="s">
        <v>111</v>
      </c>
      <c r="L221" s="122" t="s">
        <v>112</v>
      </c>
      <c r="N221" s="1"/>
    </row>
    <row r="222" spans="4:15" x14ac:dyDescent="0.25">
      <c r="D222" s="127">
        <v>4733</v>
      </c>
      <c r="E222" s="126">
        <v>848733</v>
      </c>
      <c r="F222" s="117" t="s">
        <v>104</v>
      </c>
      <c r="G222" s="116">
        <f>E222/E227</f>
        <v>0.91077499248830318</v>
      </c>
      <c r="H222" s="119">
        <f>G222*100</f>
        <v>91.077499248830321</v>
      </c>
      <c r="I222" s="121">
        <f>(G223+G224)*100</f>
        <v>1.0411211744001374</v>
      </c>
      <c r="J222" s="123">
        <f>(E224-E223)/(E223+E224)*100</f>
        <v>42.362399505256647</v>
      </c>
      <c r="K222" s="121">
        <f>(G225+G226)*100</f>
        <v>7.8812722668154702</v>
      </c>
      <c r="L222" s="123">
        <f>(E226-E225)/(E225+E226)*100</f>
        <v>56.911388268612818</v>
      </c>
      <c r="N222" s="1"/>
    </row>
    <row r="223" spans="4:15" x14ac:dyDescent="0.25">
      <c r="D223" s="127">
        <v>7246</v>
      </c>
      <c r="E223" s="126">
        <v>2796</v>
      </c>
      <c r="F223" s="117" t="s">
        <v>105</v>
      </c>
      <c r="G223" s="116">
        <f>E223/E227</f>
        <v>3.0003863158346569E-3</v>
      </c>
    </row>
    <row r="224" spans="4:15" x14ac:dyDescent="0.25">
      <c r="D224" s="127">
        <v>8364</v>
      </c>
      <c r="E224" s="126">
        <v>6906</v>
      </c>
      <c r="F224" s="117" t="s">
        <v>106</v>
      </c>
      <c r="G224" s="116">
        <f>E224/E227</f>
        <v>7.4108254281667167E-3</v>
      </c>
    </row>
    <row r="225" spans="4:14" x14ac:dyDescent="0.25">
      <c r="D225" s="127">
        <v>10210</v>
      </c>
      <c r="E225" s="126">
        <v>15823</v>
      </c>
      <c r="F225" s="117" t="s">
        <v>107</v>
      </c>
      <c r="G225" s="116">
        <f>E225/E227</f>
        <v>1.6979654032708073E-2</v>
      </c>
    </row>
    <row r="226" spans="4:14" x14ac:dyDescent="0.25">
      <c r="D226" s="127">
        <v>11919</v>
      </c>
      <c r="E226" s="126">
        <v>57621</v>
      </c>
      <c r="F226" s="117" t="s">
        <v>108</v>
      </c>
      <c r="G226" s="116">
        <f>E226/E227</f>
        <v>6.1833068635446624E-2</v>
      </c>
    </row>
    <row r="227" spans="4:14" x14ac:dyDescent="0.25">
      <c r="D227" s="126"/>
      <c r="E227" s="126">
        <v>931880</v>
      </c>
      <c r="F227" s="117"/>
    </row>
    <row r="228" spans="4:14" x14ac:dyDescent="0.25">
      <c r="D228" s="126"/>
      <c r="E228" s="126"/>
    </row>
    <row r="235" spans="4:14" x14ac:dyDescent="0.25">
      <c r="E235" s="125"/>
      <c r="H235" s="156" t="s">
        <v>48</v>
      </c>
      <c r="I235" s="156"/>
      <c r="J235" s="156"/>
      <c r="K235" s="156"/>
      <c r="L235" s="156"/>
      <c r="N235" s="1"/>
    </row>
    <row r="236" spans="4:14" x14ac:dyDescent="0.25">
      <c r="D236" s="126" t="s">
        <v>25</v>
      </c>
      <c r="E236" s="126" t="s">
        <v>26</v>
      </c>
      <c r="F236" s="117" t="s">
        <v>103</v>
      </c>
      <c r="G236" s="117" t="s">
        <v>113</v>
      </c>
      <c r="H236" s="118" t="s">
        <v>114</v>
      </c>
      <c r="I236" s="120" t="s">
        <v>110</v>
      </c>
      <c r="J236" s="122" t="s">
        <v>112</v>
      </c>
      <c r="K236" s="120" t="s">
        <v>111</v>
      </c>
      <c r="L236" s="122" t="s">
        <v>112</v>
      </c>
      <c r="N236" s="1"/>
    </row>
    <row r="237" spans="4:14" x14ac:dyDescent="0.25">
      <c r="D237" s="127">
        <v>4733</v>
      </c>
      <c r="E237" s="126">
        <v>879357</v>
      </c>
      <c r="F237" s="117" t="s">
        <v>104</v>
      </c>
      <c r="G237" s="116">
        <f>E237/E242</f>
        <v>0.91703427001795779</v>
      </c>
      <c r="H237" s="119">
        <f>G237*100</f>
        <v>91.703427001795774</v>
      </c>
      <c r="I237" s="121">
        <f>(G238+G239)*100</f>
        <v>0.50046198094928218</v>
      </c>
      <c r="J237" s="123">
        <f>(E239-E238)/(E238+E239)*100</f>
        <v>-100</v>
      </c>
      <c r="K237" s="121">
        <f>(G240+G241)*100</f>
        <v>7.7961110172549368</v>
      </c>
      <c r="L237" s="123">
        <f>(E241-E240)/(E240+E241)*100</f>
        <v>62.840097380882312</v>
      </c>
      <c r="N237" s="1"/>
    </row>
    <row r="238" spans="4:14" x14ac:dyDescent="0.25">
      <c r="D238" s="127">
        <v>7288</v>
      </c>
      <c r="E238" s="126">
        <v>4799</v>
      </c>
      <c r="F238" s="117" t="s">
        <v>105</v>
      </c>
      <c r="G238" s="116">
        <f>E238/E242</f>
        <v>5.0046198094928218E-3</v>
      </c>
    </row>
    <row r="239" spans="4:14" x14ac:dyDescent="0.25">
      <c r="D239" s="127"/>
      <c r="E239" s="126"/>
      <c r="F239" s="117" t="s">
        <v>106</v>
      </c>
      <c r="G239" s="116">
        <f>E239/E242</f>
        <v>0</v>
      </c>
    </row>
    <row r="240" spans="4:14" x14ac:dyDescent="0.25">
      <c r="D240" s="127">
        <v>10180</v>
      </c>
      <c r="E240" s="126">
        <v>13890</v>
      </c>
      <c r="F240" s="117" t="s">
        <v>107</v>
      </c>
      <c r="G240" s="116">
        <f>E240/E242</f>
        <v>1.4485136310451199E-2</v>
      </c>
    </row>
    <row r="241" spans="4:14" x14ac:dyDescent="0.25">
      <c r="D241" s="127">
        <v>11901</v>
      </c>
      <c r="E241" s="126">
        <v>60868</v>
      </c>
      <c r="F241" s="117" t="s">
        <v>108</v>
      </c>
      <c r="G241" s="116">
        <f>E241/E242</f>
        <v>6.3475973862098162E-2</v>
      </c>
    </row>
    <row r="242" spans="4:14" x14ac:dyDescent="0.25">
      <c r="D242" s="126"/>
      <c r="E242" s="126">
        <v>958914</v>
      </c>
      <c r="F242" s="117"/>
    </row>
    <row r="251" spans="4:14" x14ac:dyDescent="0.25">
      <c r="E251" s="125"/>
      <c r="H251" s="156" t="s">
        <v>49</v>
      </c>
      <c r="I251" s="156"/>
      <c r="J251" s="156"/>
      <c r="K251" s="156"/>
      <c r="L251" s="156"/>
      <c r="N251" s="1"/>
    </row>
    <row r="252" spans="4:14" x14ac:dyDescent="0.25">
      <c r="D252" s="126" t="s">
        <v>25</v>
      </c>
      <c r="E252" s="126" t="s">
        <v>26</v>
      </c>
      <c r="F252" s="117" t="s">
        <v>103</v>
      </c>
      <c r="G252" s="117" t="s">
        <v>113</v>
      </c>
      <c r="H252" s="118" t="s">
        <v>114</v>
      </c>
      <c r="I252" s="120" t="s">
        <v>110</v>
      </c>
      <c r="J252" s="122" t="s">
        <v>112</v>
      </c>
      <c r="K252" s="120" t="s">
        <v>111</v>
      </c>
      <c r="L252" s="122" t="s">
        <v>112</v>
      </c>
      <c r="N252" s="1"/>
    </row>
    <row r="253" spans="4:14" x14ac:dyDescent="0.25">
      <c r="D253" s="127">
        <v>4732</v>
      </c>
      <c r="E253" s="126">
        <v>908495</v>
      </c>
      <c r="F253" s="117" t="s">
        <v>104</v>
      </c>
      <c r="G253" s="116">
        <f>E253/E258</f>
        <v>0.91727237939846396</v>
      </c>
      <c r="H253" s="119">
        <f>G253*100</f>
        <v>91.72723793984639</v>
      </c>
      <c r="I253" s="121">
        <f>(G254+G255)*100</f>
        <v>0.34762643737928239</v>
      </c>
      <c r="J253" s="123">
        <f>(E255-E254)/(E254+E255)*100</f>
        <v>-2.9044437990124891E-2</v>
      </c>
      <c r="K253" s="121">
        <f>(G256+G257)*100</f>
        <v>7.9252365889193692</v>
      </c>
      <c r="L253" s="123">
        <f>(E257-E256)/(E256+E257)*100</f>
        <v>50.515963003541678</v>
      </c>
      <c r="N253" s="1"/>
    </row>
    <row r="254" spans="4:14" x14ac:dyDescent="0.25">
      <c r="D254" s="127">
        <v>7292</v>
      </c>
      <c r="E254" s="126">
        <v>1722</v>
      </c>
      <c r="F254" s="117" t="s">
        <v>105</v>
      </c>
      <c r="G254" s="116">
        <f>E254/E258</f>
        <v>1.7386370176216213E-3</v>
      </c>
    </row>
    <row r="255" spans="4:14" x14ac:dyDescent="0.25">
      <c r="D255" s="127">
        <v>8354</v>
      </c>
      <c r="E255" s="126">
        <v>1721</v>
      </c>
      <c r="F255" s="117" t="s">
        <v>106</v>
      </c>
      <c r="G255" s="116">
        <f>E255/E258</f>
        <v>1.7376273561712022E-3</v>
      </c>
    </row>
    <row r="256" spans="4:14" x14ac:dyDescent="0.25">
      <c r="D256" s="127">
        <v>10199</v>
      </c>
      <c r="E256" s="126">
        <v>19421</v>
      </c>
      <c r="F256" s="117" t="s">
        <v>107</v>
      </c>
      <c r="G256" s="116">
        <f>E256/E258</f>
        <v>1.9608635028588565E-2</v>
      </c>
    </row>
    <row r="257" spans="4:14" x14ac:dyDescent="0.25">
      <c r="D257" s="127">
        <v>11605</v>
      </c>
      <c r="E257" s="126">
        <v>59073</v>
      </c>
      <c r="F257" s="117" t="s">
        <v>108</v>
      </c>
      <c r="G257" s="116">
        <f>E257/E258</f>
        <v>5.9643730860605128E-2</v>
      </c>
    </row>
    <row r="258" spans="4:14" x14ac:dyDescent="0.25">
      <c r="D258" s="126"/>
      <c r="E258" s="126">
        <v>990431</v>
      </c>
      <c r="F258" s="117"/>
    </row>
    <row r="259" spans="4:14" x14ac:dyDescent="0.25">
      <c r="D259" s="126"/>
      <c r="E259" s="126"/>
    </row>
    <row r="266" spans="4:14" x14ac:dyDescent="0.25">
      <c r="E266" s="125"/>
      <c r="H266" s="156" t="s">
        <v>116</v>
      </c>
      <c r="I266" s="156"/>
      <c r="J266" s="156"/>
      <c r="K266" s="156"/>
      <c r="L266" s="156"/>
      <c r="N266" s="1"/>
    </row>
    <row r="267" spans="4:14" x14ac:dyDescent="0.25">
      <c r="D267" s="126" t="s">
        <v>25</v>
      </c>
      <c r="E267" s="126" t="s">
        <v>26</v>
      </c>
      <c r="F267" s="117" t="s">
        <v>103</v>
      </c>
      <c r="G267" s="117" t="s">
        <v>113</v>
      </c>
      <c r="H267" s="118" t="s">
        <v>114</v>
      </c>
      <c r="I267" s="120" t="s">
        <v>110</v>
      </c>
      <c r="J267" s="122" t="s">
        <v>112</v>
      </c>
      <c r="K267" s="120" t="s">
        <v>111</v>
      </c>
      <c r="L267" s="122" t="s">
        <v>112</v>
      </c>
      <c r="N267" s="1"/>
    </row>
    <row r="268" spans="4:14" x14ac:dyDescent="0.25">
      <c r="D268" s="127">
        <v>4733</v>
      </c>
      <c r="E268" s="126">
        <v>110599</v>
      </c>
      <c r="F268" s="117" t="s">
        <v>104</v>
      </c>
      <c r="G268" s="116">
        <f>E268/E273</f>
        <v>8.1674897000820451E-2</v>
      </c>
      <c r="H268" s="119">
        <f>G268*100</f>
        <v>8.1674897000820454</v>
      </c>
      <c r="I268" s="121">
        <f>(G269+G270)*100</f>
        <v>10.054226418744928</v>
      </c>
      <c r="J268" s="123">
        <f>(E270-E269)/(E269+E270)*100</f>
        <v>-98.159355994946679</v>
      </c>
      <c r="K268" s="121">
        <f>(G271+G272)*100</f>
        <v>81.778210033401351</v>
      </c>
      <c r="L268" s="123">
        <f>(E272-E271)/(E271+E272)*100</f>
        <v>90.193328631582943</v>
      </c>
      <c r="N268" s="1"/>
    </row>
    <row r="269" spans="4:14" x14ac:dyDescent="0.25">
      <c r="D269" s="127">
        <v>7267</v>
      </c>
      <c r="E269" s="126">
        <v>134895</v>
      </c>
      <c r="F269" s="117" t="s">
        <v>105</v>
      </c>
      <c r="G269" s="116">
        <f>E269/E273</f>
        <v>9.9616951608293702E-2</v>
      </c>
      <c r="N269" s="1"/>
    </row>
    <row r="270" spans="4:14" x14ac:dyDescent="0.25">
      <c r="D270" s="127">
        <v>8185</v>
      </c>
      <c r="E270" s="126">
        <v>1253</v>
      </c>
      <c r="F270" s="117" t="s">
        <v>106</v>
      </c>
      <c r="G270" s="116">
        <f>E270/E273</f>
        <v>9.2531257915558023E-4</v>
      </c>
      <c r="N270" s="1"/>
    </row>
    <row r="271" spans="4:14" x14ac:dyDescent="0.25">
      <c r="D271" s="127">
        <v>10196</v>
      </c>
      <c r="E271" s="126">
        <v>54299</v>
      </c>
      <c r="F271" s="117" t="s">
        <v>107</v>
      </c>
      <c r="G271" s="116">
        <f>E271/E273</f>
        <v>4.0098601544747689E-2</v>
      </c>
    </row>
    <row r="272" spans="4:14" x14ac:dyDescent="0.25">
      <c r="D272" s="127">
        <v>11585</v>
      </c>
      <c r="E272" s="126">
        <v>1053090</v>
      </c>
      <c r="F272" s="117" t="s">
        <v>108</v>
      </c>
      <c r="G272" s="116">
        <f>E272/E273</f>
        <v>0.77768349878926579</v>
      </c>
    </row>
    <row r="273" spans="4:14" x14ac:dyDescent="0.25">
      <c r="D273" s="126"/>
      <c r="E273" s="126">
        <v>1354137</v>
      </c>
      <c r="F273" s="117"/>
    </row>
    <row r="274" spans="4:14" x14ac:dyDescent="0.25">
      <c r="D274" s="126"/>
      <c r="E274" s="126"/>
    </row>
    <row r="275" spans="4:14" x14ac:dyDescent="0.25">
      <c r="D275" s="126"/>
      <c r="E275" s="126"/>
    </row>
    <row r="276" spans="4:14" x14ac:dyDescent="0.25">
      <c r="D276" s="126"/>
      <c r="E276" s="126"/>
    </row>
    <row r="280" spans="4:14" x14ac:dyDescent="0.25">
      <c r="E280" s="125"/>
      <c r="H280" s="156" t="s">
        <v>117</v>
      </c>
      <c r="I280" s="156"/>
      <c r="J280" s="156"/>
      <c r="K280" s="156"/>
      <c r="L280" s="156"/>
    </row>
    <row r="281" spans="4:14" x14ac:dyDescent="0.25">
      <c r="D281" s="126" t="s">
        <v>25</v>
      </c>
      <c r="E281" s="126" t="s">
        <v>26</v>
      </c>
      <c r="F281" s="117" t="s">
        <v>103</v>
      </c>
      <c r="G281" s="117" t="s">
        <v>113</v>
      </c>
      <c r="H281" s="118" t="s">
        <v>114</v>
      </c>
      <c r="I281" s="120" t="s">
        <v>110</v>
      </c>
      <c r="J281" s="122" t="s">
        <v>112</v>
      </c>
      <c r="K281" s="120" t="s">
        <v>111</v>
      </c>
      <c r="L281" s="122" t="s">
        <v>112</v>
      </c>
      <c r="N281" s="1"/>
    </row>
    <row r="282" spans="4:14" x14ac:dyDescent="0.25">
      <c r="D282" s="127">
        <v>4732</v>
      </c>
      <c r="E282" s="126">
        <v>176290</v>
      </c>
      <c r="F282" s="117" t="s">
        <v>104</v>
      </c>
      <c r="G282" s="116">
        <f>E282/E287</f>
        <v>0.20333239523693086</v>
      </c>
      <c r="H282" s="119">
        <f>G282*100</f>
        <v>20.333239523693088</v>
      </c>
      <c r="I282" s="121">
        <f>(G283+G284)*100</f>
        <v>29.851765389779057</v>
      </c>
      <c r="J282" s="123">
        <f>(E284-E283)/(E283+E284)*100</f>
        <v>-100</v>
      </c>
      <c r="K282" s="121">
        <f>(G285+G286)*100</f>
        <v>49.814995086527858</v>
      </c>
      <c r="L282" s="123">
        <f>(E286-E285)/(E285+E286)*100</f>
        <v>80.007779614631232</v>
      </c>
      <c r="N282" s="1"/>
    </row>
    <row r="283" spans="4:14" x14ac:dyDescent="0.25">
      <c r="D283" s="127">
        <v>7265</v>
      </c>
      <c r="E283" s="126">
        <v>258816</v>
      </c>
      <c r="F283" s="117" t="s">
        <v>105</v>
      </c>
      <c r="G283" s="116">
        <f>E283/E287</f>
        <v>0.29851765389779056</v>
      </c>
      <c r="N283" s="1"/>
    </row>
    <row r="284" spans="4:14" x14ac:dyDescent="0.25">
      <c r="D284" s="127"/>
      <c r="E284" s="126"/>
      <c r="F284" s="117" t="s">
        <v>106</v>
      </c>
      <c r="G284" s="116">
        <f>E284/E287</f>
        <v>0</v>
      </c>
      <c r="N284" s="1"/>
    </row>
    <row r="285" spans="4:14" x14ac:dyDescent="0.25">
      <c r="D285" s="127">
        <v>10185</v>
      </c>
      <c r="E285" s="126">
        <v>43173</v>
      </c>
      <c r="F285" s="117" t="s">
        <v>107</v>
      </c>
      <c r="G285" s="116">
        <f>E285/E287</f>
        <v>4.9795618013296364E-2</v>
      </c>
      <c r="N285" s="1"/>
    </row>
    <row r="286" spans="4:14" x14ac:dyDescent="0.25">
      <c r="D286" s="127">
        <v>11588</v>
      </c>
      <c r="E286" s="126">
        <v>388725</v>
      </c>
      <c r="F286" s="117" t="s">
        <v>108</v>
      </c>
      <c r="G286" s="116">
        <f>E286/E287</f>
        <v>0.44835433285198223</v>
      </c>
    </row>
    <row r="287" spans="4:14" x14ac:dyDescent="0.25">
      <c r="D287" s="126"/>
      <c r="E287" s="126">
        <v>867004</v>
      </c>
      <c r="F287" s="117"/>
    </row>
    <row r="296" spans="4:14" x14ac:dyDescent="0.25">
      <c r="E296" s="125"/>
      <c r="H296" s="156" t="s">
        <v>118</v>
      </c>
      <c r="I296" s="156"/>
      <c r="J296" s="156"/>
      <c r="K296" s="156"/>
      <c r="L296" s="156"/>
    </row>
    <row r="297" spans="4:14" x14ac:dyDescent="0.25">
      <c r="D297" s="126" t="s">
        <v>25</v>
      </c>
      <c r="E297" s="126" t="s">
        <v>26</v>
      </c>
      <c r="F297" s="117" t="s">
        <v>103</v>
      </c>
      <c r="G297" s="117" t="s">
        <v>113</v>
      </c>
      <c r="H297" s="118" t="s">
        <v>114</v>
      </c>
      <c r="I297" s="120" t="s">
        <v>110</v>
      </c>
      <c r="J297" s="122" t="s">
        <v>112</v>
      </c>
      <c r="K297" s="120" t="s">
        <v>111</v>
      </c>
      <c r="L297" s="122" t="s">
        <v>112</v>
      </c>
      <c r="N297" s="1"/>
    </row>
    <row r="298" spans="4:14" x14ac:dyDescent="0.25">
      <c r="D298" s="127">
        <v>4733</v>
      </c>
      <c r="E298" s="126">
        <v>313200</v>
      </c>
      <c r="F298" s="117" t="s">
        <v>104</v>
      </c>
      <c r="G298" s="116">
        <f>E298/E303</f>
        <v>0.24266334644531512</v>
      </c>
      <c r="H298" s="119">
        <f>G298*100</f>
        <v>24.266334644531511</v>
      </c>
      <c r="I298" s="121">
        <f>(G299+G300)*100</f>
        <v>24.769094049092068</v>
      </c>
      <c r="J298" s="123">
        <f>(E300-E299)/(E299+E300)*100</f>
        <v>-99.002780827616846</v>
      </c>
      <c r="K298" s="121">
        <f>(G301+G302)*100</f>
        <v>50.964571306376413</v>
      </c>
      <c r="L298" s="123">
        <f>(E302-E301)/(E301+E302)*100</f>
        <v>71.753513289996178</v>
      </c>
      <c r="N298" s="1"/>
    </row>
    <row r="299" spans="4:14" x14ac:dyDescent="0.25">
      <c r="D299" s="127">
        <v>7267</v>
      </c>
      <c r="E299" s="126">
        <v>318095</v>
      </c>
      <c r="F299" s="117" t="s">
        <v>105</v>
      </c>
      <c r="G299" s="116">
        <f>E299/E303</f>
        <v>0.24645592971750485</v>
      </c>
      <c r="N299" s="1"/>
    </row>
    <row r="300" spans="4:14" x14ac:dyDescent="0.25">
      <c r="D300" s="127">
        <v>8191</v>
      </c>
      <c r="E300" s="126">
        <v>1594</v>
      </c>
      <c r="F300" s="117" t="s">
        <v>106</v>
      </c>
      <c r="G300" s="116">
        <f>E300/E303</f>
        <v>1.235010773415812E-3</v>
      </c>
      <c r="N300" s="1"/>
    </row>
    <row r="301" spans="4:14" x14ac:dyDescent="0.25">
      <c r="D301" s="127">
        <v>10199</v>
      </c>
      <c r="E301" s="126">
        <v>92901</v>
      </c>
      <c r="F301" s="117" t="s">
        <v>107</v>
      </c>
      <c r="G301" s="116">
        <f>E301/E303</f>
        <v>7.1978504304330213E-2</v>
      </c>
      <c r="N301" s="1"/>
    </row>
    <row r="302" spans="4:14" x14ac:dyDescent="0.25">
      <c r="D302" s="127">
        <v>11587</v>
      </c>
      <c r="E302" s="126">
        <v>564887</v>
      </c>
      <c r="F302" s="117" t="s">
        <v>108</v>
      </c>
      <c r="G302" s="116">
        <f>E302/E303</f>
        <v>0.43766720875943399</v>
      </c>
    </row>
    <row r="303" spans="4:14" x14ac:dyDescent="0.25">
      <c r="D303" s="126"/>
      <c r="E303" s="126">
        <v>1290677</v>
      </c>
      <c r="F303" s="117"/>
    </row>
    <row r="311" spans="4:12" x14ac:dyDescent="0.25">
      <c r="E311" s="125"/>
      <c r="H311" s="156" t="s">
        <v>119</v>
      </c>
      <c r="I311" s="156"/>
      <c r="J311" s="156"/>
      <c r="K311" s="156"/>
      <c r="L311" s="156"/>
    </row>
    <row r="312" spans="4:12" x14ac:dyDescent="0.25">
      <c r="D312" s="126" t="s">
        <v>25</v>
      </c>
      <c r="E312" s="126" t="s">
        <v>26</v>
      </c>
      <c r="F312" s="117" t="s">
        <v>103</v>
      </c>
      <c r="G312" s="117" t="s">
        <v>113</v>
      </c>
      <c r="H312" s="118" t="s">
        <v>114</v>
      </c>
      <c r="I312" s="120" t="s">
        <v>110</v>
      </c>
      <c r="J312" s="122" t="s">
        <v>112</v>
      </c>
      <c r="K312" s="120" t="s">
        <v>111</v>
      </c>
      <c r="L312" s="122" t="s">
        <v>112</v>
      </c>
    </row>
    <row r="313" spans="4:12" x14ac:dyDescent="0.25">
      <c r="D313" s="127">
        <v>4732</v>
      </c>
      <c r="E313" s="126">
        <v>344562</v>
      </c>
      <c r="F313" s="117" t="s">
        <v>104</v>
      </c>
      <c r="G313" s="116">
        <f>E313/E318</f>
        <v>0.33388923073941462</v>
      </c>
      <c r="H313" s="119">
        <f>G313*100</f>
        <v>33.388923073941463</v>
      </c>
      <c r="I313" s="121">
        <f>(G314+G315)*100</f>
        <v>34.092629110483394</v>
      </c>
      <c r="J313" s="123">
        <f>(E315-E314)/(E314+E315)*100</f>
        <v>-99.983514484514984</v>
      </c>
      <c r="K313" s="121">
        <f>(G316+G317)*100</f>
        <v>32.518447815575144</v>
      </c>
      <c r="L313" s="123">
        <f>(E317-E316)/(E316+E317)*100</f>
        <v>58.465219814112324</v>
      </c>
    </row>
    <row r="314" spans="4:12" x14ac:dyDescent="0.25">
      <c r="D314" s="127">
        <v>7266</v>
      </c>
      <c r="E314" s="126">
        <v>351795</v>
      </c>
      <c r="F314" s="117" t="s">
        <v>105</v>
      </c>
      <c r="G314" s="116">
        <f>E314/E318</f>
        <v>0.34089818937657768</v>
      </c>
    </row>
    <row r="315" spans="4:12" x14ac:dyDescent="0.25">
      <c r="D315" s="127">
        <v>8061</v>
      </c>
      <c r="E315" s="126">
        <v>29</v>
      </c>
      <c r="F315" s="117" t="s">
        <v>106</v>
      </c>
      <c r="G315" s="116">
        <f>E315/E318</f>
        <v>2.8101728256287761E-5</v>
      </c>
    </row>
    <row r="316" spans="4:12" x14ac:dyDescent="0.25">
      <c r="D316" s="127">
        <v>10182</v>
      </c>
      <c r="E316" s="126">
        <v>69691</v>
      </c>
      <c r="F316" s="117" t="s">
        <v>107</v>
      </c>
      <c r="G316" s="116">
        <f>E316/E318</f>
        <v>6.7532329100308638E-2</v>
      </c>
    </row>
    <row r="317" spans="4:12" x14ac:dyDescent="0.25">
      <c r="D317" s="127">
        <v>11588</v>
      </c>
      <c r="E317" s="126">
        <v>265888</v>
      </c>
      <c r="F317" s="117" t="s">
        <v>108</v>
      </c>
      <c r="G317" s="116">
        <f>E317/E318</f>
        <v>0.25765214905544276</v>
      </c>
    </row>
    <row r="318" spans="4:12" x14ac:dyDescent="0.25">
      <c r="D318" s="126"/>
      <c r="E318" s="126">
        <v>1031965</v>
      </c>
      <c r="F318" s="117"/>
    </row>
    <row r="326" spans="4:12" x14ac:dyDescent="0.25">
      <c r="D326" s="126"/>
      <c r="E326" s="127"/>
      <c r="H326" s="156" t="s">
        <v>120</v>
      </c>
      <c r="I326" s="156"/>
      <c r="J326" s="156"/>
      <c r="K326" s="156"/>
      <c r="L326" s="156"/>
    </row>
    <row r="327" spans="4:12" x14ac:dyDescent="0.25">
      <c r="D327" s="126" t="s">
        <v>25</v>
      </c>
      <c r="E327" s="126" t="s">
        <v>26</v>
      </c>
      <c r="F327" s="117" t="s">
        <v>103</v>
      </c>
      <c r="G327" s="117" t="s">
        <v>113</v>
      </c>
      <c r="H327" s="118" t="s">
        <v>114</v>
      </c>
      <c r="I327" s="120" t="s">
        <v>110</v>
      </c>
      <c r="J327" s="122" t="s">
        <v>112</v>
      </c>
      <c r="K327" s="120" t="s">
        <v>111</v>
      </c>
      <c r="L327" s="122" t="s">
        <v>112</v>
      </c>
    </row>
    <row r="328" spans="4:12" x14ac:dyDescent="0.25">
      <c r="D328" s="127">
        <v>4739</v>
      </c>
      <c r="E328" s="126">
        <v>109487</v>
      </c>
      <c r="F328" s="117" t="s">
        <v>104</v>
      </c>
      <c r="G328" s="116">
        <f>E328/E333</f>
        <v>0.10930566190689646</v>
      </c>
      <c r="H328" s="119">
        <f>G328*100</f>
        <v>10.930566190689646</v>
      </c>
      <c r="I328" s="121">
        <f>(G329+G330)*100</f>
        <v>14.116780261546094</v>
      </c>
      <c r="J328" s="123">
        <f>(E330-E329)/(E329+E330)*100</f>
        <v>-100</v>
      </c>
      <c r="K328" s="121">
        <f>(G331+G332)*100</f>
        <v>74.952753382139036</v>
      </c>
      <c r="L328" s="123">
        <f>(E332-E331)/(E331+E332)*100</f>
        <v>80.556254836694535</v>
      </c>
    </row>
    <row r="329" spans="4:12" x14ac:dyDescent="0.25">
      <c r="D329" s="127">
        <v>7273</v>
      </c>
      <c r="E329" s="126">
        <v>141402</v>
      </c>
      <c r="F329" s="117" t="s">
        <v>105</v>
      </c>
      <c r="G329" s="116">
        <f>E329/E333</f>
        <v>0.14116780261546094</v>
      </c>
    </row>
    <row r="330" spans="4:12" x14ac:dyDescent="0.25">
      <c r="D330" s="127"/>
      <c r="E330" s="126"/>
      <c r="F330" s="117" t="s">
        <v>106</v>
      </c>
      <c r="G330" s="116">
        <f>E330/E333</f>
        <v>0</v>
      </c>
    </row>
    <row r="331" spans="4:12" x14ac:dyDescent="0.25">
      <c r="D331" s="127">
        <v>10202</v>
      </c>
      <c r="E331" s="126">
        <v>72989</v>
      </c>
      <c r="F331" s="117" t="s">
        <v>107</v>
      </c>
      <c r="G331" s="116">
        <f>E331/E333</f>
        <v>7.286811180251962E-2</v>
      </c>
    </row>
    <row r="332" spans="4:12" x14ac:dyDescent="0.25">
      <c r="D332" s="127">
        <v>11591</v>
      </c>
      <c r="E332" s="126">
        <v>677782</v>
      </c>
      <c r="F332" s="117" t="s">
        <v>108</v>
      </c>
      <c r="G332" s="116">
        <f>E332/E333</f>
        <v>0.67665942201887075</v>
      </c>
    </row>
    <row r="333" spans="4:12" x14ac:dyDescent="0.25">
      <c r="D333" s="126"/>
      <c r="E333" s="126">
        <v>1001659</v>
      </c>
      <c r="F333" s="117"/>
    </row>
    <row r="334" spans="4:12" x14ac:dyDescent="0.25">
      <c r="D334" s="126"/>
      <c r="E334" s="126"/>
    </row>
    <row r="342" spans="4:12" x14ac:dyDescent="0.25">
      <c r="D342" s="126"/>
      <c r="E342" s="127"/>
      <c r="H342" s="156" t="s">
        <v>121</v>
      </c>
      <c r="I342" s="156"/>
      <c r="J342" s="156"/>
      <c r="K342" s="156"/>
      <c r="L342" s="156"/>
    </row>
    <row r="343" spans="4:12" x14ac:dyDescent="0.25">
      <c r="D343" s="126" t="s">
        <v>25</v>
      </c>
      <c r="E343" s="126" t="s">
        <v>26</v>
      </c>
      <c r="F343" s="117" t="s">
        <v>103</v>
      </c>
      <c r="G343" s="117" t="s">
        <v>113</v>
      </c>
      <c r="H343" s="118" t="s">
        <v>114</v>
      </c>
      <c r="I343" s="120" t="s">
        <v>110</v>
      </c>
      <c r="J343" s="122" t="s">
        <v>112</v>
      </c>
      <c r="K343" s="120" t="s">
        <v>111</v>
      </c>
      <c r="L343" s="122" t="s">
        <v>112</v>
      </c>
    </row>
    <row r="344" spans="4:12" x14ac:dyDescent="0.25">
      <c r="D344" s="127">
        <v>4741</v>
      </c>
      <c r="E344" s="126">
        <v>61248</v>
      </c>
      <c r="F344" s="117" t="s">
        <v>104</v>
      </c>
      <c r="G344" s="116">
        <f>E344/E349</f>
        <v>4.9460359760159896E-2</v>
      </c>
      <c r="H344" s="119">
        <f>G344*100</f>
        <v>4.94603597601599</v>
      </c>
      <c r="I344" s="121">
        <f>(G345+G346)*100</f>
        <v>29.652716370904248</v>
      </c>
      <c r="J344" s="123">
        <f>(E346-E345)/(E345+E346)*100</f>
        <v>-100</v>
      </c>
      <c r="K344" s="121">
        <f>(G347+G348)*100</f>
        <v>65.401247653079764</v>
      </c>
      <c r="L344" s="123">
        <f>(E348-E347)/(E347+E348)*100</f>
        <v>62.61174494986912</v>
      </c>
    </row>
    <row r="345" spans="4:12" x14ac:dyDescent="0.25">
      <c r="D345" s="127">
        <v>7273</v>
      </c>
      <c r="E345" s="126">
        <v>367197</v>
      </c>
      <c r="F345" s="117" t="s">
        <v>105</v>
      </c>
      <c r="G345" s="116">
        <f>E345/E349</f>
        <v>0.29652716370904247</v>
      </c>
    </row>
    <row r="346" spans="4:12" x14ac:dyDescent="0.25">
      <c r="D346" s="127"/>
      <c r="E346" s="126"/>
      <c r="F346" s="117" t="s">
        <v>106</v>
      </c>
      <c r="G346" s="116">
        <f>E346/E349</f>
        <v>0</v>
      </c>
    </row>
    <row r="347" spans="4:12" x14ac:dyDescent="0.25">
      <c r="D347" s="127">
        <v>10202</v>
      </c>
      <c r="E347" s="126">
        <v>151400</v>
      </c>
      <c r="F347" s="117" t="s">
        <v>107</v>
      </c>
      <c r="G347" s="116">
        <f>E347/E349</f>
        <v>0.12226192639250601</v>
      </c>
    </row>
    <row r="348" spans="4:12" x14ac:dyDescent="0.25">
      <c r="D348" s="127">
        <v>11593</v>
      </c>
      <c r="E348" s="126">
        <v>658480</v>
      </c>
      <c r="F348" s="117" t="s">
        <v>108</v>
      </c>
      <c r="G348" s="116">
        <f>E348/E349</f>
        <v>0.53175055013829164</v>
      </c>
    </row>
    <row r="349" spans="4:12" x14ac:dyDescent="0.25">
      <c r="D349" s="126"/>
      <c r="E349" s="126">
        <v>1238325</v>
      </c>
      <c r="F349" s="117"/>
    </row>
    <row r="350" spans="4:12" x14ac:dyDescent="0.25">
      <c r="D350" s="126"/>
      <c r="E350" s="126"/>
    </row>
    <row r="357" spans="4:14" x14ac:dyDescent="0.25">
      <c r="E357" s="125"/>
      <c r="H357" s="156" t="s">
        <v>122</v>
      </c>
      <c r="I357" s="156"/>
      <c r="J357" s="156"/>
      <c r="K357" s="156"/>
      <c r="L357" s="156"/>
    </row>
    <row r="358" spans="4:14" x14ac:dyDescent="0.25">
      <c r="D358" s="126" t="s">
        <v>25</v>
      </c>
      <c r="E358" s="126" t="s">
        <v>26</v>
      </c>
      <c r="F358" s="117" t="s">
        <v>103</v>
      </c>
      <c r="G358" s="117" t="s">
        <v>113</v>
      </c>
      <c r="H358" s="118" t="s">
        <v>114</v>
      </c>
      <c r="I358" s="120" t="s">
        <v>110</v>
      </c>
      <c r="J358" s="122" t="s">
        <v>112</v>
      </c>
      <c r="K358" s="120" t="s">
        <v>111</v>
      </c>
      <c r="L358" s="122" t="s">
        <v>112</v>
      </c>
      <c r="N358" s="1"/>
    </row>
    <row r="359" spans="4:14" x14ac:dyDescent="0.25">
      <c r="D359" s="127">
        <v>4734</v>
      </c>
      <c r="E359" s="126">
        <v>588672</v>
      </c>
      <c r="F359" s="117" t="s">
        <v>104</v>
      </c>
      <c r="G359" s="116">
        <f>E359/E364</f>
        <v>0.39219490355557213</v>
      </c>
      <c r="H359" s="119">
        <f>G359*100</f>
        <v>39.219490355557213</v>
      </c>
      <c r="I359" s="121">
        <f>(G360+G361)*100</f>
        <v>24.892669264101567</v>
      </c>
      <c r="J359" s="123">
        <f>(E361-E360)/(E360+E361)*100</f>
        <v>-100</v>
      </c>
      <c r="K359" s="121">
        <f>(G362+G363)*100</f>
        <v>35.887773756669027</v>
      </c>
      <c r="L359" s="123">
        <f>(E363-E362)/(E362+E363)*100</f>
        <v>75.671661740899708</v>
      </c>
      <c r="N359" s="1"/>
    </row>
    <row r="360" spans="4:14" x14ac:dyDescent="0.25">
      <c r="D360" s="127">
        <v>7268</v>
      </c>
      <c r="E360" s="126">
        <v>373631</v>
      </c>
      <c r="F360" s="117" t="s">
        <v>105</v>
      </c>
      <c r="G360" s="116">
        <f>E360/E364</f>
        <v>0.24892669264101566</v>
      </c>
      <c r="N360" s="1"/>
    </row>
    <row r="361" spans="4:14" x14ac:dyDescent="0.25">
      <c r="D361" s="127"/>
      <c r="E361" s="126"/>
      <c r="F361" s="117" t="s">
        <v>106</v>
      </c>
      <c r="G361" s="116">
        <f>E361/E364</f>
        <v>0</v>
      </c>
      <c r="N361" s="1"/>
    </row>
    <row r="362" spans="4:14" x14ac:dyDescent="0.25">
      <c r="D362" s="127">
        <v>10196</v>
      </c>
      <c r="E362" s="126">
        <v>65524</v>
      </c>
      <c r="F362" s="117" t="s">
        <v>107</v>
      </c>
      <c r="G362" s="116">
        <f>E362/E364</f>
        <v>4.3654494965915329E-2</v>
      </c>
    </row>
    <row r="363" spans="4:14" x14ac:dyDescent="0.25">
      <c r="D363" s="127">
        <v>11587</v>
      </c>
      <c r="E363" s="126">
        <v>473140</v>
      </c>
      <c r="F363" s="117" t="s">
        <v>108</v>
      </c>
      <c r="G363" s="116">
        <f>E363/E364</f>
        <v>0.31522324260077494</v>
      </c>
    </row>
    <row r="364" spans="4:14" x14ac:dyDescent="0.25">
      <c r="D364" s="126"/>
      <c r="E364" s="126">
        <v>1500968</v>
      </c>
    </row>
    <row r="371" spans="4:12" x14ac:dyDescent="0.25">
      <c r="E371" s="125"/>
      <c r="H371" s="156" t="s">
        <v>123</v>
      </c>
      <c r="I371" s="156"/>
      <c r="J371" s="156"/>
      <c r="K371" s="156"/>
      <c r="L371" s="156"/>
    </row>
    <row r="372" spans="4:12" x14ac:dyDescent="0.25">
      <c r="D372" s="126" t="s">
        <v>25</v>
      </c>
      <c r="E372" s="126" t="s">
        <v>26</v>
      </c>
      <c r="F372" s="117" t="s">
        <v>103</v>
      </c>
      <c r="G372" s="117" t="s">
        <v>113</v>
      </c>
      <c r="H372" s="118" t="s">
        <v>114</v>
      </c>
      <c r="I372" s="120" t="s">
        <v>110</v>
      </c>
      <c r="J372" s="122" t="s">
        <v>112</v>
      </c>
      <c r="K372" s="120" t="s">
        <v>111</v>
      </c>
      <c r="L372" s="122" t="s">
        <v>112</v>
      </c>
    </row>
    <row r="373" spans="4:12" x14ac:dyDescent="0.25">
      <c r="D373" s="127">
        <v>4734</v>
      </c>
      <c r="E373" s="126">
        <v>1393632</v>
      </c>
      <c r="F373" s="117" t="s">
        <v>104</v>
      </c>
      <c r="G373" s="116">
        <f>E373/E378</f>
        <v>1</v>
      </c>
      <c r="H373" s="119">
        <f>G373*100</f>
        <v>100</v>
      </c>
      <c r="I373" s="121">
        <f>(G374+G375)*100</f>
        <v>0</v>
      </c>
      <c r="J373" s="123" t="e">
        <f>(E375-E374)/(E374+E375)*100</f>
        <v>#DIV/0!</v>
      </c>
      <c r="K373" s="121">
        <f>(G376+G377)*100</f>
        <v>0</v>
      </c>
      <c r="L373" s="123" t="e">
        <f>(E377-E376)/(E376+E377)*100</f>
        <v>#DIV/0!</v>
      </c>
    </row>
    <row r="374" spans="4:12" x14ac:dyDescent="0.25">
      <c r="D374" s="127"/>
      <c r="E374" s="126"/>
      <c r="F374" s="117" t="s">
        <v>105</v>
      </c>
      <c r="G374" s="116">
        <f>E374/E378</f>
        <v>0</v>
      </c>
    </row>
    <row r="375" spans="4:12" x14ac:dyDescent="0.25">
      <c r="D375" s="127"/>
      <c r="E375" s="126"/>
      <c r="F375" s="117" t="s">
        <v>106</v>
      </c>
      <c r="G375" s="116">
        <f>E375/E378</f>
        <v>0</v>
      </c>
    </row>
    <row r="376" spans="4:12" x14ac:dyDescent="0.25">
      <c r="D376" s="127"/>
      <c r="E376" s="126"/>
      <c r="F376" s="117" t="s">
        <v>107</v>
      </c>
      <c r="G376" s="116">
        <f>E376/E378</f>
        <v>0</v>
      </c>
    </row>
    <row r="377" spans="4:12" x14ac:dyDescent="0.25">
      <c r="D377" s="127"/>
      <c r="E377" s="126"/>
      <c r="F377" s="117" t="s">
        <v>108</v>
      </c>
      <c r="G377" s="116">
        <f>E377/E378</f>
        <v>0</v>
      </c>
    </row>
    <row r="378" spans="4:12" x14ac:dyDescent="0.25">
      <c r="D378" s="126"/>
      <c r="E378" s="126">
        <v>1393632</v>
      </c>
    </row>
  </sheetData>
  <mergeCells count="25">
    <mergeCell ref="H371:L371"/>
    <mergeCell ref="H280:L280"/>
    <mergeCell ref="H296:L296"/>
    <mergeCell ref="H311:L311"/>
    <mergeCell ref="H326:L326"/>
    <mergeCell ref="H342:L342"/>
    <mergeCell ref="H357:L357"/>
    <mergeCell ref="H266:L266"/>
    <mergeCell ref="H98:L98"/>
    <mergeCell ref="H114:L114"/>
    <mergeCell ref="H129:L129"/>
    <mergeCell ref="H144:L144"/>
    <mergeCell ref="H160:L160"/>
    <mergeCell ref="H175:L175"/>
    <mergeCell ref="H189:L189"/>
    <mergeCell ref="H205:L205"/>
    <mergeCell ref="H220:L220"/>
    <mergeCell ref="H235:L235"/>
    <mergeCell ref="H251:L251"/>
    <mergeCell ref="H84:L84"/>
    <mergeCell ref="H7:L7"/>
    <mergeCell ref="H23:L23"/>
    <mergeCell ref="H38:L38"/>
    <mergeCell ref="H53:L53"/>
    <mergeCell ref="H69:L6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conversion</vt:lpstr>
      <vt:lpstr>with ee</vt:lpstr>
      <vt:lpstr>summary average</vt:lpstr>
      <vt:lpstr>summary 1</vt:lpstr>
      <vt:lpstr>1st</vt:lpstr>
      <vt:lpstr>summary 2</vt:lpstr>
      <vt:lpstr>2nd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2024-02-14T09:50:05Z</dcterms:created>
  <dcterms:modified xsi:type="dcterms:W3CDTF">2024-09-24T08:50:34Z</dcterms:modified>
</cp:coreProperties>
</file>