
<file path=[Content_Types].xml><?xml version="1.0" encoding="utf-8"?>
<Types xmlns="http://schemas.openxmlformats.org/package/2006/content-types">
  <Default Extension="bin" ContentType="application/vnd.openxmlformats-officedocument.oleObject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printerSettings/printerSettings1.bin" ContentType="application/vnd.openxmlformats-officedocument.spreadsheetml.printerSettings"/>
  <Override PartName="/xl/drawings/drawing6.xml" ContentType="application/vnd.openxmlformats-officedocument.drawing+xml"/>
  <Override PartName="/xl/drawings/drawing7.xml" ContentType="application/vnd.openxmlformats-officedocument.drawing+xml"/>
  <Override PartName="/xl/printerSettings/printerSettings2.bin" ContentType="application/vnd.openxmlformats-officedocument.spreadsheetml.printerSettings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ewolder\surfdrive\Wolder_Thesis\3.3 Chapter 3-Dicarbonyl\Dataset\"/>
    </mc:Choice>
  </mc:AlternateContent>
  <xr:revisionPtr revIDLastSave="0" documentId="8_{1D18CF54-21E1-4DA5-9658-41489CAA8BE7}" xr6:coauthVersionLast="47" xr6:coauthVersionMax="47" xr10:uidLastSave="{00000000-0000-0000-0000-000000000000}"/>
  <bookViews>
    <workbookView xWindow="-120" yWindow="-120" windowWidth="29040" windowHeight="15840" firstSheet="5" activeTab="7" xr2:uid="{476E8A02-8EDB-4775-98CC-6094EAC98D85}"/>
  </bookViews>
  <sheets>
    <sheet name="for article updated" sheetId="8" r:id="rId1"/>
    <sheet name="for article 1" sheetId="7" r:id="rId2"/>
    <sheet name="summary average" sheetId="5" r:id="rId3"/>
    <sheet name="summary 1" sheetId="2" r:id="rId4"/>
    <sheet name="1st" sheetId="1" r:id="rId5"/>
    <sheet name="summary 2" sheetId="4" r:id="rId6"/>
    <sheet name="2nd" sheetId="3" r:id="rId7"/>
    <sheet name="percentage" sheetId="9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0" i="7" l="1"/>
  <c r="G15" i="9" l="1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46" i="9" s="1"/>
  <c r="G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46" i="9" s="1"/>
  <c r="E14" i="9"/>
  <c r="D15" i="9"/>
  <c r="D16" i="9"/>
  <c r="D17" i="9"/>
  <c r="D18" i="9"/>
  <c r="D19" i="9"/>
  <c r="D20" i="9"/>
  <c r="D21" i="9"/>
  <c r="D22" i="9"/>
  <c r="D23" i="9"/>
  <c r="D24" i="9"/>
  <c r="D25" i="9"/>
  <c r="D26" i="9"/>
  <c r="D27" i="9"/>
  <c r="D28" i="9"/>
  <c r="D29" i="9"/>
  <c r="D30" i="9"/>
  <c r="D31" i="9"/>
  <c r="D32" i="9"/>
  <c r="D33" i="9"/>
  <c r="D34" i="9"/>
  <c r="D35" i="9"/>
  <c r="D36" i="9"/>
  <c r="D37" i="9"/>
  <c r="D38" i="9"/>
  <c r="D14" i="9"/>
  <c r="H38" i="9"/>
  <c r="H37" i="9"/>
  <c r="F37" i="9"/>
  <c r="H36" i="9"/>
  <c r="F36" i="9"/>
  <c r="H35" i="9"/>
  <c r="F35" i="9"/>
  <c r="H34" i="9"/>
  <c r="F34" i="9"/>
  <c r="H33" i="9"/>
  <c r="F33" i="9"/>
  <c r="H32" i="9"/>
  <c r="F32" i="9"/>
  <c r="H31" i="9"/>
  <c r="F31" i="9"/>
  <c r="H30" i="9"/>
  <c r="F30" i="9"/>
  <c r="H29" i="9"/>
  <c r="F29" i="9"/>
  <c r="H28" i="9"/>
  <c r="F28" i="9"/>
  <c r="H27" i="9"/>
  <c r="F27" i="9"/>
  <c r="H26" i="9"/>
  <c r="F26" i="9"/>
  <c r="H25" i="9"/>
  <c r="F25" i="9"/>
  <c r="H24" i="9"/>
  <c r="F24" i="9"/>
  <c r="H23" i="9"/>
  <c r="F23" i="9"/>
  <c r="H22" i="9"/>
  <c r="F22" i="9"/>
  <c r="H21" i="9"/>
  <c r="F21" i="9"/>
  <c r="H20" i="9"/>
  <c r="F20" i="9"/>
  <c r="H19" i="9"/>
  <c r="F19" i="9"/>
  <c r="H18" i="9"/>
  <c r="F18" i="9"/>
  <c r="H17" i="9"/>
  <c r="F17" i="9"/>
  <c r="H16" i="9"/>
  <c r="F16" i="9"/>
  <c r="H15" i="9"/>
  <c r="F15" i="9"/>
  <c r="H14" i="9"/>
  <c r="F14" i="9"/>
  <c r="H10" i="9"/>
  <c r="H9" i="9"/>
  <c r="H8" i="9"/>
  <c r="H6" i="9"/>
  <c r="H5" i="9"/>
  <c r="K30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14" i="8"/>
  <c r="G14" i="8"/>
  <c r="I15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E48" i="8" s="1"/>
  <c r="J40" i="8"/>
  <c r="I40" i="8"/>
  <c r="G48" i="8" s="1"/>
  <c r="H40" i="8"/>
  <c r="D40" i="8"/>
  <c r="J39" i="8"/>
  <c r="I39" i="8"/>
  <c r="H39" i="8"/>
  <c r="D39" i="8"/>
  <c r="J38" i="8"/>
  <c r="I38" i="8"/>
  <c r="H38" i="8"/>
  <c r="D38" i="8"/>
  <c r="J37" i="8"/>
  <c r="I37" i="8"/>
  <c r="H37" i="8"/>
  <c r="D37" i="8"/>
  <c r="J36" i="8"/>
  <c r="I36" i="8"/>
  <c r="H36" i="8"/>
  <c r="D36" i="8"/>
  <c r="J35" i="8"/>
  <c r="I35" i="8"/>
  <c r="H35" i="8"/>
  <c r="D35" i="8"/>
  <c r="J34" i="8"/>
  <c r="I34" i="8"/>
  <c r="H34" i="8"/>
  <c r="D34" i="8"/>
  <c r="J33" i="8"/>
  <c r="I33" i="8"/>
  <c r="H33" i="8"/>
  <c r="D33" i="8"/>
  <c r="J32" i="8"/>
  <c r="I32" i="8"/>
  <c r="H32" i="8"/>
  <c r="D32" i="8"/>
  <c r="J31" i="8"/>
  <c r="I31" i="8"/>
  <c r="H31" i="8"/>
  <c r="D31" i="8"/>
  <c r="J30" i="8"/>
  <c r="I30" i="8"/>
  <c r="H30" i="8"/>
  <c r="D30" i="8"/>
  <c r="J29" i="8"/>
  <c r="I29" i="8"/>
  <c r="K29" i="8" s="1"/>
  <c r="H29" i="8"/>
  <c r="D29" i="8"/>
  <c r="J28" i="8"/>
  <c r="I28" i="8"/>
  <c r="H28" i="8"/>
  <c r="D28" i="8"/>
  <c r="J27" i="8"/>
  <c r="I27" i="8"/>
  <c r="H27" i="8"/>
  <c r="D27" i="8"/>
  <c r="J26" i="8"/>
  <c r="I26" i="8"/>
  <c r="K26" i="8" s="1"/>
  <c r="H26" i="8"/>
  <c r="D26" i="8"/>
  <c r="J25" i="8"/>
  <c r="I25" i="8"/>
  <c r="H25" i="8"/>
  <c r="D25" i="8"/>
  <c r="J24" i="8"/>
  <c r="I24" i="8"/>
  <c r="H24" i="8"/>
  <c r="D24" i="8"/>
  <c r="J23" i="8"/>
  <c r="I23" i="8"/>
  <c r="K23" i="8" s="1"/>
  <c r="H23" i="8"/>
  <c r="D23" i="8"/>
  <c r="J22" i="8"/>
  <c r="I22" i="8"/>
  <c r="H22" i="8"/>
  <c r="D22" i="8"/>
  <c r="J21" i="8"/>
  <c r="I21" i="8"/>
  <c r="H21" i="8"/>
  <c r="D21" i="8"/>
  <c r="J20" i="8"/>
  <c r="I20" i="8"/>
  <c r="K20" i="8" s="1"/>
  <c r="H20" i="8"/>
  <c r="D20" i="8"/>
  <c r="J19" i="8"/>
  <c r="I19" i="8"/>
  <c r="H19" i="8"/>
  <c r="D19" i="8"/>
  <c r="J18" i="8"/>
  <c r="I18" i="8"/>
  <c r="H18" i="8"/>
  <c r="D18" i="8"/>
  <c r="J17" i="8"/>
  <c r="I17" i="8"/>
  <c r="K17" i="8" s="1"/>
  <c r="H17" i="8"/>
  <c r="L17" i="8"/>
  <c r="D17" i="8"/>
  <c r="J16" i="8"/>
  <c r="I16" i="8"/>
  <c r="H16" i="8"/>
  <c r="D16" i="8"/>
  <c r="J15" i="8"/>
  <c r="H15" i="8"/>
  <c r="D15" i="8"/>
  <c r="J14" i="8"/>
  <c r="I14" i="8"/>
  <c r="H14" i="8"/>
  <c r="D14" i="8"/>
  <c r="H10" i="8"/>
  <c r="H9" i="8"/>
  <c r="H8" i="8"/>
  <c r="H6" i="8"/>
  <c r="H5" i="8"/>
  <c r="G48" i="7"/>
  <c r="E48" i="7"/>
  <c r="G541" i="3"/>
  <c r="H541" i="3" s="1"/>
  <c r="H540" i="3"/>
  <c r="G540" i="3"/>
  <c r="G539" i="3"/>
  <c r="H539" i="3" s="1"/>
  <c r="G538" i="3"/>
  <c r="H538" i="3" s="1"/>
  <c r="G536" i="3"/>
  <c r="H536" i="3" s="1"/>
  <c r="J17" i="9" l="1"/>
  <c r="K33" i="8"/>
  <c r="K24" i="8"/>
  <c r="K22" i="8"/>
  <c r="K21" i="8"/>
  <c r="K32" i="8"/>
  <c r="K18" i="8"/>
  <c r="K27" i="8"/>
  <c r="K16" i="8"/>
  <c r="K15" i="8"/>
  <c r="K19" i="8"/>
  <c r="K25" i="8"/>
  <c r="K28" i="8"/>
  <c r="K31" i="8"/>
  <c r="K39" i="8"/>
  <c r="K35" i="8"/>
  <c r="K34" i="8"/>
  <c r="K37" i="8"/>
  <c r="K38" i="8"/>
  <c r="K36" i="8"/>
  <c r="K14" i="8"/>
  <c r="K40" i="8"/>
  <c r="K539" i="3"/>
  <c r="L540" i="3"/>
  <c r="K541" i="3"/>
  <c r="H542" i="3"/>
  <c r="K540" i="3" s="1"/>
  <c r="L538" i="3"/>
  <c r="K538" i="3" l="1"/>
  <c r="D30" i="7"/>
  <c r="E30" i="7"/>
  <c r="F30" i="7"/>
  <c r="G30" i="7"/>
  <c r="H30" i="7"/>
  <c r="H40" i="7"/>
  <c r="G40" i="7"/>
  <c r="E40" i="7"/>
  <c r="D40" i="7"/>
  <c r="H29" i="7"/>
  <c r="G29" i="7"/>
  <c r="F29" i="7"/>
  <c r="E29" i="7"/>
  <c r="D29" i="7"/>
  <c r="H28" i="7"/>
  <c r="G28" i="7"/>
  <c r="F28" i="7"/>
  <c r="E28" i="7"/>
  <c r="D28" i="7"/>
  <c r="H27" i="7"/>
  <c r="G27" i="7"/>
  <c r="F27" i="7"/>
  <c r="E27" i="7"/>
  <c r="D27" i="7"/>
  <c r="H26" i="7"/>
  <c r="G26" i="7"/>
  <c r="F26" i="7"/>
  <c r="E26" i="7"/>
  <c r="D26" i="7"/>
  <c r="H25" i="7"/>
  <c r="G25" i="7"/>
  <c r="F25" i="7"/>
  <c r="E25" i="7"/>
  <c r="D25" i="7"/>
  <c r="H37" i="7"/>
  <c r="G37" i="7"/>
  <c r="F37" i="7"/>
  <c r="E37" i="7"/>
  <c r="D37" i="7"/>
  <c r="H24" i="7"/>
  <c r="G24" i="7"/>
  <c r="F24" i="7"/>
  <c r="E24" i="7"/>
  <c r="D24" i="7"/>
  <c r="H23" i="7"/>
  <c r="G23" i="7"/>
  <c r="F23" i="7"/>
  <c r="E23" i="7"/>
  <c r="D23" i="7"/>
  <c r="H19" i="7"/>
  <c r="G19" i="7"/>
  <c r="F19" i="7"/>
  <c r="E19" i="7"/>
  <c r="D19" i="7"/>
  <c r="H18" i="7"/>
  <c r="G18" i="7"/>
  <c r="F18" i="7"/>
  <c r="E18" i="7"/>
  <c r="D18" i="7"/>
  <c r="H15" i="7"/>
  <c r="G15" i="7"/>
  <c r="F15" i="7"/>
  <c r="E15" i="7"/>
  <c r="D15" i="7"/>
  <c r="H22" i="7"/>
  <c r="G22" i="7"/>
  <c r="F22" i="7"/>
  <c r="E22" i="7"/>
  <c r="D22" i="7"/>
  <c r="D36" i="7"/>
  <c r="H17" i="7"/>
  <c r="G17" i="7"/>
  <c r="F17" i="7"/>
  <c r="E17" i="7"/>
  <c r="D17" i="7"/>
  <c r="H14" i="7"/>
  <c r="G14" i="7"/>
  <c r="F14" i="7"/>
  <c r="E14" i="7"/>
  <c r="D14" i="7"/>
  <c r="H21" i="7"/>
  <c r="G21" i="7"/>
  <c r="F21" i="7"/>
  <c r="E21" i="7"/>
  <c r="D21" i="7"/>
  <c r="H20" i="7"/>
  <c r="G20" i="7"/>
  <c r="F20" i="7"/>
  <c r="E20" i="7"/>
  <c r="D20" i="7"/>
  <c r="H16" i="7"/>
  <c r="G16" i="7"/>
  <c r="F16" i="7"/>
  <c r="E16" i="7"/>
  <c r="D16" i="7"/>
  <c r="H10" i="7"/>
  <c r="H9" i="7"/>
  <c r="H8" i="7"/>
  <c r="H6" i="7"/>
  <c r="H5" i="7"/>
  <c r="K39" i="2"/>
  <c r="I39" i="2"/>
  <c r="I39" i="5" s="1"/>
  <c r="K23" i="2"/>
  <c r="I23" i="2"/>
  <c r="K17" i="2"/>
  <c r="I17" i="2"/>
  <c r="K16" i="2"/>
  <c r="I16" i="2"/>
  <c r="K24" i="2"/>
  <c r="I24" i="2"/>
  <c r="K18" i="2"/>
  <c r="I18" i="2"/>
  <c r="K21" i="2"/>
  <c r="I21" i="2"/>
  <c r="K13" i="2"/>
  <c r="I13" i="2"/>
  <c r="K31" i="2"/>
  <c r="K31" i="5" s="1"/>
  <c r="I31" i="2"/>
  <c r="I31" i="5" s="1"/>
  <c r="K33" i="2"/>
  <c r="I33" i="2"/>
  <c r="K35" i="2"/>
  <c r="I35" i="2"/>
  <c r="K29" i="2"/>
  <c r="I29" i="2"/>
  <c r="K36" i="2"/>
  <c r="K36" i="5" s="1"/>
  <c r="I36" i="2"/>
  <c r="I36" i="5" s="1"/>
  <c r="K34" i="2"/>
  <c r="K34" i="5" s="1"/>
  <c r="I34" i="2"/>
  <c r="K38" i="2"/>
  <c r="I38" i="2"/>
  <c r="K32" i="2"/>
  <c r="I32" i="2"/>
  <c r="K37" i="2"/>
  <c r="K37" i="5" s="1"/>
  <c r="I37" i="2"/>
  <c r="I37" i="5" s="1"/>
  <c r="K25" i="2"/>
  <c r="K25" i="5" s="1"/>
  <c r="I25" i="2"/>
  <c r="K27" i="2"/>
  <c r="I27" i="2"/>
  <c r="K28" i="2"/>
  <c r="K28" i="5" s="1"/>
  <c r="I28" i="2"/>
  <c r="I28" i="5" s="1"/>
  <c r="K14" i="2"/>
  <c r="I14" i="2"/>
  <c r="I14" i="5" s="1"/>
  <c r="K20" i="2"/>
  <c r="K20" i="5" s="1"/>
  <c r="I20" i="2"/>
  <c r="K19" i="2"/>
  <c r="I19" i="2"/>
  <c r="K22" i="2"/>
  <c r="K21" i="5" s="1"/>
  <c r="I22" i="2"/>
  <c r="K30" i="2"/>
  <c r="K30" i="5" s="1"/>
  <c r="I30" i="2"/>
  <c r="K15" i="2"/>
  <c r="K15" i="5" s="1"/>
  <c r="I15" i="2"/>
  <c r="I26" i="5"/>
  <c r="K39" i="5"/>
  <c r="K38" i="5"/>
  <c r="K32" i="5"/>
  <c r="K29" i="5"/>
  <c r="K27" i="5"/>
  <c r="K26" i="5"/>
  <c r="K18" i="5"/>
  <c r="K14" i="5"/>
  <c r="K13" i="5"/>
  <c r="I38" i="5"/>
  <c r="I34" i="5"/>
  <c r="I32" i="5"/>
  <c r="I30" i="5"/>
  <c r="I29" i="5"/>
  <c r="I27" i="5"/>
  <c r="I25" i="5"/>
  <c r="I21" i="5"/>
  <c r="I20" i="5"/>
  <c r="I18" i="5"/>
  <c r="I15" i="5"/>
  <c r="I13" i="5"/>
  <c r="K26" i="2"/>
  <c r="I26" i="2"/>
  <c r="J39" i="2"/>
  <c r="H39" i="2"/>
  <c r="J38" i="2"/>
  <c r="H38" i="2"/>
  <c r="J32" i="2"/>
  <c r="J30" i="2"/>
  <c r="K39" i="4"/>
  <c r="I39" i="4"/>
  <c r="K13" i="4"/>
  <c r="I13" i="4"/>
  <c r="K31" i="4"/>
  <c r="I31" i="4"/>
  <c r="K29" i="4"/>
  <c r="I29" i="4"/>
  <c r="K36" i="4"/>
  <c r="I36" i="4"/>
  <c r="K34" i="4"/>
  <c r="I34" i="4"/>
  <c r="K38" i="4"/>
  <c r="I38" i="4"/>
  <c r="K32" i="4"/>
  <c r="I32" i="4"/>
  <c r="K37" i="4"/>
  <c r="I37" i="4"/>
  <c r="K25" i="4"/>
  <c r="I25" i="4"/>
  <c r="K27" i="4"/>
  <c r="I27" i="4"/>
  <c r="K28" i="4"/>
  <c r="I28" i="4"/>
  <c r="K14" i="4"/>
  <c r="I14" i="4"/>
  <c r="K20" i="4"/>
  <c r="I20" i="4"/>
  <c r="K19" i="4"/>
  <c r="I19" i="4"/>
  <c r="K22" i="4"/>
  <c r="I22" i="4"/>
  <c r="K30" i="4"/>
  <c r="I30" i="4"/>
  <c r="K15" i="4"/>
  <c r="I15" i="4"/>
  <c r="K26" i="4"/>
  <c r="I26" i="4"/>
  <c r="K213" i="3"/>
  <c r="J39" i="4"/>
  <c r="H39" i="4"/>
  <c r="J38" i="4"/>
  <c r="H38" i="4"/>
  <c r="K14" i="1"/>
  <c r="J30" i="5"/>
  <c r="J32" i="5"/>
  <c r="J38" i="5"/>
  <c r="J39" i="5"/>
  <c r="H38" i="5"/>
  <c r="H39" i="5"/>
  <c r="G9" i="5"/>
  <c r="G8" i="5"/>
  <c r="G7" i="5"/>
  <c r="G6" i="5"/>
  <c r="G5" i="5"/>
  <c r="G9" i="4"/>
  <c r="G8" i="4"/>
  <c r="G7" i="4"/>
  <c r="G6" i="4"/>
  <c r="G5" i="4"/>
  <c r="G525" i="3"/>
  <c r="H525" i="3" s="1"/>
  <c r="G524" i="3"/>
  <c r="H524" i="3" s="1"/>
  <c r="G523" i="3"/>
  <c r="H523" i="3" s="1"/>
  <c r="L522" i="3" s="1"/>
  <c r="G522" i="3"/>
  <c r="H522" i="3" s="1"/>
  <c r="G520" i="3"/>
  <c r="H520" i="3" s="1"/>
  <c r="G39" i="4" s="1"/>
  <c r="L39" i="4" s="1"/>
  <c r="G505" i="3"/>
  <c r="H505" i="3" s="1"/>
  <c r="G504" i="3"/>
  <c r="H504" i="3" s="1"/>
  <c r="G503" i="3"/>
  <c r="H503" i="3" s="1"/>
  <c r="G502" i="3"/>
  <c r="H502" i="3" s="1"/>
  <c r="G500" i="3"/>
  <c r="H500" i="3" s="1"/>
  <c r="G23" i="4" s="1"/>
  <c r="G484" i="3"/>
  <c r="H484" i="3" s="1"/>
  <c r="G483" i="3"/>
  <c r="H483" i="3" s="1"/>
  <c r="G482" i="3"/>
  <c r="H482" i="3" s="1"/>
  <c r="G481" i="3"/>
  <c r="H481" i="3" s="1"/>
  <c r="G479" i="3"/>
  <c r="H479" i="3" s="1"/>
  <c r="G17" i="4" s="1"/>
  <c r="D35" i="7" s="1"/>
  <c r="G464" i="3"/>
  <c r="H464" i="3" s="1"/>
  <c r="G463" i="3"/>
  <c r="H463" i="3" s="1"/>
  <c r="G462" i="3"/>
  <c r="H462" i="3" s="1"/>
  <c r="G461" i="3"/>
  <c r="H461" i="3" s="1"/>
  <c r="G459" i="3"/>
  <c r="H459" i="3" s="1"/>
  <c r="G16" i="4" s="1"/>
  <c r="D34" i="7" s="1"/>
  <c r="G443" i="3"/>
  <c r="H443" i="3" s="1"/>
  <c r="G442" i="3"/>
  <c r="H442" i="3" s="1"/>
  <c r="G441" i="3"/>
  <c r="H441" i="3" s="1"/>
  <c r="G440" i="3"/>
  <c r="H440" i="3" s="1"/>
  <c r="G438" i="3"/>
  <c r="H438" i="3" s="1"/>
  <c r="G24" i="4" s="1"/>
  <c r="D33" i="7" s="1"/>
  <c r="G425" i="3"/>
  <c r="H425" i="3" s="1"/>
  <c r="G424" i="3"/>
  <c r="H424" i="3" s="1"/>
  <c r="G423" i="3"/>
  <c r="H423" i="3" s="1"/>
  <c r="G422" i="3"/>
  <c r="H422" i="3" s="1"/>
  <c r="G420" i="3"/>
  <c r="H420" i="3" s="1"/>
  <c r="G18" i="4" s="1"/>
  <c r="D32" i="7" s="1"/>
  <c r="G404" i="3"/>
  <c r="H404" i="3" s="1"/>
  <c r="G403" i="3"/>
  <c r="H403" i="3" s="1"/>
  <c r="G402" i="3"/>
  <c r="H402" i="3" s="1"/>
  <c r="G401" i="3"/>
  <c r="H401" i="3" s="1"/>
  <c r="G399" i="3"/>
  <c r="H399" i="3" s="1"/>
  <c r="G21" i="4" s="1"/>
  <c r="D31" i="7" s="1"/>
  <c r="G383" i="3"/>
  <c r="H383" i="3" s="1"/>
  <c r="G382" i="3"/>
  <c r="H382" i="3" s="1"/>
  <c r="G381" i="3"/>
  <c r="H381" i="3" s="1"/>
  <c r="G380" i="3"/>
  <c r="H380" i="3" s="1"/>
  <c r="G378" i="3"/>
  <c r="H378" i="3" s="1"/>
  <c r="G13" i="4" s="1"/>
  <c r="G363" i="3"/>
  <c r="H363" i="3" s="1"/>
  <c r="G362" i="3"/>
  <c r="H362" i="3" s="1"/>
  <c r="G361" i="3"/>
  <c r="H361" i="3" s="1"/>
  <c r="G360" i="3"/>
  <c r="H360" i="3" s="1"/>
  <c r="G358" i="3"/>
  <c r="H358" i="3" s="1"/>
  <c r="G31" i="4" s="1"/>
  <c r="G344" i="3"/>
  <c r="H344" i="3" s="1"/>
  <c r="G343" i="3"/>
  <c r="H343" i="3" s="1"/>
  <c r="G342" i="3"/>
  <c r="H342" i="3" s="1"/>
  <c r="G341" i="3"/>
  <c r="H341" i="3" s="1"/>
  <c r="G339" i="3"/>
  <c r="H339" i="3" s="1"/>
  <c r="G33" i="4" s="1"/>
  <c r="D38" i="7" s="1"/>
  <c r="G327" i="3"/>
  <c r="H327" i="3" s="1"/>
  <c r="G326" i="3"/>
  <c r="H326" i="3" s="1"/>
  <c r="G325" i="3"/>
  <c r="H325" i="3" s="1"/>
  <c r="G324" i="3"/>
  <c r="H324" i="3" s="1"/>
  <c r="G322" i="3"/>
  <c r="H322" i="3" s="1"/>
  <c r="G35" i="4" s="1"/>
  <c r="D39" i="7" s="1"/>
  <c r="G307" i="3"/>
  <c r="H307" i="3" s="1"/>
  <c r="G306" i="3"/>
  <c r="H306" i="3" s="1"/>
  <c r="G305" i="3"/>
  <c r="H305" i="3" s="1"/>
  <c r="G304" i="3"/>
  <c r="H304" i="3" s="1"/>
  <c r="G302" i="3"/>
  <c r="H302" i="3" s="1"/>
  <c r="G29" i="4" s="1"/>
  <c r="G289" i="3"/>
  <c r="H289" i="3" s="1"/>
  <c r="G288" i="3"/>
  <c r="H288" i="3" s="1"/>
  <c r="G287" i="3"/>
  <c r="H287" i="3" s="1"/>
  <c r="G286" i="3"/>
  <c r="H286" i="3" s="1"/>
  <c r="G284" i="3"/>
  <c r="H284" i="3" s="1"/>
  <c r="G36" i="4" s="1"/>
  <c r="G269" i="3"/>
  <c r="H269" i="3" s="1"/>
  <c r="G268" i="3"/>
  <c r="H268" i="3" s="1"/>
  <c r="G267" i="3"/>
  <c r="H267" i="3" s="1"/>
  <c r="G266" i="3"/>
  <c r="H266" i="3" s="1"/>
  <c r="G264" i="3"/>
  <c r="H264" i="3" s="1"/>
  <c r="G250" i="3"/>
  <c r="H250" i="3" s="1"/>
  <c r="G249" i="3"/>
  <c r="H249" i="3" s="1"/>
  <c r="G248" i="3"/>
  <c r="H248" i="3" s="1"/>
  <c r="G247" i="3"/>
  <c r="H247" i="3" s="1"/>
  <c r="G245" i="3"/>
  <c r="H245" i="3" s="1"/>
  <c r="G38" i="4" s="1"/>
  <c r="L38" i="4" s="1"/>
  <c r="G233" i="3"/>
  <c r="H233" i="3" s="1"/>
  <c r="G232" i="3"/>
  <c r="H232" i="3" s="1"/>
  <c r="G231" i="3"/>
  <c r="H231" i="3" s="1"/>
  <c r="G230" i="3"/>
  <c r="H230" i="3" s="1"/>
  <c r="G228" i="3"/>
  <c r="H228" i="3" s="1"/>
  <c r="G32" i="4" s="1"/>
  <c r="G215" i="3"/>
  <c r="H215" i="3" s="1"/>
  <c r="G214" i="3"/>
  <c r="H214" i="3" s="1"/>
  <c r="G213" i="3"/>
  <c r="H213" i="3" s="1"/>
  <c r="G212" i="3"/>
  <c r="H212" i="3" s="1"/>
  <c r="G210" i="3"/>
  <c r="H210" i="3" s="1"/>
  <c r="G37" i="4" s="1"/>
  <c r="G192" i="3"/>
  <c r="H192" i="3" s="1"/>
  <c r="G191" i="3"/>
  <c r="H191" i="3" s="1"/>
  <c r="G190" i="3"/>
  <c r="H190" i="3" s="1"/>
  <c r="G189" i="3"/>
  <c r="H189" i="3" s="1"/>
  <c r="G187" i="3"/>
  <c r="H187" i="3" s="1"/>
  <c r="G25" i="4" s="1"/>
  <c r="G176" i="3"/>
  <c r="H176" i="3" s="1"/>
  <c r="G175" i="3"/>
  <c r="H175" i="3" s="1"/>
  <c r="G174" i="3"/>
  <c r="H174" i="3" s="1"/>
  <c r="G173" i="3"/>
  <c r="H173" i="3" s="1"/>
  <c r="G171" i="3"/>
  <c r="H171" i="3" s="1"/>
  <c r="G27" i="4" s="1"/>
  <c r="G158" i="3"/>
  <c r="H158" i="3" s="1"/>
  <c r="G157" i="3"/>
  <c r="H157" i="3" s="1"/>
  <c r="G156" i="3"/>
  <c r="H156" i="3" s="1"/>
  <c r="G155" i="3"/>
  <c r="H155" i="3" s="1"/>
  <c r="G153" i="3"/>
  <c r="H153" i="3" s="1"/>
  <c r="G28" i="4" s="1"/>
  <c r="G139" i="3"/>
  <c r="H139" i="3" s="1"/>
  <c r="G138" i="3"/>
  <c r="H138" i="3" s="1"/>
  <c r="G137" i="3"/>
  <c r="H137" i="3" s="1"/>
  <c r="G136" i="3"/>
  <c r="H136" i="3" s="1"/>
  <c r="G134" i="3"/>
  <c r="H134" i="3" s="1"/>
  <c r="G14" i="4" s="1"/>
  <c r="G120" i="3"/>
  <c r="H120" i="3" s="1"/>
  <c r="G119" i="3"/>
  <c r="H119" i="3" s="1"/>
  <c r="G118" i="3"/>
  <c r="H118" i="3" s="1"/>
  <c r="G117" i="3"/>
  <c r="H117" i="3" s="1"/>
  <c r="G115" i="3"/>
  <c r="H115" i="3" s="1"/>
  <c r="G20" i="4" s="1"/>
  <c r="G103" i="3"/>
  <c r="H103" i="3" s="1"/>
  <c r="G102" i="3"/>
  <c r="H102" i="3" s="1"/>
  <c r="G101" i="3"/>
  <c r="H101" i="3" s="1"/>
  <c r="G100" i="3"/>
  <c r="H100" i="3" s="1"/>
  <c r="G98" i="3"/>
  <c r="H98" i="3" s="1"/>
  <c r="G19" i="4" s="1"/>
  <c r="G86" i="3"/>
  <c r="H86" i="3" s="1"/>
  <c r="G85" i="3"/>
  <c r="H85" i="3" s="1"/>
  <c r="G84" i="3"/>
  <c r="H84" i="3" s="1"/>
  <c r="G83" i="3"/>
  <c r="H83" i="3" s="1"/>
  <c r="G81" i="3"/>
  <c r="H81" i="3" s="1"/>
  <c r="G22" i="4" s="1"/>
  <c r="G69" i="3"/>
  <c r="H69" i="3" s="1"/>
  <c r="G68" i="3"/>
  <c r="H68" i="3" s="1"/>
  <c r="G67" i="3"/>
  <c r="H67" i="3" s="1"/>
  <c r="G66" i="3"/>
  <c r="H66" i="3" s="1"/>
  <c r="G64" i="3"/>
  <c r="H64" i="3" s="1"/>
  <c r="G30" i="4" s="1"/>
  <c r="G52" i="3"/>
  <c r="H52" i="3" s="1"/>
  <c r="G51" i="3"/>
  <c r="H51" i="3" s="1"/>
  <c r="G50" i="3"/>
  <c r="H50" i="3" s="1"/>
  <c r="G49" i="3"/>
  <c r="H49" i="3" s="1"/>
  <c r="G47" i="3"/>
  <c r="H47" i="3" s="1"/>
  <c r="G15" i="4" s="1"/>
  <c r="G36" i="3"/>
  <c r="H36" i="3" s="1"/>
  <c r="G35" i="3"/>
  <c r="H35" i="3" s="1"/>
  <c r="G34" i="3"/>
  <c r="H34" i="3" s="1"/>
  <c r="G33" i="3"/>
  <c r="H33" i="3" s="1"/>
  <c r="G31" i="3"/>
  <c r="H31" i="3" s="1"/>
  <c r="G26" i="4" s="1"/>
  <c r="G39" i="2"/>
  <c r="G525" i="1"/>
  <c r="H525" i="1" s="1"/>
  <c r="G524" i="1"/>
  <c r="H524" i="1" s="1"/>
  <c r="G523" i="1"/>
  <c r="H523" i="1" s="1"/>
  <c r="G522" i="1"/>
  <c r="H522" i="1" s="1"/>
  <c r="G520" i="1"/>
  <c r="H520" i="1" s="1"/>
  <c r="G505" i="1"/>
  <c r="H505" i="1" s="1"/>
  <c r="G504" i="1"/>
  <c r="H504" i="1" s="1"/>
  <c r="G503" i="1"/>
  <c r="H503" i="1" s="1"/>
  <c r="G502" i="1"/>
  <c r="H502" i="1" s="1"/>
  <c r="G500" i="1"/>
  <c r="H500" i="1" s="1"/>
  <c r="G23" i="2" s="1"/>
  <c r="G17" i="2"/>
  <c r="G484" i="1"/>
  <c r="H484" i="1" s="1"/>
  <c r="G483" i="1"/>
  <c r="H483" i="1" s="1"/>
  <c r="G482" i="1"/>
  <c r="H482" i="1" s="1"/>
  <c r="G481" i="1"/>
  <c r="H481" i="1" s="1"/>
  <c r="G479" i="1"/>
  <c r="H479" i="1" s="1"/>
  <c r="G16" i="2"/>
  <c r="G464" i="1"/>
  <c r="H464" i="1" s="1"/>
  <c r="G463" i="1"/>
  <c r="H463" i="1" s="1"/>
  <c r="G462" i="1"/>
  <c r="H462" i="1" s="1"/>
  <c r="G461" i="1"/>
  <c r="H461" i="1" s="1"/>
  <c r="G459" i="1"/>
  <c r="H459" i="1" s="1"/>
  <c r="G24" i="2"/>
  <c r="G443" i="1"/>
  <c r="H443" i="1" s="1"/>
  <c r="G442" i="1"/>
  <c r="H442" i="1" s="1"/>
  <c r="G441" i="1"/>
  <c r="H441" i="1" s="1"/>
  <c r="G440" i="1"/>
  <c r="H440" i="1" s="1"/>
  <c r="G438" i="1"/>
  <c r="H438" i="1" s="1"/>
  <c r="G18" i="2"/>
  <c r="G425" i="1"/>
  <c r="H425" i="1" s="1"/>
  <c r="G424" i="1"/>
  <c r="H424" i="1" s="1"/>
  <c r="G423" i="1"/>
  <c r="H423" i="1" s="1"/>
  <c r="G422" i="1"/>
  <c r="H422" i="1" s="1"/>
  <c r="G420" i="1"/>
  <c r="H420" i="1" s="1"/>
  <c r="G21" i="2"/>
  <c r="G404" i="1"/>
  <c r="H404" i="1" s="1"/>
  <c r="H403" i="1"/>
  <c r="G403" i="1"/>
  <c r="G402" i="1"/>
  <c r="H402" i="1" s="1"/>
  <c r="G401" i="1"/>
  <c r="H401" i="1" s="1"/>
  <c r="G399" i="1"/>
  <c r="H399" i="1" s="1"/>
  <c r="G383" i="1"/>
  <c r="H383" i="1" s="1"/>
  <c r="G382" i="1"/>
  <c r="H382" i="1" s="1"/>
  <c r="G381" i="1"/>
  <c r="H381" i="1" s="1"/>
  <c r="H380" i="1"/>
  <c r="G380" i="1"/>
  <c r="H378" i="1"/>
  <c r="G13" i="2" s="1"/>
  <c r="G378" i="1"/>
  <c r="G363" i="1"/>
  <c r="H363" i="1" s="1"/>
  <c r="G362" i="1"/>
  <c r="H362" i="1" s="1"/>
  <c r="G361" i="1"/>
  <c r="H361" i="1" s="1"/>
  <c r="G360" i="1"/>
  <c r="H360" i="1" s="1"/>
  <c r="G358" i="1"/>
  <c r="H358" i="1" s="1"/>
  <c r="G31" i="2" s="1"/>
  <c r="G344" i="1"/>
  <c r="H344" i="1" s="1"/>
  <c r="G343" i="1"/>
  <c r="H343" i="1" s="1"/>
  <c r="G342" i="1"/>
  <c r="H342" i="1" s="1"/>
  <c r="G341" i="1"/>
  <c r="H341" i="1" s="1"/>
  <c r="G339" i="1"/>
  <c r="H339" i="1" s="1"/>
  <c r="G33" i="2" s="1"/>
  <c r="G35" i="2"/>
  <c r="G327" i="1"/>
  <c r="H327" i="1" s="1"/>
  <c r="G326" i="1"/>
  <c r="H326" i="1" s="1"/>
  <c r="G325" i="1"/>
  <c r="H325" i="1" s="1"/>
  <c r="G324" i="1"/>
  <c r="H324" i="1" s="1"/>
  <c r="G322" i="1"/>
  <c r="H322" i="1" s="1"/>
  <c r="G307" i="1"/>
  <c r="H307" i="1" s="1"/>
  <c r="G306" i="1"/>
  <c r="H306" i="1" s="1"/>
  <c r="G305" i="1"/>
  <c r="H305" i="1" s="1"/>
  <c r="G304" i="1"/>
  <c r="H304" i="1" s="1"/>
  <c r="G302" i="1"/>
  <c r="H302" i="1" s="1"/>
  <c r="G29" i="2" s="1"/>
  <c r="G36" i="2"/>
  <c r="G289" i="1"/>
  <c r="H289" i="1" s="1"/>
  <c r="G288" i="1"/>
  <c r="H288" i="1" s="1"/>
  <c r="G287" i="1"/>
  <c r="H287" i="1" s="1"/>
  <c r="G286" i="1"/>
  <c r="H286" i="1" s="1"/>
  <c r="G284" i="1"/>
  <c r="H284" i="1" s="1"/>
  <c r="G34" i="2"/>
  <c r="G269" i="1"/>
  <c r="H269" i="1" s="1"/>
  <c r="G268" i="1"/>
  <c r="H268" i="1" s="1"/>
  <c r="G267" i="1"/>
  <c r="H267" i="1" s="1"/>
  <c r="G266" i="1"/>
  <c r="H266" i="1" s="1"/>
  <c r="G264" i="1"/>
  <c r="H264" i="1" s="1"/>
  <c r="G250" i="1"/>
  <c r="H250" i="1" s="1"/>
  <c r="G249" i="1"/>
  <c r="H249" i="1" s="1"/>
  <c r="G248" i="1"/>
  <c r="H248" i="1" s="1"/>
  <c r="G247" i="1"/>
  <c r="H247" i="1" s="1"/>
  <c r="G245" i="1"/>
  <c r="H245" i="1" s="1"/>
  <c r="G38" i="2" s="1"/>
  <c r="G233" i="1"/>
  <c r="H233" i="1" s="1"/>
  <c r="G232" i="1"/>
  <c r="H232" i="1" s="1"/>
  <c r="G231" i="1"/>
  <c r="H231" i="1" s="1"/>
  <c r="G230" i="1"/>
  <c r="H230" i="1" s="1"/>
  <c r="G228" i="1"/>
  <c r="H228" i="1" s="1"/>
  <c r="G32" i="2" s="1"/>
  <c r="G215" i="1"/>
  <c r="H215" i="1" s="1"/>
  <c r="G214" i="1"/>
  <c r="H214" i="1" s="1"/>
  <c r="G213" i="1"/>
  <c r="H213" i="1" s="1"/>
  <c r="G212" i="1"/>
  <c r="H212" i="1" s="1"/>
  <c r="G210" i="1"/>
  <c r="H210" i="1" s="1"/>
  <c r="G37" i="2" s="1"/>
  <c r="G25" i="2"/>
  <c r="G192" i="1"/>
  <c r="H192" i="1" s="1"/>
  <c r="G191" i="1"/>
  <c r="H191" i="1" s="1"/>
  <c r="G190" i="1"/>
  <c r="H190" i="1" s="1"/>
  <c r="G189" i="1"/>
  <c r="H189" i="1" s="1"/>
  <c r="G187" i="1"/>
  <c r="H187" i="1" s="1"/>
  <c r="G27" i="2"/>
  <c r="G176" i="1"/>
  <c r="H176" i="1" s="1"/>
  <c r="G175" i="1"/>
  <c r="H175" i="1" s="1"/>
  <c r="G174" i="1"/>
  <c r="H174" i="1" s="1"/>
  <c r="G173" i="1"/>
  <c r="H173" i="1" s="1"/>
  <c r="H171" i="1"/>
  <c r="G171" i="1"/>
  <c r="G158" i="1"/>
  <c r="H158" i="1" s="1"/>
  <c r="G157" i="1"/>
  <c r="H157" i="1" s="1"/>
  <c r="G156" i="1"/>
  <c r="H156" i="1" s="1"/>
  <c r="G155" i="1"/>
  <c r="H155" i="1" s="1"/>
  <c r="G153" i="1"/>
  <c r="H153" i="1" s="1"/>
  <c r="G28" i="2" s="1"/>
  <c r="G14" i="2"/>
  <c r="G139" i="1"/>
  <c r="H139" i="1" s="1"/>
  <c r="G138" i="1"/>
  <c r="H138" i="1" s="1"/>
  <c r="G137" i="1"/>
  <c r="H137" i="1" s="1"/>
  <c r="G136" i="1"/>
  <c r="H136" i="1" s="1"/>
  <c r="G134" i="1"/>
  <c r="H134" i="1" s="1"/>
  <c r="G120" i="1"/>
  <c r="H120" i="1" s="1"/>
  <c r="G119" i="1"/>
  <c r="H119" i="1" s="1"/>
  <c r="G118" i="1"/>
  <c r="H118" i="1" s="1"/>
  <c r="G117" i="1"/>
  <c r="H117" i="1" s="1"/>
  <c r="G115" i="1"/>
  <c r="H115" i="1" s="1"/>
  <c r="G20" i="2" s="1"/>
  <c r="G6" i="2"/>
  <c r="G7" i="2"/>
  <c r="G8" i="2"/>
  <c r="G9" i="2"/>
  <c r="G5" i="2"/>
  <c r="G103" i="1"/>
  <c r="H103" i="1" s="1"/>
  <c r="G102" i="1"/>
  <c r="H102" i="1" s="1"/>
  <c r="G101" i="1"/>
  <c r="H101" i="1" s="1"/>
  <c r="G100" i="1"/>
  <c r="H100" i="1" s="1"/>
  <c r="G98" i="1"/>
  <c r="H98" i="1" s="1"/>
  <c r="G19" i="2" s="1"/>
  <c r="G86" i="1"/>
  <c r="H86" i="1" s="1"/>
  <c r="G85" i="1"/>
  <c r="H85" i="1" s="1"/>
  <c r="G84" i="1"/>
  <c r="H84" i="1" s="1"/>
  <c r="G83" i="1"/>
  <c r="H83" i="1" s="1"/>
  <c r="G81" i="1"/>
  <c r="H81" i="1" s="1"/>
  <c r="G69" i="1"/>
  <c r="H69" i="1" s="1"/>
  <c r="G68" i="1"/>
  <c r="H68" i="1" s="1"/>
  <c r="G67" i="1"/>
  <c r="H67" i="1" s="1"/>
  <c r="G66" i="1"/>
  <c r="H66" i="1" s="1"/>
  <c r="G64" i="1"/>
  <c r="H64" i="1" s="1"/>
  <c r="G30" i="2" s="1"/>
  <c r="G52" i="1"/>
  <c r="H52" i="1" s="1"/>
  <c r="G51" i="1"/>
  <c r="H51" i="1" s="1"/>
  <c r="G50" i="1"/>
  <c r="H50" i="1" s="1"/>
  <c r="G49" i="1"/>
  <c r="H49" i="1" s="1"/>
  <c r="G47" i="1"/>
  <c r="H47" i="1" s="1"/>
  <c r="G15" i="2" s="1"/>
  <c r="G12" i="1"/>
  <c r="H12" i="1" s="1"/>
  <c r="G17" i="1"/>
  <c r="H17" i="1" s="1"/>
  <c r="G16" i="1"/>
  <c r="H16" i="1" s="1"/>
  <c r="G15" i="1"/>
  <c r="H15" i="1" s="1"/>
  <c r="G14" i="1"/>
  <c r="H14" i="1" s="1"/>
  <c r="K17" i="1" s="1"/>
  <c r="G36" i="1"/>
  <c r="H36" i="1" s="1"/>
  <c r="G35" i="1"/>
  <c r="H35" i="1" s="1"/>
  <c r="G34" i="1"/>
  <c r="H34" i="1" s="1"/>
  <c r="G33" i="1"/>
  <c r="H33" i="1" s="1"/>
  <c r="G31" i="1"/>
  <c r="H31" i="1" s="1"/>
  <c r="G26" i="2" s="1"/>
  <c r="J17" i="7" l="1"/>
  <c r="K24" i="5"/>
  <c r="I30" i="7"/>
  <c r="I23" i="7"/>
  <c r="I20" i="7"/>
  <c r="I40" i="7"/>
  <c r="I22" i="7"/>
  <c r="I21" i="7"/>
  <c r="I25" i="7"/>
  <c r="I24" i="7"/>
  <c r="I18" i="7"/>
  <c r="I19" i="7"/>
  <c r="I17" i="7"/>
  <c r="I16" i="7"/>
  <c r="I15" i="7"/>
  <c r="I29" i="7"/>
  <c r="I37" i="7"/>
  <c r="I27" i="7"/>
  <c r="I26" i="7"/>
  <c r="I28" i="7"/>
  <c r="I14" i="7"/>
  <c r="L39" i="2"/>
  <c r="L38" i="2"/>
  <c r="L33" i="1"/>
  <c r="H26" i="2" s="1"/>
  <c r="L49" i="1"/>
  <c r="H15" i="2" s="1"/>
  <c r="K156" i="1"/>
  <c r="K381" i="1"/>
  <c r="L35" i="1"/>
  <c r="J26" i="2" s="1"/>
  <c r="K118" i="1"/>
  <c r="K231" i="1"/>
  <c r="L51" i="1"/>
  <c r="J15" i="2" s="1"/>
  <c r="L15" i="2" s="1"/>
  <c r="G15" i="5"/>
  <c r="G24" i="5"/>
  <c r="G26" i="5"/>
  <c r="G28" i="5"/>
  <c r="G31" i="5"/>
  <c r="G19" i="5"/>
  <c r="G16" i="5"/>
  <c r="G25" i="5"/>
  <c r="G29" i="5"/>
  <c r="G20" i="5"/>
  <c r="G35" i="5"/>
  <c r="G27" i="5"/>
  <c r="G30" i="5"/>
  <c r="G14" i="5"/>
  <c r="G36" i="5"/>
  <c r="G13" i="5"/>
  <c r="G22" i="5"/>
  <c r="G23" i="5"/>
  <c r="G17" i="5"/>
  <c r="K525" i="3"/>
  <c r="G32" i="5"/>
  <c r="L119" i="3"/>
  <c r="J20" i="4" s="1"/>
  <c r="G18" i="5"/>
  <c r="G33" i="5"/>
  <c r="H270" i="3"/>
  <c r="K268" i="3" s="1"/>
  <c r="K441" i="3"/>
  <c r="I24" i="4" s="1"/>
  <c r="F33" i="7" s="1"/>
  <c r="G34" i="4"/>
  <c r="G34" i="5" s="1"/>
  <c r="G37" i="5"/>
  <c r="K267" i="1"/>
  <c r="H87" i="1"/>
  <c r="K383" i="1"/>
  <c r="G39" i="5"/>
  <c r="L39" i="5" s="1"/>
  <c r="G38" i="5"/>
  <c r="L38" i="5" s="1"/>
  <c r="G22" i="2"/>
  <c r="G21" i="5" s="1"/>
  <c r="K248" i="1"/>
  <c r="H308" i="3"/>
  <c r="K306" i="3" s="1"/>
  <c r="K482" i="3"/>
  <c r="I17" i="4" s="1"/>
  <c r="H345" i="3"/>
  <c r="K343" i="3" s="1"/>
  <c r="L440" i="3"/>
  <c r="H24" i="4" s="1"/>
  <c r="E33" i="7" s="1"/>
  <c r="L232" i="3"/>
  <c r="K34" i="3"/>
  <c r="H384" i="3"/>
  <c r="K380" i="3" s="1"/>
  <c r="H426" i="3"/>
  <c r="K422" i="3" s="1"/>
  <c r="H465" i="3"/>
  <c r="K461" i="3" s="1"/>
  <c r="H234" i="3"/>
  <c r="K232" i="3" s="1"/>
  <c r="K233" i="3"/>
  <c r="H193" i="3"/>
  <c r="K191" i="3" s="1"/>
  <c r="H159" i="3"/>
  <c r="K157" i="3" s="1"/>
  <c r="H121" i="3"/>
  <c r="K119" i="3" s="1"/>
  <c r="H87" i="3"/>
  <c r="K83" i="3" s="1"/>
  <c r="H53" i="3"/>
  <c r="K49" i="3" s="1"/>
  <c r="K383" i="3"/>
  <c r="L382" i="3"/>
  <c r="J13" i="4" s="1"/>
  <c r="K382" i="3"/>
  <c r="K425" i="3"/>
  <c r="K18" i="4" s="1"/>
  <c r="L424" i="3"/>
  <c r="J18" i="4" s="1"/>
  <c r="G32" i="7" s="1"/>
  <c r="K86" i="3"/>
  <c r="L85" i="3"/>
  <c r="J22" i="4" s="1"/>
  <c r="L189" i="3"/>
  <c r="H25" i="4" s="1"/>
  <c r="K190" i="3"/>
  <c r="K50" i="3"/>
  <c r="L49" i="3"/>
  <c r="H15" i="4" s="1"/>
  <c r="K84" i="3"/>
  <c r="L83" i="3"/>
  <c r="H22" i="4" s="1"/>
  <c r="K118" i="3"/>
  <c r="L117" i="3"/>
  <c r="H20" i="4" s="1"/>
  <c r="K156" i="3"/>
  <c r="L155" i="3"/>
  <c r="H28" i="4" s="1"/>
  <c r="L230" i="3"/>
  <c r="H32" i="4" s="1"/>
  <c r="L32" i="4" s="1"/>
  <c r="K230" i="3"/>
  <c r="K231" i="3"/>
  <c r="K267" i="3"/>
  <c r="L266" i="3"/>
  <c r="H34" i="4" s="1"/>
  <c r="K305" i="3"/>
  <c r="L304" i="3"/>
  <c r="H29" i="4" s="1"/>
  <c r="L461" i="3"/>
  <c r="H16" i="4" s="1"/>
  <c r="E34" i="7" s="1"/>
  <c r="K462" i="3"/>
  <c r="I16" i="4" s="1"/>
  <c r="H37" i="3"/>
  <c r="K33" i="3" s="1"/>
  <c r="H506" i="3"/>
  <c r="K502" i="3" s="1"/>
  <c r="K505" i="3"/>
  <c r="K23" i="4" s="1"/>
  <c r="H36" i="7" s="1"/>
  <c r="L504" i="3"/>
  <c r="J23" i="4" s="1"/>
  <c r="G36" i="7" s="1"/>
  <c r="K192" i="3"/>
  <c r="L191" i="3"/>
  <c r="J25" i="4" s="1"/>
  <c r="L343" i="3"/>
  <c r="J33" i="4" s="1"/>
  <c r="G38" i="7" s="1"/>
  <c r="K344" i="3"/>
  <c r="K33" i="4" s="1"/>
  <c r="H38" i="7" s="1"/>
  <c r="K52" i="3"/>
  <c r="L51" i="3"/>
  <c r="J15" i="4" s="1"/>
  <c r="K158" i="3"/>
  <c r="L157" i="3"/>
  <c r="J28" i="4" s="1"/>
  <c r="L35" i="3"/>
  <c r="J26" i="4" s="1"/>
  <c r="J26" i="5" s="1"/>
  <c r="H177" i="3"/>
  <c r="K173" i="3" s="1"/>
  <c r="H216" i="3"/>
  <c r="K214" i="3" s="1"/>
  <c r="H251" i="3"/>
  <c r="K247" i="3" s="1"/>
  <c r="H328" i="3"/>
  <c r="K324" i="3" s="1"/>
  <c r="H364" i="3"/>
  <c r="K362" i="3" s="1"/>
  <c r="H405" i="3"/>
  <c r="K401" i="3" s="1"/>
  <c r="L502" i="3"/>
  <c r="H23" i="4" s="1"/>
  <c r="E36" i="7" s="1"/>
  <c r="H290" i="3"/>
  <c r="K286" i="3" s="1"/>
  <c r="K327" i="3"/>
  <c r="K35" i="4" s="1"/>
  <c r="H39" i="7" s="1"/>
  <c r="L326" i="3"/>
  <c r="J35" i="4" s="1"/>
  <c r="G39" i="7" s="1"/>
  <c r="K363" i="3"/>
  <c r="L362" i="3"/>
  <c r="J31" i="4" s="1"/>
  <c r="H70" i="3"/>
  <c r="K66" i="3" s="1"/>
  <c r="H104" i="3"/>
  <c r="K100" i="3" s="1"/>
  <c r="H140" i="3"/>
  <c r="K138" i="3" s="1"/>
  <c r="L214" i="3"/>
  <c r="J37" i="4" s="1"/>
  <c r="K215" i="3"/>
  <c r="L249" i="3"/>
  <c r="K250" i="3"/>
  <c r="H444" i="3"/>
  <c r="K442" i="3" s="1"/>
  <c r="K69" i="3"/>
  <c r="L68" i="3"/>
  <c r="K103" i="3"/>
  <c r="L102" i="3"/>
  <c r="J19" i="4" s="1"/>
  <c r="L19" i="4" s="1"/>
  <c r="K139" i="3"/>
  <c r="L138" i="3"/>
  <c r="J14" i="4" s="1"/>
  <c r="K176" i="3"/>
  <c r="L212" i="3"/>
  <c r="H37" i="4" s="1"/>
  <c r="L324" i="3"/>
  <c r="H35" i="4" s="1"/>
  <c r="E39" i="7" s="1"/>
  <c r="K325" i="3"/>
  <c r="I35" i="4" s="1"/>
  <c r="K361" i="3"/>
  <c r="L360" i="3"/>
  <c r="H31" i="4" s="1"/>
  <c r="K404" i="3"/>
  <c r="K21" i="4" s="1"/>
  <c r="L442" i="3"/>
  <c r="J24" i="4" s="1"/>
  <c r="G33" i="7" s="1"/>
  <c r="I33" i="7" s="1"/>
  <c r="K443" i="3"/>
  <c r="K24" i="4" s="1"/>
  <c r="H485" i="3"/>
  <c r="K483" i="3" s="1"/>
  <c r="K503" i="3"/>
  <c r="I23" i="4" s="1"/>
  <c r="L100" i="3"/>
  <c r="H19" i="4" s="1"/>
  <c r="K101" i="3"/>
  <c r="K137" i="3"/>
  <c r="L136" i="3"/>
  <c r="H14" i="4" s="1"/>
  <c r="K174" i="3"/>
  <c r="L173" i="3"/>
  <c r="H27" i="4" s="1"/>
  <c r="K248" i="3"/>
  <c r="K289" i="3"/>
  <c r="K402" i="3"/>
  <c r="I21" i="4" s="1"/>
  <c r="L401" i="3"/>
  <c r="H21" i="4" s="1"/>
  <c r="E31" i="7" s="1"/>
  <c r="L483" i="3"/>
  <c r="J17" i="4" s="1"/>
  <c r="G35" i="7" s="1"/>
  <c r="K484" i="3"/>
  <c r="K17" i="4" s="1"/>
  <c r="H526" i="3"/>
  <c r="K522" i="3" s="1"/>
  <c r="K287" i="3"/>
  <c r="L286" i="3"/>
  <c r="H36" i="4" s="1"/>
  <c r="K523" i="3"/>
  <c r="K269" i="3"/>
  <c r="L268" i="3"/>
  <c r="J34" i="4" s="1"/>
  <c r="K307" i="3"/>
  <c r="L306" i="3"/>
  <c r="J29" i="4" s="1"/>
  <c r="K342" i="3"/>
  <c r="I33" i="4" s="1"/>
  <c r="L341" i="3"/>
  <c r="H33" i="4" s="1"/>
  <c r="E38" i="7" s="1"/>
  <c r="L380" i="3"/>
  <c r="H13" i="4" s="1"/>
  <c r="L13" i="4" s="1"/>
  <c r="K381" i="3"/>
  <c r="L422" i="3"/>
  <c r="H18" i="4" s="1"/>
  <c r="E32" i="7" s="1"/>
  <c r="I32" i="7" s="1"/>
  <c r="K423" i="3"/>
  <c r="I18" i="4" s="1"/>
  <c r="K464" i="3"/>
  <c r="K16" i="4" s="1"/>
  <c r="H34" i="7" s="1"/>
  <c r="L463" i="3"/>
  <c r="J16" i="4" s="1"/>
  <c r="G34" i="7" s="1"/>
  <c r="K36" i="3"/>
  <c r="L66" i="3"/>
  <c r="H30" i="4" s="1"/>
  <c r="L30" i="4" s="1"/>
  <c r="K120" i="3"/>
  <c r="L175" i="3"/>
  <c r="J27" i="4" s="1"/>
  <c r="L403" i="3"/>
  <c r="J21" i="4" s="1"/>
  <c r="G31" i="7" s="1"/>
  <c r="L33" i="3"/>
  <c r="H26" i="4" s="1"/>
  <c r="H26" i="5" s="1"/>
  <c r="L247" i="3"/>
  <c r="L481" i="3"/>
  <c r="H17" i="4" s="1"/>
  <c r="E35" i="7" s="1"/>
  <c r="K67" i="3"/>
  <c r="L288" i="3"/>
  <c r="J36" i="4" s="1"/>
  <c r="L524" i="3"/>
  <c r="H526" i="1"/>
  <c r="K524" i="1" s="1"/>
  <c r="K525" i="1"/>
  <c r="L524" i="1"/>
  <c r="L522" i="1"/>
  <c r="K523" i="1"/>
  <c r="H506" i="1"/>
  <c r="K502" i="1" s="1"/>
  <c r="K503" i="1"/>
  <c r="L502" i="1"/>
  <c r="H23" i="2" s="1"/>
  <c r="K505" i="1"/>
  <c r="L504" i="1"/>
  <c r="J23" i="2" s="1"/>
  <c r="K481" i="1"/>
  <c r="H485" i="1"/>
  <c r="K484" i="1"/>
  <c r="K483" i="1"/>
  <c r="L483" i="1"/>
  <c r="J17" i="2" s="1"/>
  <c r="L481" i="1"/>
  <c r="H17" i="2" s="1"/>
  <c r="K482" i="1"/>
  <c r="H465" i="1"/>
  <c r="K461" i="1" s="1"/>
  <c r="L463" i="1"/>
  <c r="J16" i="2" s="1"/>
  <c r="K464" i="1"/>
  <c r="K462" i="1"/>
  <c r="L461" i="1"/>
  <c r="H16" i="2" s="1"/>
  <c r="K441" i="1"/>
  <c r="L440" i="1"/>
  <c r="H24" i="2" s="1"/>
  <c r="H444" i="1"/>
  <c r="K440" i="1" s="1"/>
  <c r="L442" i="1"/>
  <c r="J24" i="2" s="1"/>
  <c r="K443" i="1"/>
  <c r="H426" i="1"/>
  <c r="K424" i="1" s="1"/>
  <c r="L422" i="1"/>
  <c r="H18" i="2" s="1"/>
  <c r="K423" i="1"/>
  <c r="K425" i="1"/>
  <c r="L424" i="1"/>
  <c r="J18" i="2" s="1"/>
  <c r="K404" i="1"/>
  <c r="L403" i="1"/>
  <c r="J21" i="2" s="1"/>
  <c r="H405" i="1"/>
  <c r="K403" i="1" s="1"/>
  <c r="L401" i="1"/>
  <c r="H21" i="2" s="1"/>
  <c r="K402" i="1"/>
  <c r="H384" i="1"/>
  <c r="K380" i="1" s="1"/>
  <c r="L380" i="1"/>
  <c r="H13" i="2" s="1"/>
  <c r="H13" i="5" s="1"/>
  <c r="L382" i="1"/>
  <c r="J13" i="2" s="1"/>
  <c r="J13" i="5" s="1"/>
  <c r="K361" i="1"/>
  <c r="H364" i="1"/>
  <c r="K362" i="1" s="1"/>
  <c r="K363" i="1"/>
  <c r="L362" i="1"/>
  <c r="J31" i="2" s="1"/>
  <c r="L360" i="1"/>
  <c r="H31" i="2" s="1"/>
  <c r="H345" i="1"/>
  <c r="K341" i="1" s="1"/>
  <c r="K342" i="1"/>
  <c r="L341" i="1"/>
  <c r="H33" i="2" s="1"/>
  <c r="K344" i="1"/>
  <c r="L343" i="1"/>
  <c r="J33" i="2" s="1"/>
  <c r="H328" i="1"/>
  <c r="K326" i="1" s="1"/>
  <c r="K327" i="1"/>
  <c r="L326" i="1"/>
  <c r="J35" i="2" s="1"/>
  <c r="K325" i="1"/>
  <c r="L324" i="1"/>
  <c r="H35" i="2" s="1"/>
  <c r="K307" i="1"/>
  <c r="L306" i="1"/>
  <c r="J29" i="2" s="1"/>
  <c r="H308" i="1"/>
  <c r="K306" i="1" s="1"/>
  <c r="K305" i="1"/>
  <c r="L304" i="1"/>
  <c r="H29" i="2" s="1"/>
  <c r="L26" i="2"/>
  <c r="H290" i="1"/>
  <c r="K286" i="1" s="1"/>
  <c r="L288" i="1"/>
  <c r="J36" i="2" s="1"/>
  <c r="K289" i="1"/>
  <c r="L286" i="1"/>
  <c r="H36" i="2" s="1"/>
  <c r="K287" i="1"/>
  <c r="L268" i="1"/>
  <c r="J34" i="2" s="1"/>
  <c r="K269" i="1"/>
  <c r="H270" i="1"/>
  <c r="K268" i="1" s="1"/>
  <c r="L266" i="1"/>
  <c r="H34" i="2" s="1"/>
  <c r="K250" i="1"/>
  <c r="L249" i="1"/>
  <c r="H251" i="1"/>
  <c r="K247" i="1" s="1"/>
  <c r="L247" i="1"/>
  <c r="L232" i="1"/>
  <c r="K233" i="1"/>
  <c r="H234" i="1"/>
  <c r="K232" i="1" s="1"/>
  <c r="L230" i="1"/>
  <c r="H32" i="2" s="1"/>
  <c r="K213" i="1"/>
  <c r="L212" i="1"/>
  <c r="H216" i="1"/>
  <c r="K214" i="1" s="1"/>
  <c r="L214" i="1"/>
  <c r="K215" i="1"/>
  <c r="K190" i="1"/>
  <c r="L189" i="1"/>
  <c r="H25" i="2" s="1"/>
  <c r="L191" i="1"/>
  <c r="J25" i="2" s="1"/>
  <c r="H193" i="1"/>
  <c r="K191" i="1" s="1"/>
  <c r="K192" i="1"/>
  <c r="K174" i="1"/>
  <c r="L175" i="1"/>
  <c r="J27" i="2" s="1"/>
  <c r="K176" i="1"/>
  <c r="H177" i="1"/>
  <c r="K173" i="1" s="1"/>
  <c r="L173" i="1"/>
  <c r="H27" i="2" s="1"/>
  <c r="L157" i="1"/>
  <c r="J28" i="2" s="1"/>
  <c r="J28" i="5" s="1"/>
  <c r="K158" i="1"/>
  <c r="H159" i="1"/>
  <c r="K157" i="1" s="1"/>
  <c r="L155" i="1"/>
  <c r="H28" i="2" s="1"/>
  <c r="L138" i="1"/>
  <c r="J14" i="2" s="1"/>
  <c r="K139" i="1"/>
  <c r="K138" i="1"/>
  <c r="K137" i="1"/>
  <c r="H140" i="1"/>
  <c r="K136" i="1" s="1"/>
  <c r="L136" i="1"/>
  <c r="H14" i="2" s="1"/>
  <c r="H121" i="1"/>
  <c r="K119" i="1" s="1"/>
  <c r="L119" i="1"/>
  <c r="J20" i="2" s="1"/>
  <c r="J20" i="5" s="1"/>
  <c r="K120" i="1"/>
  <c r="L117" i="1"/>
  <c r="H20" i="2" s="1"/>
  <c r="H20" i="5" s="1"/>
  <c r="H104" i="1"/>
  <c r="K103" i="1"/>
  <c r="L102" i="1"/>
  <c r="J19" i="2" s="1"/>
  <c r="K102" i="1"/>
  <c r="K101" i="1"/>
  <c r="K100" i="1"/>
  <c r="L100" i="1"/>
  <c r="H19" i="2" s="1"/>
  <c r="K85" i="1"/>
  <c r="K86" i="1"/>
  <c r="L85" i="1"/>
  <c r="J22" i="2" s="1"/>
  <c r="J21" i="5" s="1"/>
  <c r="K84" i="1"/>
  <c r="L83" i="1"/>
  <c r="H22" i="2" s="1"/>
  <c r="H21" i="5" s="1"/>
  <c r="K83" i="1"/>
  <c r="K67" i="1"/>
  <c r="H70" i="1"/>
  <c r="K68" i="1" s="1"/>
  <c r="L68" i="1"/>
  <c r="K69" i="1"/>
  <c r="L66" i="1"/>
  <c r="H30" i="2" s="1"/>
  <c r="K52" i="1"/>
  <c r="H53" i="1"/>
  <c r="K51" i="1" s="1"/>
  <c r="K50" i="1"/>
  <c r="H18" i="1"/>
  <c r="K15" i="1"/>
  <c r="H37" i="1"/>
  <c r="K35" i="1" s="1"/>
  <c r="K34" i="1"/>
  <c r="K36" i="1"/>
  <c r="I35" i="7" l="1"/>
  <c r="I34" i="7"/>
  <c r="I36" i="7"/>
  <c r="I31" i="7"/>
  <c r="I39" i="7"/>
  <c r="I38" i="7"/>
  <c r="F36" i="7"/>
  <c r="I24" i="5"/>
  <c r="H17" i="5"/>
  <c r="I17" i="5"/>
  <c r="F35" i="7"/>
  <c r="K17" i="5"/>
  <c r="H35" i="7"/>
  <c r="I16" i="5"/>
  <c r="F34" i="7"/>
  <c r="K16" i="5"/>
  <c r="F32" i="7"/>
  <c r="I19" i="5"/>
  <c r="K19" i="5"/>
  <c r="H32" i="7"/>
  <c r="F31" i="7"/>
  <c r="I22" i="5"/>
  <c r="H31" i="7"/>
  <c r="K22" i="5"/>
  <c r="H33" i="5"/>
  <c r="I33" i="5"/>
  <c r="F38" i="7"/>
  <c r="K33" i="5"/>
  <c r="F39" i="7"/>
  <c r="I35" i="5"/>
  <c r="K35" i="5"/>
  <c r="H33" i="7"/>
  <c r="K23" i="5"/>
  <c r="J23" i="5"/>
  <c r="I23" i="5"/>
  <c r="L32" i="2"/>
  <c r="J37" i="2"/>
  <c r="H37" i="2"/>
  <c r="J37" i="5"/>
  <c r="H37" i="5"/>
  <c r="L37" i="5" s="1"/>
  <c r="L37" i="4"/>
  <c r="H29" i="5"/>
  <c r="H15" i="5"/>
  <c r="L13" i="2"/>
  <c r="K324" i="1"/>
  <c r="J15" i="5"/>
  <c r="H14" i="5"/>
  <c r="L36" i="4"/>
  <c r="J34" i="5"/>
  <c r="H27" i="5"/>
  <c r="L14" i="4"/>
  <c r="L20" i="4"/>
  <c r="J16" i="5"/>
  <c r="K341" i="3"/>
  <c r="L31" i="4"/>
  <c r="H19" i="5"/>
  <c r="L24" i="4"/>
  <c r="L28" i="4"/>
  <c r="H34" i="5"/>
  <c r="H32" i="5"/>
  <c r="L32" i="5" s="1"/>
  <c r="H30" i="5"/>
  <c r="L30" i="5" s="1"/>
  <c r="J31" i="5"/>
  <c r="L20" i="5"/>
  <c r="H18" i="5"/>
  <c r="H31" i="5"/>
  <c r="J19" i="5"/>
  <c r="H22" i="5"/>
  <c r="K463" i="3"/>
  <c r="L33" i="4"/>
  <c r="K266" i="3"/>
  <c r="J18" i="5"/>
  <c r="L26" i="5"/>
  <c r="H28" i="5"/>
  <c r="L28" i="5" s="1"/>
  <c r="H25" i="5"/>
  <c r="L13" i="5"/>
  <c r="K481" i="3"/>
  <c r="K189" i="3"/>
  <c r="L25" i="4"/>
  <c r="K403" i="3"/>
  <c r="L15" i="4"/>
  <c r="H23" i="5"/>
  <c r="J27" i="5"/>
  <c r="H16" i="5"/>
  <c r="J24" i="5"/>
  <c r="H36" i="5"/>
  <c r="H35" i="5"/>
  <c r="L16" i="4"/>
  <c r="L21" i="4"/>
  <c r="L26" i="4"/>
  <c r="L22" i="4"/>
  <c r="J29" i="5"/>
  <c r="L23" i="4"/>
  <c r="L17" i="4"/>
  <c r="L34" i="4"/>
  <c r="J22" i="5"/>
  <c r="J36" i="5"/>
  <c r="L35" i="4"/>
  <c r="K424" i="3"/>
  <c r="J14" i="5"/>
  <c r="J25" i="5"/>
  <c r="J35" i="5"/>
  <c r="L18" i="4"/>
  <c r="L29" i="4"/>
  <c r="J33" i="5"/>
  <c r="L33" i="5" s="1"/>
  <c r="L27" i="4"/>
  <c r="K401" i="1"/>
  <c r="L17" i="2"/>
  <c r="J17" i="5"/>
  <c r="L17" i="5" s="1"/>
  <c r="L20" i="2"/>
  <c r="L30" i="2"/>
  <c r="L36" i="2"/>
  <c r="L33" i="2"/>
  <c r="L28" i="2"/>
  <c r="L19" i="2"/>
  <c r="L14" i="2"/>
  <c r="L35" i="2"/>
  <c r="L18" i="2"/>
  <c r="L22" i="2"/>
  <c r="L24" i="2"/>
  <c r="L25" i="2"/>
  <c r="K117" i="1"/>
  <c r="L16" i="2"/>
  <c r="L27" i="2"/>
  <c r="L21" i="5"/>
  <c r="L34" i="2"/>
  <c r="K504" i="1"/>
  <c r="L31" i="2"/>
  <c r="L29" i="2"/>
  <c r="L23" i="2"/>
  <c r="H24" i="5"/>
  <c r="L21" i="2"/>
  <c r="K155" i="3"/>
  <c r="K35" i="3"/>
  <c r="K326" i="3"/>
  <c r="K304" i="3"/>
  <c r="K51" i="3"/>
  <c r="K440" i="3"/>
  <c r="K504" i="3"/>
  <c r="K360" i="3"/>
  <c r="K249" i="3"/>
  <c r="K212" i="3"/>
  <c r="K136" i="3"/>
  <c r="K117" i="3"/>
  <c r="K102" i="3"/>
  <c r="K85" i="3"/>
  <c r="K68" i="3"/>
  <c r="K524" i="3"/>
  <c r="K288" i="3"/>
  <c r="K175" i="3"/>
  <c r="K522" i="1"/>
  <c r="K463" i="1"/>
  <c r="K442" i="1"/>
  <c r="K422" i="1"/>
  <c r="K382" i="1"/>
  <c r="K360" i="1"/>
  <c r="K343" i="1"/>
  <c r="K304" i="1"/>
  <c r="K288" i="1"/>
  <c r="K266" i="1"/>
  <c r="K249" i="1"/>
  <c r="K230" i="1"/>
  <c r="K212" i="1"/>
  <c r="K189" i="1"/>
  <c r="K175" i="1"/>
  <c r="K155" i="1"/>
  <c r="K66" i="1"/>
  <c r="K49" i="1"/>
  <c r="K16" i="1"/>
  <c r="K33" i="1"/>
  <c r="L23" i="5" l="1"/>
  <c r="L34" i="5"/>
  <c r="L22" i="5"/>
  <c r="L15" i="5"/>
  <c r="L37" i="2"/>
  <c r="L29" i="5"/>
  <c r="L16" i="5"/>
  <c r="L31" i="5"/>
  <c r="L27" i="5"/>
  <c r="L14" i="5"/>
  <c r="L18" i="5"/>
  <c r="L19" i="5"/>
  <c r="L25" i="5"/>
  <c r="L24" i="5"/>
  <c r="L36" i="5"/>
  <c r="L35" i="5"/>
</calcChain>
</file>

<file path=xl/sharedStrings.xml><?xml version="1.0" encoding="utf-8"?>
<sst xmlns="http://schemas.openxmlformats.org/spreadsheetml/2006/main" count="1995" uniqueCount="119">
  <si>
    <t>PETNR</t>
  </si>
  <si>
    <t>1-phenyl-1,2-propanedione</t>
  </si>
  <si>
    <t>Tridecane</t>
  </si>
  <si>
    <t>(R)-2-hydroxy-1-phenylpropan-1-one</t>
  </si>
  <si>
    <t>(R)-1-hydroxy-1-phenylpropan-2-one</t>
  </si>
  <si>
    <t>(S)-2-hydroxy-1-phenylpropan-1-one</t>
  </si>
  <si>
    <t>(S)-1-hydroxy-1-phenylpropan-2-one</t>
  </si>
  <si>
    <t>Nominal</t>
  </si>
  <si>
    <t>m=</t>
  </si>
  <si>
    <t>mM</t>
  </si>
  <si>
    <t>conversion</t>
  </si>
  <si>
    <t>Cofactor</t>
  </si>
  <si>
    <t>1.1 eq</t>
  </si>
  <si>
    <r>
      <t>[</t>
    </r>
    <r>
      <rPr>
        <b/>
        <sz val="9"/>
        <color theme="1"/>
        <rFont val="Calibri"/>
        <family val="2"/>
        <scheme val="minor"/>
      </rPr>
      <t>7a</t>
    </r>
    <r>
      <rPr>
        <sz val="9"/>
        <color theme="1"/>
        <rFont val="Calibri"/>
        <family val="2"/>
        <scheme val="minor"/>
      </rPr>
      <t>] (mM)</t>
    </r>
  </si>
  <si>
    <t>ERED</t>
  </si>
  <si>
    <t>[ERED] (µM)</t>
  </si>
  <si>
    <t xml:space="preserve">7b </t>
  </si>
  <si>
    <t xml:space="preserve">7c </t>
  </si>
  <si>
    <t>(%)</t>
  </si>
  <si>
    <r>
      <t>ee</t>
    </r>
    <r>
      <rPr>
        <sz val="9"/>
        <color theme="1"/>
        <rFont val="Calibri"/>
        <family val="2"/>
        <scheme val="minor"/>
      </rPr>
      <t xml:space="preserve"> (%)</t>
    </r>
  </si>
  <si>
    <r>
      <t>30</t>
    </r>
    <r>
      <rPr>
        <b/>
        <vertAlign val="superscript"/>
        <sz val="9"/>
        <color theme="1"/>
        <rFont val="Calibri"/>
        <family val="2"/>
        <scheme val="minor"/>
      </rPr>
      <t>a</t>
    </r>
  </si>
  <si>
    <t>OYE3</t>
  </si>
  <si>
    <r>
      <t>89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</si>
  <si>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>10</t>
    </r>
    <r>
      <rPr>
        <b/>
        <vertAlign val="superscript"/>
        <sz val="9"/>
        <color theme="1"/>
        <rFont val="Calibri"/>
        <family val="2"/>
        <scheme val="minor"/>
      </rPr>
      <t>b</t>
    </r>
  </si>
  <si>
    <r>
      <t>92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</si>
  <si>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>96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</si>
  <si>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>94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</si>
  <si>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>95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</si>
  <si>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t>NADPH</t>
  </si>
  <si>
    <t>GluER</t>
  </si>
  <si>
    <t>OYE2</t>
  </si>
  <si>
    <t>TsOYE</t>
  </si>
  <si>
    <t>7b</t>
  </si>
  <si>
    <t>7c</t>
  </si>
  <si>
    <t>7b ee</t>
  </si>
  <si>
    <t>7c ee</t>
  </si>
  <si>
    <t>RT</t>
  </si>
  <si>
    <t>Area</t>
  </si>
  <si>
    <t>control</t>
  </si>
  <si>
    <t>y=mx+b</t>
  </si>
  <si>
    <t>Y=0.095x</t>
  </si>
  <si>
    <t>x=y/0.095</t>
  </si>
  <si>
    <t>y= nominal,  x= mM</t>
  </si>
  <si>
    <t>7a</t>
  </si>
  <si>
    <t>tsOYE</t>
  </si>
  <si>
    <r>
      <t xml:space="preserve">Conditions:  6 h, 30 °C, 900 rpm, 2% v/v DMSO, 0.5 mL, 50 mM MOPS-NaOH pH 7.0, duplicated experiments. </t>
    </r>
    <r>
      <rPr>
        <vertAlign val="superscript"/>
        <sz val="9"/>
        <color theme="1"/>
        <rFont val="Calibri"/>
        <family val="2"/>
        <scheme val="minor"/>
      </rPr>
      <t>a</t>
    </r>
    <r>
      <rPr>
        <sz val="9"/>
        <color theme="1"/>
        <rFont val="Calibri"/>
        <family val="2"/>
        <scheme val="minor"/>
      </rPr>
      <t xml:space="preserve"> no DMSO, 1 mL; </t>
    </r>
    <r>
      <rPr>
        <vertAlign val="superscript"/>
        <sz val="9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1% v/v DMSO, 1 mL.</t>
    </r>
    <r>
      <rPr>
        <vertAlign val="superscript"/>
        <sz val="9"/>
        <color theme="1"/>
        <rFont val="Calibri"/>
        <family val="2"/>
        <scheme val="minor"/>
      </rPr>
      <t xml:space="preserve"> c</t>
    </r>
    <r>
      <rPr>
        <sz val="9"/>
        <color theme="1"/>
        <rFont val="Calibri"/>
        <family val="2"/>
        <scheme val="minor"/>
      </rPr>
      <t xml:space="preserve"> anaerobic.</t>
    </r>
  </si>
  <si>
    <r>
      <t>BNAH</t>
    </r>
    <r>
      <rPr>
        <vertAlign val="superscript"/>
        <sz val="9"/>
        <color theme="1"/>
        <rFont val="Calibri"/>
        <family val="2"/>
        <scheme val="minor"/>
      </rPr>
      <t>c</t>
    </r>
  </si>
  <si>
    <r>
      <t>NADH</t>
    </r>
    <r>
      <rPr>
        <vertAlign val="superscript"/>
        <sz val="9"/>
        <color theme="1"/>
        <rFont val="Calibri"/>
        <family val="2"/>
        <scheme val="minor"/>
      </rPr>
      <t>c</t>
    </r>
  </si>
  <si>
    <r>
      <t>NADPH</t>
    </r>
    <r>
      <rPr>
        <vertAlign val="superscript"/>
        <sz val="9"/>
        <color theme="1"/>
        <rFont val="Calibri"/>
        <family val="2"/>
        <scheme val="minor"/>
      </rPr>
      <t>c</t>
    </r>
  </si>
  <si>
    <r>
      <t>[</t>
    </r>
    <r>
      <rPr>
        <b/>
        <sz val="9"/>
        <color theme="4"/>
        <rFont val="Calibri"/>
        <family val="2"/>
        <scheme val="minor"/>
      </rPr>
      <t>7a</t>
    </r>
    <r>
      <rPr>
        <sz val="9"/>
        <color theme="4"/>
        <rFont val="Calibri"/>
        <family val="2"/>
        <scheme val="minor"/>
      </rPr>
      <t>] (mM)</t>
    </r>
  </si>
  <si>
    <r>
      <t>ee</t>
    </r>
    <r>
      <rPr>
        <sz val="9"/>
        <color theme="4"/>
        <rFont val="Calibri"/>
        <family val="2"/>
        <scheme val="minor"/>
      </rPr>
      <t xml:space="preserve"> (%)</t>
    </r>
  </si>
  <si>
    <t>XenB</t>
  </si>
  <si>
    <t>LeOPR1</t>
  </si>
  <si>
    <t>NerA</t>
  </si>
  <si>
    <t>NCR</t>
  </si>
  <si>
    <t>EBP1</t>
  </si>
  <si>
    <t>total</t>
  </si>
  <si>
    <t>RMER</t>
  </si>
  <si>
    <t>RmER</t>
  </si>
  <si>
    <t>xenA</t>
  </si>
  <si>
    <t>XenA</t>
  </si>
  <si>
    <t>DrER</t>
  </si>
  <si>
    <t>TOYE</t>
  </si>
  <si>
    <t>YqjM</t>
  </si>
  <si>
    <t>GkOYE</t>
  </si>
  <si>
    <t>NtDBR</t>
  </si>
  <si>
    <t>EPB1</t>
  </si>
  <si>
    <t>RiDBR</t>
  </si>
  <si>
    <t>AtDBR</t>
  </si>
  <si>
    <t>Ene-101</t>
  </si>
  <si>
    <t>Ene-102</t>
  </si>
  <si>
    <t>Ene-103</t>
  </si>
  <si>
    <t>Ene-105</t>
  </si>
  <si>
    <t>Ene-107</t>
  </si>
  <si>
    <t>Ene-108</t>
  </si>
  <si>
    <t>Ene-109</t>
  </si>
  <si>
    <r>
      <t xml:space="preserve">Conditions: 5 </t>
    </r>
    <r>
      <rPr>
        <sz val="9"/>
        <color theme="1"/>
        <rFont val="Calibri"/>
        <family val="2"/>
      </rPr>
      <t xml:space="preserve">µM ERED enzyme, </t>
    </r>
    <r>
      <rPr>
        <sz val="9"/>
        <color theme="1"/>
        <rFont val="Calibri"/>
        <family val="2"/>
        <scheme val="minor"/>
      </rPr>
      <t xml:space="preserve">11 mM NADPH, 10 mM  1-phenyl-1,2-propanedione, 6 h, 30 °C, 900 rpm, 2% v/v DMSO, 0.5 mL, 50 mM MOPS-NaOH pH 7.0, duplicated experiments. </t>
    </r>
  </si>
  <si>
    <r>
      <t>ee</t>
    </r>
    <r>
      <rPr>
        <sz val="9"/>
        <color theme="4"/>
        <rFont val="Calibri"/>
        <family val="2"/>
        <scheme val="minor"/>
      </rPr>
      <t xml:space="preserve"> (%)</t>
    </r>
    <r>
      <rPr>
        <i/>
        <vertAlign val="superscript"/>
        <sz val="9"/>
        <color theme="4"/>
        <rFont val="Calibri"/>
        <family val="2"/>
        <scheme val="minor"/>
      </rPr>
      <t>a</t>
    </r>
  </si>
  <si>
    <t>class</t>
  </si>
  <si>
    <t>Ib</t>
  </si>
  <si>
    <t>II</t>
  </si>
  <si>
    <t>Ia</t>
  </si>
  <si>
    <t>Ic</t>
  </si>
  <si>
    <t>III</t>
  </si>
  <si>
    <t>DBR</t>
  </si>
  <si>
    <t>JM</t>
  </si>
  <si>
    <t>-</t>
  </si>
  <si>
    <t>no ER</t>
  </si>
  <si>
    <t>time</t>
  </si>
  <si>
    <t>h</t>
  </si>
  <si>
    <r>
      <t>99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</si>
  <si>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 xml:space="preserve">Conditions:  30 °C, 900 rpm, 2% v/v DMSO, 0.5 mL, 50 mM MOPS-NaOH pH 7.0, duplicated experiments. </t>
    </r>
    <r>
      <rPr>
        <vertAlign val="superscript"/>
        <sz val="9"/>
        <color theme="1"/>
        <rFont val="Calibri"/>
        <family val="2"/>
        <scheme val="minor"/>
      </rPr>
      <t>a</t>
    </r>
    <r>
      <rPr>
        <sz val="9"/>
        <color theme="1"/>
        <rFont val="Calibri"/>
        <family val="2"/>
        <scheme val="minor"/>
      </rPr>
      <t xml:space="preserve"> no DMSO, 1 mL; </t>
    </r>
    <r>
      <rPr>
        <vertAlign val="superscript"/>
        <sz val="9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1% v/v DMSO, 1 mL.</t>
    </r>
    <r>
      <rPr>
        <vertAlign val="superscript"/>
        <sz val="9"/>
        <color theme="1"/>
        <rFont val="Calibri"/>
        <family val="2"/>
        <scheme val="minor"/>
      </rPr>
      <t xml:space="preserve"> c</t>
    </r>
    <r>
      <rPr>
        <sz val="9"/>
        <color theme="1"/>
        <rFont val="Calibri"/>
        <family val="2"/>
        <scheme val="minor"/>
      </rPr>
      <t xml:space="preserve">  anaerobic.</t>
    </r>
  </si>
  <si>
    <t>=</t>
  </si>
  <si>
    <t>Enzyme</t>
  </si>
  <si>
    <t>1b</t>
  </si>
  <si>
    <t>2b</t>
  </si>
  <si>
    <t>3b</t>
  </si>
  <si>
    <t>4b</t>
  </si>
  <si>
    <t>5b</t>
  </si>
  <si>
    <t>6b</t>
  </si>
  <si>
    <t>8c</t>
  </si>
  <si>
    <t>9b</t>
  </si>
  <si>
    <t>10b</t>
  </si>
  <si>
    <t>ee(%)</t>
  </si>
  <si>
    <r>
      <t>93 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</si>
  <si>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r>
      <t>94 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</si>
  <si>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r>
      <t>Ts</t>
    </r>
    <r>
      <rPr>
        <b/>
        <sz val="9"/>
        <color theme="1"/>
        <rFont val="Calibri"/>
        <family val="2"/>
        <scheme val="minor"/>
      </rPr>
      <t>OYE</t>
    </r>
  </si>
  <si>
    <r>
      <t>Nt</t>
    </r>
    <r>
      <rPr>
        <b/>
        <sz val="9"/>
        <color theme="1"/>
        <rFont val="Calibri"/>
        <family val="2"/>
        <scheme val="minor"/>
      </rPr>
      <t>DBR</t>
    </r>
  </si>
  <si>
    <r>
      <t>92(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</si>
  <si>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r>
      <t>83(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</si>
  <si>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t>67(R)</t>
  </si>
  <si>
    <t>&lt;1</t>
  </si>
  <si>
    <r>
      <t>43 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</si>
  <si>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t>Conditions: 50 mM MOPS-NaOH pH 7.0, 11 mM NADPH, 5 µM ERED, 10 mM substrate 2% v/v DMSO, 0.5 mL volume, 30 °C, 900 rpm, 6 h.</t>
  </si>
  <si>
    <t>* heat purified</t>
  </si>
  <si>
    <r>
      <rPr>
        <vertAlign val="superscript"/>
        <sz val="9"/>
        <color theme="1"/>
        <rFont val="Calibri"/>
        <family val="2"/>
        <scheme val="minor"/>
      </rPr>
      <t>a</t>
    </r>
    <r>
      <rPr>
        <sz val="9"/>
        <color theme="1"/>
        <rFont val="Calibri"/>
        <family val="2"/>
        <scheme val="minor"/>
      </rPr>
      <t xml:space="preserve"> positive represents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), negative represents (</t>
    </r>
    <r>
      <rPr>
        <i/>
        <sz val="9"/>
        <color theme="1"/>
        <rFont val="Calibri"/>
        <family val="2"/>
        <scheme val="minor"/>
      </rPr>
      <t>S</t>
    </r>
    <r>
      <rPr>
        <sz val="9"/>
        <color theme="1"/>
        <rFont val="Calibri"/>
        <family val="2"/>
        <scheme val="minor"/>
      </rPr>
      <t xml:space="preserve">), </t>
    </r>
    <r>
      <rPr>
        <vertAlign val="superscript"/>
        <sz val="9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heat purified</t>
    </r>
  </si>
  <si>
    <t>BsGDH</t>
  </si>
  <si>
    <t>%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</si>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</sst>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 * #,##0.00_ ;_ * \-#,##0.00_ ;_ * &quot;-&quot;??_ ;_ @_ "/>
    <numFmt numFmtId="164" formatCode="_ * #,##0.0_ ;_ * \-#,##0.0_ ;_ * &quot;-&quot;??_ ;_ @_ "/>
    <numFmt numFmtId="165" formatCode="_ * #,##0_ ;_ * \-#,##0_ ;_ * &quot;-&quot;??_ ;_ @_ "/>
    <numFmt numFmtId="166" formatCode="0.000"/>
    <numFmt numFmtId="167" formatCode="0.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4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vertAlign val="superscript"/>
      <sz val="9"/>
      <color theme="1"/>
      <name val="Calibri"/>
      <family val="2"/>
      <scheme val="minor"/>
    </font>
    <font>
      <b/>
      <vertAlign val="superscript"/>
      <sz val="9"/>
      <color theme="1"/>
      <name val="Calibri"/>
      <family val="2"/>
      <scheme val="minor"/>
    </font>
    <font>
      <sz val="9"/>
      <color theme="4"/>
      <name val="Calibri"/>
      <family val="2"/>
      <scheme val="minor"/>
    </font>
    <font>
      <i/>
      <sz val="9"/>
      <color theme="4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9"/>
      <color theme="4"/>
      <name val="Calibri"/>
      <family val="2"/>
      <scheme val="minor"/>
    </font>
    <font>
      <sz val="9"/>
      <color theme="1"/>
      <name val="Calibri"/>
      <family val="2"/>
    </font>
    <font>
      <i/>
      <vertAlign val="superscript"/>
      <sz val="9"/>
      <color theme="4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9"/>
      <color rgb="FF0070C0"/>
      <name val="Calibri"/>
      <family val="2"/>
      <scheme val="minor"/>
    </font>
    <font>
      <sz val="10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color rgb="FF0070C0"/>
      <name val="Calibri"/>
      <family val="2"/>
      <scheme val="minor"/>
    </font>
    <font>
      <sz val="8"/>
      <color rgb="FF000000"/>
      <name val="Calibri"/>
      <family val="2"/>
      <scheme val="minor"/>
    </font>
    <font>
      <sz val="8"/>
      <color rgb="FF0070C0"/>
      <name val="Calibri"/>
      <family val="2"/>
      <scheme val="minor"/>
    </font>
    <font>
      <i/>
      <sz val="8"/>
      <color rgb="FF0070C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</fills>
  <borders count="35">
    <border>
      <left/>
      <right/>
      <top/>
      <bottom/>
      <diagonal/>
    </border>
    <border>
      <left/>
      <right/>
      <top style="medium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medium">
        <color rgb="FF000000"/>
      </top>
      <bottom/>
      <diagonal/>
    </border>
    <border>
      <left/>
      <right style="medium">
        <color auto="1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auto="1"/>
      </left>
      <right/>
      <top/>
      <bottom style="medium">
        <color rgb="FF000000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 style="hair">
        <color auto="1"/>
      </bottom>
      <diagonal/>
    </border>
    <border>
      <left style="medium">
        <color rgb="FF000000"/>
      </left>
      <right style="medium">
        <color rgb="FF000000"/>
      </right>
      <top/>
      <bottom style="hair">
        <color auto="1"/>
      </bottom>
      <diagonal/>
    </border>
    <border>
      <left/>
      <right style="medium">
        <color rgb="FF000000"/>
      </right>
      <top/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/>
      <right style="medium">
        <color rgb="FF000000"/>
      </right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rgb="FF000000"/>
      </left>
      <right style="medium">
        <color rgb="FF000000"/>
      </right>
      <top style="hair">
        <color auto="1"/>
      </top>
      <bottom/>
      <diagonal/>
    </border>
    <border>
      <left/>
      <right style="medium">
        <color rgb="FF000000"/>
      </right>
      <top style="hair">
        <color auto="1"/>
      </top>
      <bottom/>
      <diagonal/>
    </border>
    <border>
      <left style="medium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 style="medium">
        <color auto="1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55">
    <xf numFmtId="0" fontId="0" fillId="0" borderId="0" xfId="0"/>
    <xf numFmtId="3" fontId="0" fillId="0" borderId="0" xfId="0" applyNumberFormat="1"/>
    <xf numFmtId="0" fontId="3" fillId="0" borderId="0" xfId="0" applyFont="1"/>
    <xf numFmtId="0" fontId="3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6" fillId="0" borderId="2" xfId="0" applyFont="1" applyBorder="1" applyAlignment="1">
      <alignment horizontal="left" vertical="center" wrapText="1"/>
    </xf>
    <xf numFmtId="1" fontId="0" fillId="0" borderId="0" xfId="0" applyNumberFormat="1"/>
    <xf numFmtId="0" fontId="2" fillId="0" borderId="0" xfId="0" applyFont="1"/>
    <xf numFmtId="0" fontId="11" fillId="0" borderId="0" xfId="0" applyFont="1"/>
    <xf numFmtId="43" fontId="0" fillId="0" borderId="0" xfId="1" applyFont="1"/>
    <xf numFmtId="0" fontId="4" fillId="0" borderId="5" xfId="0" applyFont="1" applyBorder="1" applyAlignment="1">
      <alignment horizontal="left" vertical="center" wrapText="1"/>
    </xf>
    <xf numFmtId="164" fontId="9" fillId="0" borderId="0" xfId="1" applyNumberFormat="1" applyFont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164" fontId="9" fillId="0" borderId="11" xfId="1" applyNumberFormat="1" applyFont="1" applyBorder="1" applyAlignment="1">
      <alignment horizontal="left" vertical="center" wrapText="1"/>
    </xf>
    <xf numFmtId="0" fontId="9" fillId="0" borderId="0" xfId="0" applyFont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64" fontId="9" fillId="0" borderId="0" xfId="0" applyNumberFormat="1" applyFont="1" applyAlignment="1">
      <alignment horizontal="left" vertical="center" wrapText="1"/>
    </xf>
    <xf numFmtId="43" fontId="9" fillId="0" borderId="0" xfId="0" applyNumberFormat="1" applyFont="1" applyAlignment="1">
      <alignment horizontal="left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164" fontId="9" fillId="0" borderId="11" xfId="1" applyNumberFormat="1" applyFont="1" applyBorder="1" applyAlignment="1">
      <alignment horizontal="center" vertical="center" wrapText="1"/>
    </xf>
    <xf numFmtId="164" fontId="9" fillId="0" borderId="0" xfId="1" applyNumberFormat="1" applyFont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164" fontId="9" fillId="0" borderId="0" xfId="0" applyNumberFormat="1" applyFont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164" fontId="9" fillId="0" borderId="13" xfId="0" applyNumberFormat="1" applyFont="1" applyBorder="1" applyAlignment="1">
      <alignment horizontal="center" vertical="center" wrapText="1"/>
    </xf>
    <xf numFmtId="164" fontId="9" fillId="0" borderId="13" xfId="1" applyNumberFormat="1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164" fontId="9" fillId="0" borderId="12" xfId="1" applyNumberFormat="1" applyFont="1" applyBorder="1" applyAlignment="1">
      <alignment horizontal="left" vertical="center" wrapText="1"/>
    </xf>
    <xf numFmtId="164" fontId="9" fillId="0" borderId="18" xfId="1" applyNumberFormat="1" applyFont="1" applyBorder="1" applyAlignment="1">
      <alignment horizontal="left" vertical="center" wrapText="1"/>
    </xf>
    <xf numFmtId="164" fontId="9" fillId="0" borderId="2" xfId="0" applyNumberFormat="1" applyFont="1" applyBorder="1" applyAlignment="1">
      <alignment horizontal="left" vertical="center" wrapText="1"/>
    </xf>
    <xf numFmtId="164" fontId="9" fillId="0" borderId="19" xfId="0" applyNumberFormat="1" applyFont="1" applyBorder="1" applyAlignment="1">
      <alignment horizontal="center" vertical="center" wrapText="1"/>
    </xf>
    <xf numFmtId="165" fontId="9" fillId="0" borderId="13" xfId="0" applyNumberFormat="1" applyFont="1" applyBorder="1" applyAlignment="1">
      <alignment horizontal="center" vertical="center" wrapText="1"/>
    </xf>
    <xf numFmtId="165" fontId="9" fillId="0" borderId="13" xfId="1" applyNumberFormat="1" applyFont="1" applyBorder="1" applyAlignment="1">
      <alignment horizontal="center" vertical="center" wrapText="1"/>
    </xf>
    <xf numFmtId="165" fontId="9" fillId="0" borderId="19" xfId="0" applyNumberFormat="1" applyFont="1" applyBorder="1" applyAlignment="1">
      <alignment horizontal="center" vertical="center" wrapText="1"/>
    </xf>
    <xf numFmtId="164" fontId="9" fillId="0" borderId="6" xfId="0" applyNumberFormat="1" applyFont="1" applyBorder="1" applyAlignment="1">
      <alignment horizontal="left" vertical="center" wrapText="1"/>
    </xf>
    <xf numFmtId="166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" fontId="9" fillId="0" borderId="5" xfId="0" applyNumberFormat="1" applyFont="1" applyBorder="1" applyAlignment="1">
      <alignment horizontal="center" vertical="center" wrapText="1"/>
    </xf>
    <xf numFmtId="1" fontId="9" fillId="0" borderId="0" xfId="0" applyNumberFormat="1" applyFont="1" applyAlignment="1">
      <alignment horizontal="center"/>
    </xf>
    <xf numFmtId="1" fontId="9" fillId="0" borderId="17" xfId="0" applyNumberFormat="1" applyFont="1" applyBorder="1" applyAlignment="1">
      <alignment horizontal="center"/>
    </xf>
    <xf numFmtId="1" fontId="3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center" vertical="center" wrapText="1"/>
    </xf>
    <xf numFmtId="1" fontId="9" fillId="0" borderId="16" xfId="0" applyNumberFormat="1" applyFont="1" applyBorder="1" applyAlignment="1">
      <alignment horizontal="center"/>
    </xf>
    <xf numFmtId="1" fontId="9" fillId="0" borderId="7" xfId="0" applyNumberFormat="1" applyFont="1" applyBorder="1" applyAlignment="1">
      <alignment horizontal="center" vertical="center" wrapText="1"/>
    </xf>
    <xf numFmtId="1" fontId="9" fillId="0" borderId="20" xfId="0" applyNumberFormat="1" applyFont="1" applyBorder="1" applyAlignment="1">
      <alignment horizontal="center"/>
    </xf>
    <xf numFmtId="164" fontId="9" fillId="0" borderId="21" xfId="1" applyNumberFormat="1" applyFont="1" applyBorder="1" applyAlignment="1">
      <alignment horizontal="left" vertical="center" wrapText="1"/>
    </xf>
    <xf numFmtId="164" fontId="9" fillId="0" borderId="21" xfId="1" applyNumberFormat="1" applyFont="1" applyBorder="1" applyAlignment="1">
      <alignment horizontal="center" vertical="center" wrapText="1"/>
    </xf>
    <xf numFmtId="164" fontId="9" fillId="0" borderId="18" xfId="0" applyNumberFormat="1" applyFont="1" applyBorder="1" applyAlignment="1">
      <alignment horizontal="left" vertical="center" wrapText="1"/>
    </xf>
    <xf numFmtId="1" fontId="9" fillId="0" borderId="0" xfId="1" applyNumberFormat="1" applyFont="1" applyAlignment="1">
      <alignment horizontal="center" vertical="center" wrapText="1"/>
    </xf>
    <xf numFmtId="1" fontId="9" fillId="0" borderId="2" xfId="1" applyNumberFormat="1" applyFont="1" applyBorder="1" applyAlignment="1">
      <alignment horizontal="center" vertical="center" wrapText="1"/>
    </xf>
    <xf numFmtId="1" fontId="9" fillId="0" borderId="5" xfId="1" applyNumberFormat="1" applyFont="1" applyBorder="1" applyAlignment="1">
      <alignment horizontal="center" vertical="center" wrapText="1"/>
    </xf>
    <xf numFmtId="1" fontId="9" fillId="0" borderId="4" xfId="1" applyNumberFormat="1" applyFont="1" applyBorder="1" applyAlignment="1">
      <alignment horizontal="center" vertical="center" wrapText="1"/>
    </xf>
    <xf numFmtId="1" fontId="9" fillId="0" borderId="4" xfId="0" applyNumberFormat="1" applyFont="1" applyBorder="1" applyAlignment="1">
      <alignment horizontal="center" vertical="center" wrapText="1"/>
    </xf>
    <xf numFmtId="1" fontId="9" fillId="0" borderId="2" xfId="0" applyNumberFormat="1" applyFont="1" applyBorder="1" applyAlignment="1">
      <alignment horizontal="center"/>
    </xf>
    <xf numFmtId="0" fontId="9" fillId="0" borderId="13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1" fontId="9" fillId="0" borderId="13" xfId="0" applyNumberFormat="1" applyFont="1" applyBorder="1" applyAlignment="1">
      <alignment horizontal="center" vertical="center" wrapText="1"/>
    </xf>
    <xf numFmtId="1" fontId="9" fillId="0" borderId="19" xfId="0" applyNumberFormat="1" applyFont="1" applyBorder="1" applyAlignment="1">
      <alignment horizontal="center" vertical="center" wrapText="1"/>
    </xf>
    <xf numFmtId="167" fontId="9" fillId="0" borderId="11" xfId="1" applyNumberFormat="1" applyFont="1" applyBorder="1" applyAlignment="1">
      <alignment horizontal="center" vertical="center" wrapText="1"/>
    </xf>
    <xf numFmtId="167" fontId="9" fillId="0" borderId="12" xfId="1" applyNumberFormat="1" applyFont="1" applyBorder="1" applyAlignment="1">
      <alignment horizontal="center" vertical="center" wrapText="1"/>
    </xf>
    <xf numFmtId="0" fontId="5" fillId="0" borderId="8" xfId="0" applyFont="1" applyBorder="1" applyAlignment="1">
      <alignment vertical="center" wrapText="1"/>
    </xf>
    <xf numFmtId="0" fontId="4" fillId="0" borderId="0" xfId="0" applyFont="1" applyAlignment="1">
      <alignment horizontal="left" vertical="top" wrapText="1"/>
    </xf>
    <xf numFmtId="167" fontId="9" fillId="0" borderId="0" xfId="1" applyNumberFormat="1" applyFont="1" applyBorder="1" applyAlignment="1">
      <alignment horizontal="center" vertical="center" wrapText="1"/>
    </xf>
    <xf numFmtId="1" fontId="9" fillId="0" borderId="0" xfId="1" applyNumberFormat="1" applyFont="1" applyBorder="1" applyAlignment="1">
      <alignment horizontal="center" vertical="center" wrapText="1"/>
    </xf>
    <xf numFmtId="0" fontId="9" fillId="0" borderId="22" xfId="0" applyFont="1" applyBorder="1" applyAlignment="1">
      <alignment horizontal="center" vertical="center" wrapText="1"/>
    </xf>
    <xf numFmtId="167" fontId="9" fillId="0" borderId="23" xfId="1" applyNumberFormat="1" applyFont="1" applyBorder="1" applyAlignment="1">
      <alignment horizontal="center" vertical="center" wrapText="1"/>
    </xf>
    <xf numFmtId="167" fontId="9" fillId="0" borderId="22" xfId="1" applyNumberFormat="1" applyFont="1" applyBorder="1" applyAlignment="1">
      <alignment horizontal="center" vertical="center" wrapText="1"/>
    </xf>
    <xf numFmtId="1" fontId="9" fillId="0" borderId="24" xfId="1" applyNumberFormat="1" applyFont="1" applyBorder="1" applyAlignment="1">
      <alignment horizontal="center" vertical="center" wrapText="1"/>
    </xf>
    <xf numFmtId="1" fontId="9" fillId="0" borderId="22" xfId="1" applyNumberFormat="1" applyFont="1" applyBorder="1" applyAlignment="1">
      <alignment horizontal="center" vertical="center" wrapText="1"/>
    </xf>
    <xf numFmtId="1" fontId="9" fillId="0" borderId="25" xfId="1" applyNumberFormat="1" applyFont="1" applyBorder="1" applyAlignment="1">
      <alignment horizontal="center" vertical="center" wrapText="1"/>
    </xf>
    <xf numFmtId="0" fontId="9" fillId="0" borderId="2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 wrapText="1"/>
    </xf>
    <xf numFmtId="167" fontId="9" fillId="0" borderId="27" xfId="1" applyNumberFormat="1" applyFont="1" applyBorder="1" applyAlignment="1">
      <alignment horizontal="center" vertical="center" wrapText="1"/>
    </xf>
    <xf numFmtId="167" fontId="9" fillId="0" borderId="26" xfId="1" applyNumberFormat="1" applyFont="1" applyBorder="1" applyAlignment="1">
      <alignment horizontal="center" vertical="center" wrapText="1"/>
    </xf>
    <xf numFmtId="1" fontId="9" fillId="0" borderId="28" xfId="1" applyNumberFormat="1" applyFont="1" applyBorder="1" applyAlignment="1">
      <alignment horizontal="center" vertical="center" wrapText="1"/>
    </xf>
    <xf numFmtId="1" fontId="9" fillId="0" borderId="26" xfId="1" applyNumberFormat="1" applyFont="1" applyBorder="1" applyAlignment="1">
      <alignment horizontal="center" vertical="center" wrapText="1"/>
    </xf>
    <xf numFmtId="1" fontId="9" fillId="0" borderId="29" xfId="0" applyNumberFormat="1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167" fontId="9" fillId="0" borderId="31" xfId="1" applyNumberFormat="1" applyFont="1" applyBorder="1" applyAlignment="1">
      <alignment horizontal="center" vertical="center" wrapText="1"/>
    </xf>
    <xf numFmtId="167" fontId="9" fillId="0" borderId="30" xfId="1" applyNumberFormat="1" applyFont="1" applyBorder="1" applyAlignment="1">
      <alignment horizontal="center" vertical="center" wrapText="1"/>
    </xf>
    <xf numFmtId="1" fontId="9" fillId="0" borderId="32" xfId="1" applyNumberFormat="1" applyFont="1" applyBorder="1" applyAlignment="1">
      <alignment horizontal="center" vertical="center" wrapText="1"/>
    </xf>
    <xf numFmtId="1" fontId="9" fillId="0" borderId="30" xfId="1" applyNumberFormat="1" applyFont="1" applyBorder="1" applyAlignment="1">
      <alignment horizontal="center" vertical="center" wrapText="1"/>
    </xf>
    <xf numFmtId="1" fontId="9" fillId="0" borderId="33" xfId="0" applyNumberFormat="1" applyFont="1" applyBorder="1" applyAlignment="1">
      <alignment horizontal="center" vertical="center" wrapText="1"/>
    </xf>
    <xf numFmtId="1" fontId="9" fillId="0" borderId="25" xfId="0" applyNumberFormat="1" applyFont="1" applyBorder="1" applyAlignment="1">
      <alignment horizontal="center" vertical="center" wrapText="1"/>
    </xf>
    <xf numFmtId="0" fontId="9" fillId="0" borderId="34" xfId="0" applyFont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left" vertical="center" wrapText="1"/>
    </xf>
    <xf numFmtId="0" fontId="18" fillId="2" borderId="2" xfId="0" applyFont="1" applyFill="1" applyBorder="1" applyAlignment="1">
      <alignment horizontal="center" vertical="center" wrapText="1"/>
    </xf>
    <xf numFmtId="0" fontId="19" fillId="2" borderId="2" xfId="0" applyFont="1" applyFill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20" fillId="2" borderId="0" xfId="0" applyFont="1" applyFill="1" applyAlignment="1">
      <alignment horizontal="center" vertical="center" wrapText="1"/>
    </xf>
    <xf numFmtId="0" fontId="21" fillId="2" borderId="0" xfId="0" applyFont="1" applyFill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20" fillId="2" borderId="2" xfId="0" applyFont="1" applyFill="1" applyBorder="1" applyAlignment="1">
      <alignment horizontal="center" vertical="center" wrapText="1"/>
    </xf>
    <xf numFmtId="0" fontId="21" fillId="2" borderId="2" xfId="0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vertical="top" wrapText="1"/>
    </xf>
    <xf numFmtId="166" fontId="9" fillId="0" borderId="2" xfId="1" applyNumberFormat="1" applyFont="1" applyBorder="1" applyAlignment="1">
      <alignment horizontal="center" vertical="center" wrapText="1"/>
    </xf>
    <xf numFmtId="166" fontId="9" fillId="0" borderId="18" xfId="1" applyNumberFormat="1" applyFont="1" applyBorder="1" applyAlignment="1">
      <alignment horizontal="center" vertical="center" wrapText="1"/>
    </xf>
    <xf numFmtId="167" fontId="0" fillId="0" borderId="0" xfId="0" applyNumberFormat="1"/>
    <xf numFmtId="0" fontId="12" fillId="0" borderId="0" xfId="0" applyFont="1" applyAlignment="1">
      <alignment horizontal="center" vertical="center" wrapText="1"/>
    </xf>
    <xf numFmtId="167" fontId="9" fillId="0" borderId="21" xfId="1" applyNumberFormat="1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2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wrapText="1"/>
    </xf>
    <xf numFmtId="0" fontId="15" fillId="0" borderId="1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colors>
    <mruColors>
      <color rgb="FFF4E5E8"/>
      <color rgb="FFE6ADCD"/>
      <color rgb="FFA03B86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166864439826368E-2"/>
          <c:y val="5.2268904529068065E-2"/>
          <c:w val="0.89002271760192131"/>
          <c:h val="0.5978181728353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'for article updated'!$E$12</c:f>
              <c:strCache>
                <c:ptCount val="1"/>
                <c:pt idx="0">
                  <c:v>conversion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'for article updated'!$B$14:$C$40</c:f>
              <c:multiLvlStrCache>
                <c:ptCount val="27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RmER</c:v>
                  </c:pt>
                  <c:pt idx="15">
                    <c:v>DrER</c:v>
                  </c:pt>
                  <c:pt idx="16">
                    <c:v>Ene-101</c:v>
                  </c:pt>
                  <c:pt idx="17">
                    <c:v>Ene-102</c:v>
                  </c:pt>
                  <c:pt idx="18">
                    <c:v>Ene-103</c:v>
                  </c:pt>
                  <c:pt idx="19">
                    <c:v>Ene-105</c:v>
                  </c:pt>
                  <c:pt idx="20">
                    <c:v>Ene-107</c:v>
                  </c:pt>
                  <c:pt idx="21">
                    <c:v>Ene-108</c:v>
                  </c:pt>
                  <c:pt idx="22">
                    <c:v>Ene-109</c:v>
                  </c:pt>
                  <c:pt idx="23">
                    <c:v>AtDBR</c:v>
                  </c:pt>
                  <c:pt idx="24">
                    <c:v>RiDBR</c:v>
                  </c:pt>
                  <c:pt idx="25">
                    <c:v>NtDBR</c:v>
                  </c:pt>
                  <c:pt idx="26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6">
                    <c:v>JM</c:v>
                  </c:pt>
                  <c:pt idx="23">
                    <c:v>DBR</c:v>
                  </c:pt>
                  <c:pt idx="26">
                    <c:v>no ER</c:v>
                  </c:pt>
                </c:lvl>
              </c:multiLvlStrCache>
            </c:multiLvlStrRef>
          </c:cat>
          <c:val>
            <c:numRef>
              <c:f>'for article updated'!$E$14:$E$40</c:f>
              <c:numCache>
                <c:formatCode>0.0</c:formatCode>
                <c:ptCount val="27"/>
                <c:pt idx="0">
                  <c:v>4.4308035704375888</c:v>
                </c:pt>
                <c:pt idx="1">
                  <c:v>1.6645333528112931</c:v>
                </c:pt>
                <c:pt idx="2">
                  <c:v>5.8317833573259952</c:v>
                </c:pt>
                <c:pt idx="3">
                  <c:v>4.5480946168156891</c:v>
                </c:pt>
                <c:pt idx="4">
                  <c:v>1.0326718104201544</c:v>
                </c:pt>
                <c:pt idx="5">
                  <c:v>0.85988819084735035</c:v>
                </c:pt>
                <c:pt idx="6">
                  <c:v>5.5163062786520358</c:v>
                </c:pt>
                <c:pt idx="7">
                  <c:v>4.1029105619269961</c:v>
                </c:pt>
                <c:pt idx="8">
                  <c:v>2.3858369887464317</c:v>
                </c:pt>
                <c:pt idx="9">
                  <c:v>0.70301437556883295</c:v>
                </c:pt>
                <c:pt idx="10">
                  <c:v>0.43077675905508533</c:v>
                </c:pt>
                <c:pt idx="11">
                  <c:v>0.47538328496435434</c:v>
                </c:pt>
                <c:pt idx="12">
                  <c:v>0.2767143633367572</c:v>
                </c:pt>
                <c:pt idx="13">
                  <c:v>0.16928385414056082</c:v>
                </c:pt>
                <c:pt idx="14">
                  <c:v>0.10930990783859314</c:v>
                </c:pt>
                <c:pt idx="15">
                  <c:v>0.10569078756493526</c:v>
                </c:pt>
                <c:pt idx="16">
                  <c:v>6.3579445246422859</c:v>
                </c:pt>
                <c:pt idx="17">
                  <c:v>4.1943837801708561</c:v>
                </c:pt>
                <c:pt idx="18">
                  <c:v>4.6774022896413561</c:v>
                </c:pt>
                <c:pt idx="19">
                  <c:v>4.1415902204169495</c:v>
                </c:pt>
                <c:pt idx="20">
                  <c:v>5.3082615347449318</c:v>
                </c:pt>
                <c:pt idx="21">
                  <c:v>6.1365137211990479</c:v>
                </c:pt>
                <c:pt idx="22">
                  <c:v>4.046135454918292</c:v>
                </c:pt>
                <c:pt idx="23">
                  <c:v>0.70709573843900897</c:v>
                </c:pt>
                <c:pt idx="24">
                  <c:v>0.5307339134848259</c:v>
                </c:pt>
                <c:pt idx="25">
                  <c:v>0.37507751743290085</c:v>
                </c:pt>
                <c:pt idx="26">
                  <c:v>0.11470809801218457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AC-4617-BF9D-2C5B80797F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"/>
        <c:overlap val="100"/>
        <c:axId val="731547375"/>
        <c:axId val="810969920"/>
      </c:ba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mM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73154737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4348631806655782E-2"/>
          <c:y val="0.11633667312644187"/>
          <c:w val="0.83226596293631039"/>
          <c:h val="0.5363229213697345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'for article 1'!$D$12</c:f>
              <c:strCache>
                <c:ptCount val="1"/>
                <c:pt idx="0">
                  <c:v>7a</c:v>
                </c:pt>
              </c:strCache>
            </c:strRef>
          </c:tx>
          <c:spPr>
            <a:solidFill>
              <a:srgbClr val="000000"/>
            </a:solidFill>
            <a:ln>
              <a:noFill/>
            </a:ln>
            <a:effectLst/>
          </c:spPr>
          <c:invertIfNegative val="0"/>
          <c:cat>
            <c:multiLvlStrRef>
              <c:f>'for article 1'!$B$14:$C$40</c:f>
              <c:multiLvlStrCache>
                <c:ptCount val="27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RmER</c:v>
                  </c:pt>
                  <c:pt idx="15">
                    <c:v>DrER</c:v>
                  </c:pt>
                  <c:pt idx="16">
                    <c:v>Ene-101</c:v>
                  </c:pt>
                  <c:pt idx="17">
                    <c:v>Ene-102</c:v>
                  </c:pt>
                  <c:pt idx="18">
                    <c:v>Ene-103</c:v>
                  </c:pt>
                  <c:pt idx="19">
                    <c:v>Ene-105</c:v>
                  </c:pt>
                  <c:pt idx="20">
                    <c:v>Ene-107</c:v>
                  </c:pt>
                  <c:pt idx="21">
                    <c:v>Ene-108</c:v>
                  </c:pt>
                  <c:pt idx="22">
                    <c:v>Ene-109</c:v>
                  </c:pt>
                  <c:pt idx="23">
                    <c:v>AtDBR</c:v>
                  </c:pt>
                  <c:pt idx="24">
                    <c:v>RiDBR</c:v>
                  </c:pt>
                  <c:pt idx="25">
                    <c:v>NtDBR</c:v>
                  </c:pt>
                  <c:pt idx="26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6">
                    <c:v>JM</c:v>
                  </c:pt>
                  <c:pt idx="23">
                    <c:v>DBR</c:v>
                  </c:pt>
                  <c:pt idx="26">
                    <c:v>no ER</c:v>
                  </c:pt>
                </c:lvl>
              </c:multiLvlStrCache>
            </c:multiLvlStrRef>
          </c:cat>
          <c:val>
            <c:numRef>
              <c:f>'for article 1'!$D$14:$D$40</c:f>
              <c:numCache>
                <c:formatCode>0.0</c:formatCode>
                <c:ptCount val="27"/>
                <c:pt idx="0">
                  <c:v>4.433674623880945</c:v>
                </c:pt>
                <c:pt idx="1">
                  <c:v>7.3339033975103316</c:v>
                </c:pt>
                <c:pt idx="2">
                  <c:v>4.0380562523129235</c:v>
                </c:pt>
                <c:pt idx="3">
                  <c:v>4.5664137637883151</c:v>
                </c:pt>
                <c:pt idx="4">
                  <c:v>7.7134494570013938</c:v>
                </c:pt>
                <c:pt idx="5">
                  <c:v>7.743863713096351</c:v>
                </c:pt>
                <c:pt idx="6">
                  <c:v>4.652411731606227</c:v>
                </c:pt>
                <c:pt idx="7">
                  <c:v>3.7584341523876681</c:v>
                </c:pt>
                <c:pt idx="8">
                  <c:v>4.3669517443640835</c:v>
                </c:pt>
                <c:pt idx="9">
                  <c:v>9.2281188061483164</c:v>
                </c:pt>
                <c:pt idx="10">
                  <c:v>9.3209286512337357</c:v>
                </c:pt>
                <c:pt idx="11">
                  <c:v>9.1318090211790217</c:v>
                </c:pt>
                <c:pt idx="12">
                  <c:v>8.3077939671121204</c:v>
                </c:pt>
                <c:pt idx="13">
                  <c:v>8.8802511250258558</c:v>
                </c:pt>
                <c:pt idx="14">
                  <c:v>7.1527279146377403</c:v>
                </c:pt>
                <c:pt idx="15">
                  <c:v>7.571077277176224</c:v>
                </c:pt>
                <c:pt idx="16">
                  <c:v>3.8709925043685383</c:v>
                </c:pt>
                <c:pt idx="17">
                  <c:v>5.6334647984764192</c:v>
                </c:pt>
                <c:pt idx="18">
                  <c:v>5.0221049125109376</c:v>
                </c:pt>
                <c:pt idx="19">
                  <c:v>3.5435432358415584</c:v>
                </c:pt>
                <c:pt idx="20">
                  <c:v>4.2058210561016081</c:v>
                </c:pt>
                <c:pt idx="21">
                  <c:v>3.7422705102508953</c:v>
                </c:pt>
                <c:pt idx="22">
                  <c:v>5.2116513607048898</c:v>
                </c:pt>
                <c:pt idx="23">
                  <c:v>8.7676854332508096</c:v>
                </c:pt>
                <c:pt idx="24">
                  <c:v>8.6032192234063345</c:v>
                </c:pt>
                <c:pt idx="25">
                  <c:v>7.8951664114360423</c:v>
                </c:pt>
                <c:pt idx="26">
                  <c:v>9.9070320358626187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FB-4131-9D28-69B6CCA65929}"/>
            </c:ext>
          </c:extLst>
        </c:ser>
        <c:ser>
          <c:idx val="1"/>
          <c:order val="1"/>
          <c:tx>
            <c:strRef>
              <c:f>'for article 1'!$E$12:$F$12</c:f>
              <c:strCache>
                <c:ptCount val="1"/>
                <c:pt idx="0">
                  <c:v>7b </c:v>
                </c:pt>
              </c:strCache>
            </c:strRef>
          </c:tx>
          <c:spPr>
            <a:solidFill>
              <a:srgbClr val="A03B86"/>
            </a:solidFill>
            <a:ln>
              <a:noFill/>
            </a:ln>
            <a:effectLst/>
          </c:spPr>
          <c:invertIfNegative val="0"/>
          <c:cat>
            <c:multiLvlStrRef>
              <c:f>'for article 1'!$B$14:$C$40</c:f>
              <c:multiLvlStrCache>
                <c:ptCount val="27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RmER</c:v>
                  </c:pt>
                  <c:pt idx="15">
                    <c:v>DrER</c:v>
                  </c:pt>
                  <c:pt idx="16">
                    <c:v>Ene-101</c:v>
                  </c:pt>
                  <c:pt idx="17">
                    <c:v>Ene-102</c:v>
                  </c:pt>
                  <c:pt idx="18">
                    <c:v>Ene-103</c:v>
                  </c:pt>
                  <c:pt idx="19">
                    <c:v>Ene-105</c:v>
                  </c:pt>
                  <c:pt idx="20">
                    <c:v>Ene-107</c:v>
                  </c:pt>
                  <c:pt idx="21">
                    <c:v>Ene-108</c:v>
                  </c:pt>
                  <c:pt idx="22">
                    <c:v>Ene-109</c:v>
                  </c:pt>
                  <c:pt idx="23">
                    <c:v>AtDBR</c:v>
                  </c:pt>
                  <c:pt idx="24">
                    <c:v>RiDBR</c:v>
                  </c:pt>
                  <c:pt idx="25">
                    <c:v>NtDBR</c:v>
                  </c:pt>
                  <c:pt idx="26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6">
                    <c:v>JM</c:v>
                  </c:pt>
                  <c:pt idx="23">
                    <c:v>DBR</c:v>
                  </c:pt>
                  <c:pt idx="26">
                    <c:v>no ER</c:v>
                  </c:pt>
                </c:lvl>
              </c:multiLvlStrCache>
            </c:multiLvlStrRef>
          </c:cat>
          <c:val>
            <c:numRef>
              <c:f>'for article 1'!$E$14:$E$40</c:f>
              <c:numCache>
                <c:formatCode>0.0</c:formatCode>
                <c:ptCount val="27"/>
                <c:pt idx="0">
                  <c:v>2.9253463411429359</c:v>
                </c:pt>
                <c:pt idx="1">
                  <c:v>1.3058027442430693</c:v>
                </c:pt>
                <c:pt idx="2">
                  <c:v>4.5559101955539187</c:v>
                </c:pt>
                <c:pt idx="3">
                  <c:v>2.7284454913141256</c:v>
                </c:pt>
                <c:pt idx="4">
                  <c:v>0.79384783832347117</c:v>
                </c:pt>
                <c:pt idx="5">
                  <c:v>0.57587096888965439</c:v>
                </c:pt>
                <c:pt idx="6">
                  <c:v>4.3974349495415934</c:v>
                </c:pt>
                <c:pt idx="7">
                  <c:v>3.2929700459145357</c:v>
                </c:pt>
                <c:pt idx="8">
                  <c:v>1.8949338855685354</c:v>
                </c:pt>
                <c:pt idx="9">
                  <c:v>0.40720473822441078</c:v>
                </c:pt>
                <c:pt idx="10">
                  <c:v>0.3944407450932168</c:v>
                </c:pt>
                <c:pt idx="11">
                  <c:v>0.43874404538560091</c:v>
                </c:pt>
                <c:pt idx="12">
                  <c:v>0.22505721086636493</c:v>
                </c:pt>
                <c:pt idx="13">
                  <c:v>0.1306768837278196</c:v>
                </c:pt>
                <c:pt idx="14">
                  <c:v>6.7214422054221859E-2</c:v>
                </c:pt>
                <c:pt idx="15">
                  <c:v>7.5496146717505111E-2</c:v>
                </c:pt>
                <c:pt idx="16">
                  <c:v>4.7857092873874958</c:v>
                </c:pt>
                <c:pt idx="17">
                  <c:v>2.4419050198331336</c:v>
                </c:pt>
                <c:pt idx="18">
                  <c:v>3.0914679799396989</c:v>
                </c:pt>
                <c:pt idx="19">
                  <c:v>2.1797646193515305</c:v>
                </c:pt>
                <c:pt idx="20">
                  <c:v>3.8944653507870592</c:v>
                </c:pt>
                <c:pt idx="21">
                  <c:v>4.0143724657313511</c:v>
                </c:pt>
                <c:pt idx="22">
                  <c:v>2.4660411438773235</c:v>
                </c:pt>
                <c:pt idx="23">
                  <c:v>0.55455918113146807</c:v>
                </c:pt>
                <c:pt idx="24">
                  <c:v>0.39962619922862647</c:v>
                </c:pt>
                <c:pt idx="25">
                  <c:v>0.27379055009082676</c:v>
                </c:pt>
                <c:pt idx="26" formatCode="0.000">
                  <c:v>8.1279121550275904E-2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FB-4131-9D28-69B6CCA65929}"/>
            </c:ext>
          </c:extLst>
        </c:ser>
        <c:ser>
          <c:idx val="2"/>
          <c:order val="2"/>
          <c:tx>
            <c:strRef>
              <c:f>'for article 1'!$G$12:$H$12</c:f>
              <c:strCache>
                <c:ptCount val="1"/>
                <c:pt idx="0">
                  <c:v>7c </c:v>
                </c:pt>
              </c:strCache>
            </c:strRef>
          </c:tx>
          <c:spPr>
            <a:solidFill>
              <a:srgbClr val="E6ADCD"/>
            </a:solidFill>
            <a:ln>
              <a:noFill/>
            </a:ln>
            <a:effectLst/>
          </c:spPr>
          <c:invertIfNegative val="0"/>
          <c:cat>
            <c:multiLvlStrRef>
              <c:f>'for article 1'!$B$14:$C$40</c:f>
              <c:multiLvlStrCache>
                <c:ptCount val="27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RmER</c:v>
                  </c:pt>
                  <c:pt idx="15">
                    <c:v>DrER</c:v>
                  </c:pt>
                  <c:pt idx="16">
                    <c:v>Ene-101</c:v>
                  </c:pt>
                  <c:pt idx="17">
                    <c:v>Ene-102</c:v>
                  </c:pt>
                  <c:pt idx="18">
                    <c:v>Ene-103</c:v>
                  </c:pt>
                  <c:pt idx="19">
                    <c:v>Ene-105</c:v>
                  </c:pt>
                  <c:pt idx="20">
                    <c:v>Ene-107</c:v>
                  </c:pt>
                  <c:pt idx="21">
                    <c:v>Ene-108</c:v>
                  </c:pt>
                  <c:pt idx="22">
                    <c:v>Ene-109</c:v>
                  </c:pt>
                  <c:pt idx="23">
                    <c:v>AtDBR</c:v>
                  </c:pt>
                  <c:pt idx="24">
                    <c:v>RiDBR</c:v>
                  </c:pt>
                  <c:pt idx="25">
                    <c:v>NtDBR</c:v>
                  </c:pt>
                  <c:pt idx="26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6">
                    <c:v>JM</c:v>
                  </c:pt>
                  <c:pt idx="23">
                    <c:v>DBR</c:v>
                  </c:pt>
                  <c:pt idx="26">
                    <c:v>no ER</c:v>
                  </c:pt>
                </c:lvl>
              </c:multiLvlStrCache>
            </c:multiLvlStrRef>
          </c:cat>
          <c:val>
            <c:numRef>
              <c:f>'for article 1'!$G$14:$G$40</c:f>
              <c:numCache>
                <c:formatCode>0.0</c:formatCode>
                <c:ptCount val="27"/>
                <c:pt idx="0">
                  <c:v>1.5054572292946529</c:v>
                </c:pt>
                <c:pt idx="1">
                  <c:v>0.35873060856822392</c:v>
                </c:pt>
                <c:pt idx="2">
                  <c:v>1.2758731617720762</c:v>
                </c:pt>
                <c:pt idx="3">
                  <c:v>1.819649125501563</c:v>
                </c:pt>
                <c:pt idx="4">
                  <c:v>0.23882397209668321</c:v>
                </c:pt>
                <c:pt idx="5">
                  <c:v>0.28401722195769596</c:v>
                </c:pt>
                <c:pt idx="6">
                  <c:v>1.1188713291104424</c:v>
                </c:pt>
                <c:pt idx="7">
                  <c:v>0.80994051601246042</c:v>
                </c:pt>
                <c:pt idx="8">
                  <c:v>0.49090310317789648</c:v>
                </c:pt>
                <c:pt idx="9">
                  <c:v>0.29580963734442212</c:v>
                </c:pt>
                <c:pt idx="10">
                  <c:v>3.633601396186853E-2</c:v>
                </c:pt>
                <c:pt idx="11">
                  <c:v>3.6639239578753424E-2</c:v>
                </c:pt>
                <c:pt idx="12">
                  <c:v>5.1657152470392258E-2</c:v>
                </c:pt>
                <c:pt idx="13">
                  <c:v>3.8606970412741227E-2</c:v>
                </c:pt>
                <c:pt idx="14">
                  <c:v>4.2095485784371278E-2</c:v>
                </c:pt>
                <c:pt idx="15">
                  <c:v>3.0194640847430145E-2</c:v>
                </c:pt>
                <c:pt idx="16">
                  <c:v>1.5722352372547899</c:v>
                </c:pt>
                <c:pt idx="17">
                  <c:v>1.752478760337723</c:v>
                </c:pt>
                <c:pt idx="18">
                  <c:v>1.5859343097016574</c:v>
                </c:pt>
                <c:pt idx="19">
                  <c:v>1.9618256010654194</c:v>
                </c:pt>
                <c:pt idx="20">
                  <c:v>1.4137961839578725</c:v>
                </c:pt>
                <c:pt idx="21">
                  <c:v>2.1221412554676968</c:v>
                </c:pt>
                <c:pt idx="22">
                  <c:v>1.5800943110409684</c:v>
                </c:pt>
                <c:pt idx="23">
                  <c:v>0.1525365573075409</c:v>
                </c:pt>
                <c:pt idx="24">
                  <c:v>0.13110771425619944</c:v>
                </c:pt>
                <c:pt idx="25">
                  <c:v>0.10128696734207408</c:v>
                </c:pt>
                <c:pt idx="26" formatCode="0.000">
                  <c:v>3.3428976461908656E-2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FB-4131-9D28-69B6CCA65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31547375"/>
        <c:axId val="810969920"/>
      </c:barChart>
      <c:scatterChart>
        <c:scatterStyle val="lineMarker"/>
        <c:varyColors val="0"/>
        <c:ser>
          <c:idx val="3"/>
          <c:order val="3"/>
          <c:tx>
            <c:v>7b ee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bg1"/>
                </a:solidFill>
              </a:ln>
              <a:effectLst/>
            </c:spPr>
          </c:marker>
          <c:xVal>
            <c:multiLvlStrRef>
              <c:f>'for article 1'!$B$14:$C$40</c:f>
              <c:multiLvlStrCache>
                <c:ptCount val="27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RmER</c:v>
                  </c:pt>
                  <c:pt idx="15">
                    <c:v>DrER</c:v>
                  </c:pt>
                  <c:pt idx="16">
                    <c:v>Ene-101</c:v>
                  </c:pt>
                  <c:pt idx="17">
                    <c:v>Ene-102</c:v>
                  </c:pt>
                  <c:pt idx="18">
                    <c:v>Ene-103</c:v>
                  </c:pt>
                  <c:pt idx="19">
                    <c:v>Ene-105</c:v>
                  </c:pt>
                  <c:pt idx="20">
                    <c:v>Ene-107</c:v>
                  </c:pt>
                  <c:pt idx="21">
                    <c:v>Ene-108</c:v>
                  </c:pt>
                  <c:pt idx="22">
                    <c:v>Ene-109</c:v>
                  </c:pt>
                  <c:pt idx="23">
                    <c:v>AtDBR</c:v>
                  </c:pt>
                  <c:pt idx="24">
                    <c:v>RiDBR</c:v>
                  </c:pt>
                  <c:pt idx="25">
                    <c:v>NtDBR</c:v>
                  </c:pt>
                  <c:pt idx="26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6">
                    <c:v>JM</c:v>
                  </c:pt>
                  <c:pt idx="23">
                    <c:v>DBR</c:v>
                  </c:pt>
                  <c:pt idx="26">
                    <c:v>no ER</c:v>
                  </c:pt>
                </c:lvl>
              </c:multiLvlStrCache>
            </c:multiLvlStrRef>
          </c:xVal>
          <c:yVal>
            <c:numRef>
              <c:f>'for article 1'!$F$14:$F$40</c:f>
              <c:numCache>
                <c:formatCode>0</c:formatCode>
                <c:ptCount val="27"/>
                <c:pt idx="0">
                  <c:v>35.317375696982893</c:v>
                </c:pt>
                <c:pt idx="1">
                  <c:v>5.2928640063302286</c:v>
                </c:pt>
                <c:pt idx="2">
                  <c:v>57.305639619093441</c:v>
                </c:pt>
                <c:pt idx="3">
                  <c:v>42.913823244568306</c:v>
                </c:pt>
                <c:pt idx="4">
                  <c:v>16.394014790241208</c:v>
                </c:pt>
                <c:pt idx="5">
                  <c:v>42.731059253014095</c:v>
                </c:pt>
                <c:pt idx="6">
                  <c:v>71.225053818595541</c:v>
                </c:pt>
                <c:pt idx="7">
                  <c:v>73.914937213080236</c:v>
                </c:pt>
                <c:pt idx="8">
                  <c:v>61.596591645233573</c:v>
                </c:pt>
                <c:pt idx="9">
                  <c:v>28.432643237550785</c:v>
                </c:pt>
                <c:pt idx="10">
                  <c:v>4.3565240633303457</c:v>
                </c:pt>
                <c:pt idx="11">
                  <c:v>57.357598929911795</c:v>
                </c:pt>
                <c:pt idx="12">
                  <c:v>43.270599870280869</c:v>
                </c:pt>
                <c:pt idx="13">
                  <c:v>6.4514364769304775</c:v>
                </c:pt>
                <c:pt idx="14">
                  <c:v>-1.6452816300583899</c:v>
                </c:pt>
                <c:pt idx="15">
                  <c:v>-8.2418562004941052</c:v>
                </c:pt>
                <c:pt idx="16">
                  <c:v>64.861504730017003</c:v>
                </c:pt>
                <c:pt idx="17">
                  <c:v>52.116649910221817</c:v>
                </c:pt>
                <c:pt idx="18">
                  <c:v>56.783308047842269</c:v>
                </c:pt>
                <c:pt idx="19">
                  <c:v>33.44609650451563</c:v>
                </c:pt>
                <c:pt idx="20">
                  <c:v>55.256894116660952</c:v>
                </c:pt>
                <c:pt idx="21">
                  <c:v>44.679518642323195</c:v>
                </c:pt>
                <c:pt idx="22">
                  <c:v>49.173932672060182</c:v>
                </c:pt>
                <c:pt idx="23">
                  <c:v>-2.5306138711496904</c:v>
                </c:pt>
                <c:pt idx="24">
                  <c:v>-2.9276630657732765</c:v>
                </c:pt>
                <c:pt idx="25">
                  <c:v>-10.664227057599334</c:v>
                </c:pt>
                <c:pt idx="26">
                  <c:v>-5.4929699109086556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FB-4131-9D28-69B6CCA65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181039"/>
        <c:axId val="1315067183"/>
      </c:scatte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b="1"/>
                  <a:t>mM </a:t>
                </a:r>
              </a:p>
            </c:rich>
          </c:tx>
          <c:layout>
            <c:manualLayout>
              <c:xMode val="edge"/>
              <c:yMode val="edge"/>
              <c:x val="5.4916462162290678E-3"/>
              <c:y val="0.344562577786130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63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731547375"/>
        <c:crosses val="autoZero"/>
        <c:crossBetween val="between"/>
      </c:valAx>
      <c:valAx>
        <c:axId val="1315067183"/>
        <c:scaling>
          <c:orientation val="minMax"/>
          <c:min val="-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b="1">
                    <a:solidFill>
                      <a:srgbClr val="FF0000"/>
                    </a:solidFill>
                  </a:rPr>
                  <a:t>7b </a:t>
                </a:r>
                <a:r>
                  <a:rPr lang="nl-NL" b="1" i="1">
                    <a:solidFill>
                      <a:srgbClr val="FF0000"/>
                    </a:solidFill>
                  </a:rPr>
                  <a:t>ee</a:t>
                </a:r>
                <a:r>
                  <a:rPr lang="nl-NL" b="1">
                    <a:solidFill>
                      <a:srgbClr val="FF0000"/>
                    </a:solidFill>
                  </a:rPr>
                  <a:t>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rgbClr val="FF0000"/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6350">
            <a:solidFill>
              <a:srgbClr val="FF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FF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195181039"/>
        <c:crosses val="max"/>
        <c:crossBetween val="midCat"/>
      </c:valAx>
      <c:valAx>
        <c:axId val="1195181039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150671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9765087114051162"/>
          <c:y val="0.9273015790096768"/>
          <c:w val="0.2009936972884076"/>
          <c:h val="7.26984209903232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nl-NL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905472452509438E-2"/>
          <c:y val="9.0488526577627376E-2"/>
          <c:w val="0.84523192444330231"/>
          <c:h val="0.566479092343351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percentage!$D$12</c:f>
              <c:strCache>
                <c:ptCount val="1"/>
                <c:pt idx="0">
                  <c:v>7a</c:v>
                </c:pt>
              </c:strCache>
            </c:strRef>
          </c:tx>
          <c:spPr>
            <a:solidFill>
              <a:srgbClr val="000000"/>
            </a:solidFill>
            <a:ln>
              <a:noFill/>
            </a:ln>
            <a:effectLst/>
          </c:spPr>
          <c:invertIfNegative val="0"/>
          <c:cat>
            <c:multiLvlStrRef>
              <c:f>percentage!$B$14:$C$38</c:f>
              <c:multiLvlStrCache>
                <c:ptCount val="25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Ene-101</c:v>
                  </c:pt>
                  <c:pt idx="15">
                    <c:v>Ene-102</c:v>
                  </c:pt>
                  <c:pt idx="16">
                    <c:v>Ene-103</c:v>
                  </c:pt>
                  <c:pt idx="17">
                    <c:v>Ene-105</c:v>
                  </c:pt>
                  <c:pt idx="18">
                    <c:v>Ene-107</c:v>
                  </c:pt>
                  <c:pt idx="19">
                    <c:v>Ene-108</c:v>
                  </c:pt>
                  <c:pt idx="20">
                    <c:v>Ene-109</c:v>
                  </c:pt>
                  <c:pt idx="21">
                    <c:v>AtDBR</c:v>
                  </c:pt>
                  <c:pt idx="22">
                    <c:v>RiDBR</c:v>
                  </c:pt>
                  <c:pt idx="23">
                    <c:v>NtDBR</c:v>
                  </c:pt>
                  <c:pt idx="24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4">
                    <c:v>JM</c:v>
                  </c:pt>
                  <c:pt idx="21">
                    <c:v>DBR</c:v>
                  </c:pt>
                  <c:pt idx="24">
                    <c:v>no ER</c:v>
                  </c:pt>
                </c:lvl>
              </c:multiLvlStrCache>
            </c:multiLvlStrRef>
          </c:cat>
          <c:val>
            <c:numRef>
              <c:f>percentage!$D$14:$D$38</c:f>
              <c:numCache>
                <c:formatCode>0.0</c:formatCode>
                <c:ptCount val="25"/>
                <c:pt idx="0">
                  <c:v>50.016194148039062</c:v>
                </c:pt>
                <c:pt idx="1">
                  <c:v>81.501971964721548</c:v>
                </c:pt>
                <c:pt idx="2">
                  <c:v>40.913088885146053</c:v>
                </c:pt>
                <c:pt idx="3">
                  <c:v>50.100494432654266</c:v>
                </c:pt>
                <c:pt idx="4">
                  <c:v>88.192802513878277</c:v>
                </c:pt>
                <c:pt idx="5">
                  <c:v>90.005660316016275</c:v>
                </c:pt>
                <c:pt idx="6">
                  <c:v>45.752195379130846</c:v>
                </c:pt>
                <c:pt idx="7">
                  <c:v>47.809049074568158</c:v>
                </c:pt>
                <c:pt idx="8">
                  <c:v>64.668863738500946</c:v>
                </c:pt>
                <c:pt idx="9">
                  <c:v>92.921106154702898</c:v>
                </c:pt>
                <c:pt idx="10">
                  <c:v>95.582549503591636</c:v>
                </c:pt>
                <c:pt idx="11">
                  <c:v>95.051797967441871</c:v>
                </c:pt>
                <c:pt idx="12">
                  <c:v>96.776584602343945</c:v>
                </c:pt>
                <c:pt idx="13">
                  <c:v>98.129364055387583</c:v>
                </c:pt>
                <c:pt idx="14">
                  <c:v>37.843546141596271</c:v>
                </c:pt>
                <c:pt idx="15">
                  <c:v>57.321444804472357</c:v>
                </c:pt>
                <c:pt idx="16">
                  <c:v>51.776907917513029</c:v>
                </c:pt>
                <c:pt idx="17">
                  <c:v>46.109065717730886</c:v>
                </c:pt>
                <c:pt idx="18">
                  <c:v>44.2062701888673</c:v>
                </c:pt>
                <c:pt idx="19">
                  <c:v>37.881893384583307</c:v>
                </c:pt>
                <c:pt idx="20">
                  <c:v>56.294786912892114</c:v>
                </c:pt>
                <c:pt idx="21">
                  <c:v>92.537075784380377</c:v>
                </c:pt>
                <c:pt idx="22">
                  <c:v>94.189439057430207</c:v>
                </c:pt>
                <c:pt idx="23">
                  <c:v>95.464734527072196</c:v>
                </c:pt>
                <c:pt idx="24">
                  <c:v>98.855407379558201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B4-43F8-AB15-6204350AE8CE}"/>
            </c:ext>
          </c:extLst>
        </c:ser>
        <c:ser>
          <c:idx val="1"/>
          <c:order val="1"/>
          <c:tx>
            <c:strRef>
              <c:f>percentage!$E$12:$F$12</c:f>
              <c:strCache>
                <c:ptCount val="1"/>
                <c:pt idx="0">
                  <c:v>7b </c:v>
                </c:pt>
              </c:strCache>
            </c:strRef>
          </c:tx>
          <c:spPr>
            <a:solidFill>
              <a:srgbClr val="A03B86"/>
            </a:solidFill>
            <a:ln>
              <a:noFill/>
            </a:ln>
            <a:effectLst/>
          </c:spPr>
          <c:invertIfNegative val="0"/>
          <c:cat>
            <c:multiLvlStrRef>
              <c:f>percentage!$B$14:$C$38</c:f>
              <c:multiLvlStrCache>
                <c:ptCount val="25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Ene-101</c:v>
                  </c:pt>
                  <c:pt idx="15">
                    <c:v>Ene-102</c:v>
                  </c:pt>
                  <c:pt idx="16">
                    <c:v>Ene-103</c:v>
                  </c:pt>
                  <c:pt idx="17">
                    <c:v>Ene-105</c:v>
                  </c:pt>
                  <c:pt idx="18">
                    <c:v>Ene-107</c:v>
                  </c:pt>
                  <c:pt idx="19">
                    <c:v>Ene-108</c:v>
                  </c:pt>
                  <c:pt idx="20">
                    <c:v>Ene-109</c:v>
                  </c:pt>
                  <c:pt idx="21">
                    <c:v>AtDBR</c:v>
                  </c:pt>
                  <c:pt idx="22">
                    <c:v>RiDBR</c:v>
                  </c:pt>
                  <c:pt idx="23">
                    <c:v>NtDBR</c:v>
                  </c:pt>
                  <c:pt idx="24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4">
                    <c:v>JM</c:v>
                  </c:pt>
                  <c:pt idx="21">
                    <c:v>DBR</c:v>
                  </c:pt>
                  <c:pt idx="24">
                    <c:v>no ER</c:v>
                  </c:pt>
                </c:lvl>
              </c:multiLvlStrCache>
            </c:multiLvlStrRef>
          </c:cat>
          <c:val>
            <c:numRef>
              <c:f>percentage!$E$14:$E$38</c:f>
              <c:numCache>
                <c:formatCode>0.0</c:formatCode>
                <c:ptCount val="25"/>
                <c:pt idx="0">
                  <c:v>33.000773164717849</c:v>
                </c:pt>
                <c:pt idx="1">
                  <c:v>14.511439936457817</c:v>
                </c:pt>
                <c:pt idx="2">
                  <c:v>46.159921292992451</c:v>
                </c:pt>
                <c:pt idx="3">
                  <c:v>29.935190987594613</c:v>
                </c:pt>
                <c:pt idx="4">
                  <c:v>9.0765702195380857</c:v>
                </c:pt>
                <c:pt idx="5">
                  <c:v>6.6932540049846443</c:v>
                </c:pt>
                <c:pt idx="6">
                  <c:v>43.244732965408566</c:v>
                </c:pt>
                <c:pt idx="7">
                  <c:v>41.888126848303585</c:v>
                </c:pt>
                <c:pt idx="8">
                  <c:v>28.061501114009797</c:v>
                </c:pt>
                <c:pt idx="9">
                  <c:v>4.1002847386445263</c:v>
                </c:pt>
                <c:pt idx="10">
                  <c:v>4.0448386051228598</c:v>
                </c:pt>
                <c:pt idx="11">
                  <c:v>4.5668290110633407</c:v>
                </c:pt>
                <c:pt idx="12">
                  <c:v>2.6216668701700341</c:v>
                </c:pt>
                <c:pt idx="13">
                  <c:v>1.4440176653127506</c:v>
                </c:pt>
                <c:pt idx="14">
                  <c:v>46.785988356507573</c:v>
                </c:pt>
                <c:pt idx="15">
                  <c:v>24.846791241153234</c:v>
                </c:pt>
                <c:pt idx="16">
                  <c:v>31.87242316036129</c:v>
                </c:pt>
                <c:pt idx="17">
                  <c:v>28.36339318969673</c:v>
                </c:pt>
                <c:pt idx="18">
                  <c:v>40.93369290838308</c:v>
                </c:pt>
                <c:pt idx="19">
                  <c:v>40.636300699343728</c:v>
                </c:pt>
                <c:pt idx="20">
                  <c:v>26.637480350224763</c:v>
                </c:pt>
                <c:pt idx="21">
                  <c:v>5.853002524094844</c:v>
                </c:pt>
                <c:pt idx="22">
                  <c:v>4.3751724279663167</c:v>
                </c:pt>
                <c:pt idx="23">
                  <c:v>3.3105498755013256</c:v>
                </c:pt>
                <c:pt idx="24">
                  <c:v>0.81102802970855081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B4-43F8-AB15-6204350AE8CE}"/>
            </c:ext>
          </c:extLst>
        </c:ser>
        <c:ser>
          <c:idx val="2"/>
          <c:order val="2"/>
          <c:tx>
            <c:strRef>
              <c:f>percentage!$G$12:$H$12</c:f>
              <c:strCache>
                <c:ptCount val="1"/>
                <c:pt idx="0">
                  <c:v>7c </c:v>
                </c:pt>
              </c:strCache>
            </c:strRef>
          </c:tx>
          <c:spPr>
            <a:solidFill>
              <a:srgbClr val="E6ADCD"/>
            </a:solidFill>
            <a:ln>
              <a:noFill/>
            </a:ln>
            <a:effectLst/>
          </c:spPr>
          <c:invertIfNegative val="0"/>
          <c:cat>
            <c:multiLvlStrRef>
              <c:f>percentage!$B$14:$C$38</c:f>
              <c:multiLvlStrCache>
                <c:ptCount val="25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Ene-101</c:v>
                  </c:pt>
                  <c:pt idx="15">
                    <c:v>Ene-102</c:v>
                  </c:pt>
                  <c:pt idx="16">
                    <c:v>Ene-103</c:v>
                  </c:pt>
                  <c:pt idx="17">
                    <c:v>Ene-105</c:v>
                  </c:pt>
                  <c:pt idx="18">
                    <c:v>Ene-107</c:v>
                  </c:pt>
                  <c:pt idx="19">
                    <c:v>Ene-108</c:v>
                  </c:pt>
                  <c:pt idx="20">
                    <c:v>Ene-109</c:v>
                  </c:pt>
                  <c:pt idx="21">
                    <c:v>AtDBR</c:v>
                  </c:pt>
                  <c:pt idx="22">
                    <c:v>RiDBR</c:v>
                  </c:pt>
                  <c:pt idx="23">
                    <c:v>NtDBR</c:v>
                  </c:pt>
                  <c:pt idx="24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4">
                    <c:v>JM</c:v>
                  </c:pt>
                  <c:pt idx="21">
                    <c:v>DBR</c:v>
                  </c:pt>
                  <c:pt idx="24">
                    <c:v>no ER</c:v>
                  </c:pt>
                </c:lvl>
              </c:multiLvlStrCache>
            </c:multiLvlStrRef>
          </c:cat>
          <c:val>
            <c:numRef>
              <c:f>percentage!$G$14:$G$38</c:f>
              <c:numCache>
                <c:formatCode>0.0</c:formatCode>
                <c:ptCount val="25"/>
                <c:pt idx="0">
                  <c:v>16.983032687243092</c:v>
                </c:pt>
                <c:pt idx="1">
                  <c:v>3.9865880988206315</c:v>
                </c:pt>
                <c:pt idx="2">
                  <c:v>12.926989821861481</c:v>
                </c:pt>
                <c:pt idx="3">
                  <c:v>19.964314579751122</c:v>
                </c:pt>
                <c:pt idx="4">
                  <c:v>2.7306272665836375</c:v>
                </c:pt>
                <c:pt idx="5">
                  <c:v>3.301085678999077</c:v>
                </c:pt>
                <c:pt idx="6">
                  <c:v>11.003071655460584</c:v>
                </c:pt>
                <c:pt idx="7">
                  <c:v>10.302824077128252</c:v>
                </c:pt>
                <c:pt idx="8">
                  <c:v>7.2696351474892564</c:v>
                </c:pt>
                <c:pt idx="9">
                  <c:v>2.9786091066525699</c:v>
                </c:pt>
                <c:pt idx="10">
                  <c:v>0.37261189128550948</c:v>
                </c:pt>
                <c:pt idx="11">
                  <c:v>0.38137302149478408</c:v>
                </c:pt>
                <c:pt idx="12">
                  <c:v>0.60174852748603658</c:v>
                </c:pt>
                <c:pt idx="13">
                  <c:v>0.42661827929966678</c:v>
                </c:pt>
                <c:pt idx="14">
                  <c:v>15.370465501896152</c:v>
                </c:pt>
                <c:pt idx="15">
                  <c:v>17.831763954374413</c:v>
                </c:pt>
                <c:pt idx="16">
                  <c:v>16.350668922125681</c:v>
                </c:pt>
                <c:pt idx="17">
                  <c:v>25.527541092572392</c:v>
                </c:pt>
                <c:pt idx="18">
                  <c:v>14.860036902749615</c:v>
                </c:pt>
                <c:pt idx="19">
                  <c:v>21.481805916072965</c:v>
                </c:pt>
                <c:pt idx="20">
                  <c:v>17.067732736883134</c:v>
                </c:pt>
                <c:pt idx="21">
                  <c:v>1.6099216915247885</c:v>
                </c:pt>
                <c:pt idx="22">
                  <c:v>1.4353885146034739</c:v>
                </c:pt>
                <c:pt idx="23">
                  <c:v>1.2247155974264754</c:v>
                </c:pt>
                <c:pt idx="24">
                  <c:v>0.33356459073324307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B4-43F8-AB15-6204350AE8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31547375"/>
        <c:axId val="810969920"/>
      </c:barChart>
      <c:scatterChart>
        <c:scatterStyle val="lineMarker"/>
        <c:varyColors val="0"/>
        <c:ser>
          <c:idx val="3"/>
          <c:order val="3"/>
          <c:tx>
            <c:v>7b ee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FF0000"/>
              </a:solidFill>
              <a:ln w="9525">
                <a:solidFill>
                  <a:schemeClr val="bg1"/>
                </a:solidFill>
              </a:ln>
              <a:effectLst/>
            </c:spPr>
          </c:marker>
          <c:xVal>
            <c:multiLvlStrRef>
              <c:f>percentage!$B$14:$C$38</c:f>
              <c:multiLvlStrCache>
                <c:ptCount val="25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Ene-101</c:v>
                  </c:pt>
                  <c:pt idx="15">
                    <c:v>Ene-102</c:v>
                  </c:pt>
                  <c:pt idx="16">
                    <c:v>Ene-103</c:v>
                  </c:pt>
                  <c:pt idx="17">
                    <c:v>Ene-105</c:v>
                  </c:pt>
                  <c:pt idx="18">
                    <c:v>Ene-107</c:v>
                  </c:pt>
                  <c:pt idx="19">
                    <c:v>Ene-108</c:v>
                  </c:pt>
                  <c:pt idx="20">
                    <c:v>Ene-109</c:v>
                  </c:pt>
                  <c:pt idx="21">
                    <c:v>AtDBR</c:v>
                  </c:pt>
                  <c:pt idx="22">
                    <c:v>RiDBR</c:v>
                  </c:pt>
                  <c:pt idx="23">
                    <c:v>NtDBR</c:v>
                  </c:pt>
                  <c:pt idx="24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4">
                    <c:v>JM</c:v>
                  </c:pt>
                  <c:pt idx="21">
                    <c:v>DBR</c:v>
                  </c:pt>
                  <c:pt idx="24">
                    <c:v>no ER</c:v>
                  </c:pt>
                </c:lvl>
              </c:multiLvlStrCache>
            </c:multiLvlStrRef>
          </c:xVal>
          <c:yVal>
            <c:numRef>
              <c:f>percentage!$F$14:$F$38</c:f>
              <c:numCache>
                <c:formatCode>0</c:formatCode>
                <c:ptCount val="25"/>
                <c:pt idx="0">
                  <c:v>35.317375696982893</c:v>
                </c:pt>
                <c:pt idx="1">
                  <c:v>5.2928640063302286</c:v>
                </c:pt>
                <c:pt idx="2">
                  <c:v>57.305639619093441</c:v>
                </c:pt>
                <c:pt idx="3">
                  <c:v>42.913823244568306</c:v>
                </c:pt>
                <c:pt idx="4">
                  <c:v>16.394014790241208</c:v>
                </c:pt>
                <c:pt idx="5">
                  <c:v>42.731059253014095</c:v>
                </c:pt>
                <c:pt idx="6">
                  <c:v>71.225053818595541</c:v>
                </c:pt>
                <c:pt idx="7">
                  <c:v>73.914937213080236</c:v>
                </c:pt>
                <c:pt idx="8">
                  <c:v>61.596591645233573</c:v>
                </c:pt>
                <c:pt idx="9">
                  <c:v>28.432643237550785</c:v>
                </c:pt>
                <c:pt idx="10">
                  <c:v>4.3565240633303457</c:v>
                </c:pt>
                <c:pt idx="11">
                  <c:v>57.357598929911795</c:v>
                </c:pt>
                <c:pt idx="12">
                  <c:v>43.270599870280869</c:v>
                </c:pt>
                <c:pt idx="13">
                  <c:v>6.4514364769304775</c:v>
                </c:pt>
                <c:pt idx="14">
                  <c:v>64.861504730017003</c:v>
                </c:pt>
                <c:pt idx="15">
                  <c:v>52.116649910221817</c:v>
                </c:pt>
                <c:pt idx="16">
                  <c:v>56.783308047842269</c:v>
                </c:pt>
                <c:pt idx="17">
                  <c:v>33.44609650451563</c:v>
                </c:pt>
                <c:pt idx="18">
                  <c:v>55.256894116660952</c:v>
                </c:pt>
                <c:pt idx="19">
                  <c:v>44.679518642323195</c:v>
                </c:pt>
                <c:pt idx="20">
                  <c:v>49.173932672060182</c:v>
                </c:pt>
                <c:pt idx="21">
                  <c:v>-2.5306138711496904</c:v>
                </c:pt>
                <c:pt idx="22">
                  <c:v>-2.9276630657732765</c:v>
                </c:pt>
                <c:pt idx="23">
                  <c:v>-10.664227057599334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B4-43F8-AB15-6204350AE8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181039"/>
        <c:axId val="1315067183"/>
      </c:scatte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100"/>
        </c:scaling>
        <c:delete val="0"/>
        <c:axPos val="l"/>
        <c:majorGridlines>
          <c:spPr>
            <a:ln w="635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GC Area %</a:t>
                </a:r>
              </a:p>
            </c:rich>
          </c:tx>
          <c:layout>
            <c:manualLayout>
              <c:xMode val="edge"/>
              <c:yMode val="edge"/>
              <c:x val="6.3066495109542703E-3"/>
              <c:y val="0.2739004615691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63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731547375"/>
        <c:crosses val="autoZero"/>
        <c:crossBetween val="between"/>
      </c:valAx>
      <c:valAx>
        <c:axId val="1315067183"/>
        <c:scaling>
          <c:orientation val="minMax"/>
          <c:min val="-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 b="1">
                    <a:solidFill>
                      <a:srgbClr val="FF0000"/>
                    </a:solidFill>
                  </a:rPr>
                  <a:t>7b</a:t>
                </a:r>
                <a:r>
                  <a:rPr lang="nl-NL" baseline="0">
                    <a:solidFill>
                      <a:srgbClr val="FF0000"/>
                    </a:solidFill>
                  </a:rPr>
                  <a:t> </a:t>
                </a:r>
                <a:r>
                  <a:rPr lang="nl-NL" i="1" baseline="0">
                    <a:solidFill>
                      <a:srgbClr val="FF0000"/>
                    </a:solidFill>
                  </a:rPr>
                  <a:t>ee</a:t>
                </a:r>
                <a:r>
                  <a:rPr lang="nl-NL" baseline="0">
                    <a:solidFill>
                      <a:srgbClr val="FF0000"/>
                    </a:solidFill>
                  </a:rPr>
                  <a:t> </a:t>
                </a:r>
                <a:r>
                  <a:rPr lang="nl-NL">
                    <a:solidFill>
                      <a:srgbClr val="FF0000"/>
                    </a:solidFill>
                  </a:rPr>
                  <a:t>(%)</a:t>
                </a:r>
              </a:p>
            </c:rich>
          </c:tx>
          <c:layout>
            <c:manualLayout>
              <c:xMode val="edge"/>
              <c:yMode val="edge"/>
              <c:x val="0.97011849051122057"/>
              <c:y val="0.275257319655751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rgbClr val="FF0000"/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6350">
            <a:solidFill>
              <a:srgbClr val="FF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FF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195181039"/>
        <c:crosses val="max"/>
        <c:crossBetween val="midCat"/>
      </c:valAx>
      <c:valAx>
        <c:axId val="1195181039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150671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9950315135579617"/>
          <c:y val="0.9273015790096768"/>
          <c:w val="0.2009936972884076"/>
          <c:h val="7.26984209903232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nl-NL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6.emf"/><Relationship Id="rId18" Type="http://schemas.openxmlformats.org/officeDocument/2006/relationships/image" Target="../media/image21.emf"/><Relationship Id="rId26" Type="http://schemas.openxmlformats.org/officeDocument/2006/relationships/image" Target="../media/image29.emf"/><Relationship Id="rId39" Type="http://schemas.openxmlformats.org/officeDocument/2006/relationships/image" Target="../media/image42.emf"/><Relationship Id="rId21" Type="http://schemas.openxmlformats.org/officeDocument/2006/relationships/image" Target="../media/image24.emf"/><Relationship Id="rId34" Type="http://schemas.openxmlformats.org/officeDocument/2006/relationships/image" Target="../media/image37.emf"/><Relationship Id="rId42" Type="http://schemas.openxmlformats.org/officeDocument/2006/relationships/image" Target="../media/image45.emf"/><Relationship Id="rId47" Type="http://schemas.openxmlformats.org/officeDocument/2006/relationships/image" Target="../media/image50.emf"/><Relationship Id="rId50" Type="http://schemas.openxmlformats.org/officeDocument/2006/relationships/image" Target="../media/image53.emf"/><Relationship Id="rId55" Type="http://schemas.openxmlformats.org/officeDocument/2006/relationships/image" Target="../media/image58.emf"/><Relationship Id="rId7" Type="http://schemas.openxmlformats.org/officeDocument/2006/relationships/image" Target="../media/image10.emf"/><Relationship Id="rId2" Type="http://schemas.openxmlformats.org/officeDocument/2006/relationships/image" Target="../media/image5.emf"/><Relationship Id="rId16" Type="http://schemas.openxmlformats.org/officeDocument/2006/relationships/image" Target="../media/image19.emf"/><Relationship Id="rId29" Type="http://schemas.openxmlformats.org/officeDocument/2006/relationships/image" Target="../media/image32.emf"/><Relationship Id="rId11" Type="http://schemas.openxmlformats.org/officeDocument/2006/relationships/image" Target="../media/image14.emf"/><Relationship Id="rId24" Type="http://schemas.openxmlformats.org/officeDocument/2006/relationships/image" Target="../media/image27.emf"/><Relationship Id="rId32" Type="http://schemas.openxmlformats.org/officeDocument/2006/relationships/image" Target="../media/image35.emf"/><Relationship Id="rId37" Type="http://schemas.openxmlformats.org/officeDocument/2006/relationships/image" Target="../media/image40.emf"/><Relationship Id="rId40" Type="http://schemas.openxmlformats.org/officeDocument/2006/relationships/image" Target="../media/image43.emf"/><Relationship Id="rId45" Type="http://schemas.openxmlformats.org/officeDocument/2006/relationships/image" Target="../media/image48.emf"/><Relationship Id="rId53" Type="http://schemas.openxmlformats.org/officeDocument/2006/relationships/image" Target="../media/image56.emf"/><Relationship Id="rId5" Type="http://schemas.openxmlformats.org/officeDocument/2006/relationships/image" Target="../media/image8.emf"/><Relationship Id="rId10" Type="http://schemas.openxmlformats.org/officeDocument/2006/relationships/image" Target="../media/image13.emf"/><Relationship Id="rId19" Type="http://schemas.openxmlformats.org/officeDocument/2006/relationships/image" Target="../media/image22.emf"/><Relationship Id="rId31" Type="http://schemas.openxmlformats.org/officeDocument/2006/relationships/image" Target="../media/image34.emf"/><Relationship Id="rId44" Type="http://schemas.openxmlformats.org/officeDocument/2006/relationships/image" Target="../media/image47.emf"/><Relationship Id="rId52" Type="http://schemas.openxmlformats.org/officeDocument/2006/relationships/image" Target="../media/image55.emf"/><Relationship Id="rId4" Type="http://schemas.openxmlformats.org/officeDocument/2006/relationships/image" Target="../media/image7.emf"/><Relationship Id="rId9" Type="http://schemas.openxmlformats.org/officeDocument/2006/relationships/image" Target="../media/image12.emf"/><Relationship Id="rId14" Type="http://schemas.openxmlformats.org/officeDocument/2006/relationships/image" Target="../media/image17.emf"/><Relationship Id="rId22" Type="http://schemas.openxmlformats.org/officeDocument/2006/relationships/image" Target="../media/image25.emf"/><Relationship Id="rId27" Type="http://schemas.openxmlformats.org/officeDocument/2006/relationships/image" Target="../media/image30.emf"/><Relationship Id="rId30" Type="http://schemas.openxmlformats.org/officeDocument/2006/relationships/image" Target="../media/image33.emf"/><Relationship Id="rId35" Type="http://schemas.openxmlformats.org/officeDocument/2006/relationships/image" Target="../media/image38.emf"/><Relationship Id="rId43" Type="http://schemas.openxmlformats.org/officeDocument/2006/relationships/image" Target="../media/image46.emf"/><Relationship Id="rId48" Type="http://schemas.openxmlformats.org/officeDocument/2006/relationships/image" Target="../media/image51.emf"/><Relationship Id="rId8" Type="http://schemas.openxmlformats.org/officeDocument/2006/relationships/image" Target="../media/image11.emf"/><Relationship Id="rId51" Type="http://schemas.openxmlformats.org/officeDocument/2006/relationships/image" Target="../media/image54.emf"/><Relationship Id="rId3" Type="http://schemas.openxmlformats.org/officeDocument/2006/relationships/image" Target="../media/image6.emf"/><Relationship Id="rId12" Type="http://schemas.openxmlformats.org/officeDocument/2006/relationships/image" Target="../media/image15.emf"/><Relationship Id="rId17" Type="http://schemas.openxmlformats.org/officeDocument/2006/relationships/image" Target="../media/image20.emf"/><Relationship Id="rId25" Type="http://schemas.openxmlformats.org/officeDocument/2006/relationships/image" Target="../media/image28.emf"/><Relationship Id="rId33" Type="http://schemas.openxmlformats.org/officeDocument/2006/relationships/image" Target="../media/image36.emf"/><Relationship Id="rId38" Type="http://schemas.openxmlformats.org/officeDocument/2006/relationships/image" Target="../media/image41.emf"/><Relationship Id="rId46" Type="http://schemas.openxmlformats.org/officeDocument/2006/relationships/image" Target="../media/image49.emf"/><Relationship Id="rId20" Type="http://schemas.openxmlformats.org/officeDocument/2006/relationships/image" Target="../media/image23.emf"/><Relationship Id="rId41" Type="http://schemas.openxmlformats.org/officeDocument/2006/relationships/image" Target="../media/image44.emf"/><Relationship Id="rId54" Type="http://schemas.openxmlformats.org/officeDocument/2006/relationships/image" Target="../media/image57.emf"/><Relationship Id="rId1" Type="http://schemas.openxmlformats.org/officeDocument/2006/relationships/image" Target="../media/image4.emf"/><Relationship Id="rId6" Type="http://schemas.openxmlformats.org/officeDocument/2006/relationships/image" Target="../media/image9.emf"/><Relationship Id="rId15" Type="http://schemas.openxmlformats.org/officeDocument/2006/relationships/image" Target="../media/image18.emf"/><Relationship Id="rId23" Type="http://schemas.openxmlformats.org/officeDocument/2006/relationships/image" Target="../media/image26.emf"/><Relationship Id="rId28" Type="http://schemas.openxmlformats.org/officeDocument/2006/relationships/image" Target="../media/image31.emf"/><Relationship Id="rId36" Type="http://schemas.openxmlformats.org/officeDocument/2006/relationships/image" Target="../media/image39.emf"/><Relationship Id="rId49" Type="http://schemas.openxmlformats.org/officeDocument/2006/relationships/image" Target="../media/image52.emf"/></Relationships>
</file>

<file path=xl/drawings/_rels/drawing8.xml.rels><?xml version="1.0" encoding="UTF-8" standalone="yes"?>
<Relationships xmlns="http://schemas.openxmlformats.org/package/2006/relationships"><Relationship Id="rId13" Type="http://schemas.openxmlformats.org/officeDocument/2006/relationships/image" Target="../media/image71.emf"/><Relationship Id="rId18" Type="http://schemas.openxmlformats.org/officeDocument/2006/relationships/image" Target="../media/image76.emf"/><Relationship Id="rId26" Type="http://schemas.openxmlformats.org/officeDocument/2006/relationships/image" Target="../media/image84.emf"/><Relationship Id="rId39" Type="http://schemas.openxmlformats.org/officeDocument/2006/relationships/image" Target="../media/image97.emf"/><Relationship Id="rId21" Type="http://schemas.openxmlformats.org/officeDocument/2006/relationships/image" Target="../media/image79.emf"/><Relationship Id="rId34" Type="http://schemas.openxmlformats.org/officeDocument/2006/relationships/image" Target="../media/image92.emf"/><Relationship Id="rId42" Type="http://schemas.openxmlformats.org/officeDocument/2006/relationships/image" Target="../media/image100.emf"/><Relationship Id="rId47" Type="http://schemas.openxmlformats.org/officeDocument/2006/relationships/image" Target="../media/image105.emf"/><Relationship Id="rId50" Type="http://schemas.openxmlformats.org/officeDocument/2006/relationships/image" Target="../media/image108.emf"/><Relationship Id="rId7" Type="http://schemas.openxmlformats.org/officeDocument/2006/relationships/image" Target="../media/image65.emf"/><Relationship Id="rId2" Type="http://schemas.openxmlformats.org/officeDocument/2006/relationships/image" Target="../media/image60.emf"/><Relationship Id="rId16" Type="http://schemas.openxmlformats.org/officeDocument/2006/relationships/image" Target="../media/image74.emf"/><Relationship Id="rId29" Type="http://schemas.openxmlformats.org/officeDocument/2006/relationships/image" Target="../media/image87.emf"/><Relationship Id="rId11" Type="http://schemas.openxmlformats.org/officeDocument/2006/relationships/image" Target="../media/image69.emf"/><Relationship Id="rId24" Type="http://schemas.openxmlformats.org/officeDocument/2006/relationships/image" Target="../media/image82.emf"/><Relationship Id="rId32" Type="http://schemas.openxmlformats.org/officeDocument/2006/relationships/image" Target="../media/image90.emf"/><Relationship Id="rId37" Type="http://schemas.openxmlformats.org/officeDocument/2006/relationships/image" Target="../media/image95.emf"/><Relationship Id="rId40" Type="http://schemas.openxmlformats.org/officeDocument/2006/relationships/image" Target="../media/image98.emf"/><Relationship Id="rId45" Type="http://schemas.openxmlformats.org/officeDocument/2006/relationships/image" Target="../media/image103.emf"/><Relationship Id="rId53" Type="http://schemas.openxmlformats.org/officeDocument/2006/relationships/image" Target="../media/image111.emf"/><Relationship Id="rId5" Type="http://schemas.openxmlformats.org/officeDocument/2006/relationships/image" Target="../media/image63.emf"/><Relationship Id="rId10" Type="http://schemas.openxmlformats.org/officeDocument/2006/relationships/image" Target="../media/image68.emf"/><Relationship Id="rId19" Type="http://schemas.openxmlformats.org/officeDocument/2006/relationships/image" Target="../media/image77.emf"/><Relationship Id="rId31" Type="http://schemas.openxmlformats.org/officeDocument/2006/relationships/image" Target="../media/image89.emf"/><Relationship Id="rId44" Type="http://schemas.openxmlformats.org/officeDocument/2006/relationships/image" Target="../media/image102.emf"/><Relationship Id="rId52" Type="http://schemas.openxmlformats.org/officeDocument/2006/relationships/image" Target="../media/image110.emf"/><Relationship Id="rId4" Type="http://schemas.openxmlformats.org/officeDocument/2006/relationships/image" Target="../media/image62.emf"/><Relationship Id="rId9" Type="http://schemas.openxmlformats.org/officeDocument/2006/relationships/image" Target="../media/image67.emf"/><Relationship Id="rId14" Type="http://schemas.openxmlformats.org/officeDocument/2006/relationships/image" Target="../media/image72.emf"/><Relationship Id="rId22" Type="http://schemas.openxmlformats.org/officeDocument/2006/relationships/image" Target="../media/image80.emf"/><Relationship Id="rId27" Type="http://schemas.openxmlformats.org/officeDocument/2006/relationships/image" Target="../media/image85.emf"/><Relationship Id="rId30" Type="http://schemas.openxmlformats.org/officeDocument/2006/relationships/image" Target="../media/image88.emf"/><Relationship Id="rId35" Type="http://schemas.openxmlformats.org/officeDocument/2006/relationships/image" Target="../media/image93.emf"/><Relationship Id="rId43" Type="http://schemas.openxmlformats.org/officeDocument/2006/relationships/image" Target="../media/image101.emf"/><Relationship Id="rId48" Type="http://schemas.openxmlformats.org/officeDocument/2006/relationships/image" Target="../media/image106.emf"/><Relationship Id="rId8" Type="http://schemas.openxmlformats.org/officeDocument/2006/relationships/image" Target="../media/image66.emf"/><Relationship Id="rId51" Type="http://schemas.openxmlformats.org/officeDocument/2006/relationships/image" Target="../media/image109.emf"/><Relationship Id="rId3" Type="http://schemas.openxmlformats.org/officeDocument/2006/relationships/image" Target="../media/image61.emf"/><Relationship Id="rId12" Type="http://schemas.openxmlformats.org/officeDocument/2006/relationships/image" Target="../media/image70.emf"/><Relationship Id="rId17" Type="http://schemas.openxmlformats.org/officeDocument/2006/relationships/image" Target="../media/image75.emf"/><Relationship Id="rId25" Type="http://schemas.openxmlformats.org/officeDocument/2006/relationships/image" Target="../media/image83.emf"/><Relationship Id="rId33" Type="http://schemas.openxmlformats.org/officeDocument/2006/relationships/image" Target="../media/image91.emf"/><Relationship Id="rId38" Type="http://schemas.openxmlformats.org/officeDocument/2006/relationships/image" Target="../media/image96.emf"/><Relationship Id="rId46" Type="http://schemas.openxmlformats.org/officeDocument/2006/relationships/image" Target="../media/image104.emf"/><Relationship Id="rId20" Type="http://schemas.openxmlformats.org/officeDocument/2006/relationships/image" Target="../media/image78.emf"/><Relationship Id="rId41" Type="http://schemas.openxmlformats.org/officeDocument/2006/relationships/image" Target="../media/image99.emf"/><Relationship Id="rId54" Type="http://schemas.openxmlformats.org/officeDocument/2006/relationships/image" Target="../media/image112.emf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5" Type="http://schemas.openxmlformats.org/officeDocument/2006/relationships/image" Target="../media/image73.emf"/><Relationship Id="rId23" Type="http://schemas.openxmlformats.org/officeDocument/2006/relationships/image" Target="../media/image81.emf"/><Relationship Id="rId28" Type="http://schemas.openxmlformats.org/officeDocument/2006/relationships/image" Target="../media/image86.emf"/><Relationship Id="rId36" Type="http://schemas.openxmlformats.org/officeDocument/2006/relationships/image" Target="../media/image94.emf"/><Relationship Id="rId49" Type="http://schemas.openxmlformats.org/officeDocument/2006/relationships/image" Target="../media/image107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0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10</xdr:col>
      <xdr:colOff>681036</xdr:colOff>
      <xdr:row>10</xdr:row>
      <xdr:rowOff>438150</xdr:rowOff>
    </xdr:from>
    <xdr:to>
      <xdr:col>19</xdr:col>
      <xdr:colOff>66675</xdr:colOff>
      <xdr:row>25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24</xdr:col>
      <xdr:colOff>561975</xdr:colOff>
      <xdr:row>13</xdr:row>
      <xdr:rowOff>123825</xdr:rowOff>
    </xdr:from>
    <xdr:to>
      <xdr:col>27</xdr:col>
      <xdr:colOff>306590</xdr:colOff>
      <xdr:row>19</xdr:row>
      <xdr:rowOff>101597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058775" y="4200525"/>
          <a:ext cx="1573415" cy="11207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1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10</xdr:col>
      <xdr:colOff>681036</xdr:colOff>
      <xdr:row>10</xdr:row>
      <xdr:rowOff>438150</xdr:rowOff>
    </xdr:from>
    <xdr:to>
      <xdr:col>22</xdr:col>
      <xdr:colOff>95250</xdr:colOff>
      <xdr:row>25</xdr:row>
      <xdr:rowOff>128587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22</xdr:col>
      <xdr:colOff>561975</xdr:colOff>
      <xdr:row>13</xdr:row>
      <xdr:rowOff>123825</xdr:rowOff>
    </xdr:from>
    <xdr:to>
      <xdr:col>25</xdr:col>
      <xdr:colOff>306590</xdr:colOff>
      <xdr:row>19</xdr:row>
      <xdr:rowOff>101597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058775" y="4200525"/>
          <a:ext cx="1573415" cy="1120772"/>
        </a:xfrm>
        <a:prstGeom prst="rect">
          <a:avLst/>
        </a:prstGeom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0.91427</cdr:x>
      <cdr:y>0.00934</cdr:y>
    </cdr:from>
    <cdr:to>
      <cdr:x>0.96756</cdr:x>
      <cdr:y>0.13415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8D49EDF8-6974-830D-087D-A9A070EC3EFD}"/>
            </a:ext>
          </a:extLst>
        </cdr:cNvPr>
        <cdr:cNvSpPr txBox="1"/>
      </cdr:nvSpPr>
      <cdr:spPr>
        <a:xfrm xmlns:a="http://schemas.openxmlformats.org/drawingml/2006/main">
          <a:off x="6239564" y="28426"/>
          <a:ext cx="363712" cy="3798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nl-NL" sz="1100" i="1">
              <a:solidFill>
                <a:srgbClr val="FF0000"/>
              </a:solidFill>
            </a:rPr>
            <a:t>R</a:t>
          </a:r>
        </a:p>
      </cdr:txBody>
    </cdr:sp>
  </cdr:relSizeAnchor>
  <cdr:relSizeAnchor xmlns:cdr="http://schemas.openxmlformats.org/drawingml/2006/chartDrawing">
    <cdr:from>
      <cdr:x>0.91879</cdr:x>
      <cdr:y>0.65934</cdr:y>
    </cdr:from>
    <cdr:to>
      <cdr:x>0.97209</cdr:x>
      <cdr:y>0.78415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DF863BDB-1119-7C30-FF88-1D96945F1408}"/>
            </a:ext>
          </a:extLst>
        </cdr:cNvPr>
        <cdr:cNvSpPr txBox="1"/>
      </cdr:nvSpPr>
      <cdr:spPr>
        <a:xfrm xmlns:a="http://schemas.openxmlformats.org/drawingml/2006/main">
          <a:off x="6299605" y="1943732"/>
          <a:ext cx="365446" cy="3679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nl-NL" sz="1100" i="1">
              <a:solidFill>
                <a:srgbClr val="FF0000"/>
              </a:solidFill>
            </a:rPr>
            <a:t>S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2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3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221191</xdr:colOff>
      <xdr:row>24</xdr:row>
      <xdr:rowOff>50800</xdr:rowOff>
    </xdr:from>
    <xdr:to>
      <xdr:col>27</xdr:col>
      <xdr:colOff>173566</xdr:colOff>
      <xdr:row>42</xdr:row>
      <xdr:rowOff>117475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18108" y="4622800"/>
          <a:ext cx="9159875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248709</xdr:colOff>
      <xdr:row>22</xdr:row>
      <xdr:rowOff>52917</xdr:rowOff>
    </xdr:from>
    <xdr:to>
      <xdr:col>44</xdr:col>
      <xdr:colOff>169334</xdr:colOff>
      <xdr:row>44</xdr:row>
      <xdr:rowOff>45145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25459" y="4243917"/>
          <a:ext cx="10969625" cy="41832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704850</xdr:colOff>
          <xdr:row>3</xdr:row>
          <xdr:rowOff>28575</xdr:rowOff>
        </xdr:from>
        <xdr:to>
          <xdr:col>6</xdr:col>
          <xdr:colOff>400050</xdr:colOff>
          <xdr:row>7</xdr:row>
          <xdr:rowOff>133350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4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12</xdr:col>
      <xdr:colOff>486833</xdr:colOff>
      <xdr:row>39</xdr:row>
      <xdr:rowOff>52917</xdr:rowOff>
    </xdr:from>
    <xdr:to>
      <xdr:col>27</xdr:col>
      <xdr:colOff>434975</xdr:colOff>
      <xdr:row>57</xdr:row>
      <xdr:rowOff>119592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83750" y="7482417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42333</xdr:colOff>
      <xdr:row>39</xdr:row>
      <xdr:rowOff>0</xdr:rowOff>
    </xdr:from>
    <xdr:to>
      <xdr:col>41</xdr:col>
      <xdr:colOff>604309</xdr:colOff>
      <xdr:row>57</xdr:row>
      <xdr:rowOff>66675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46750" y="742950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137583</xdr:colOff>
      <xdr:row>74</xdr:row>
      <xdr:rowOff>84666</xdr:rowOff>
    </xdr:from>
    <xdr:to>
      <xdr:col>28</xdr:col>
      <xdr:colOff>85725</xdr:colOff>
      <xdr:row>92</xdr:row>
      <xdr:rowOff>151341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48333" y="14181666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10583</xdr:colOff>
      <xdr:row>75</xdr:row>
      <xdr:rowOff>127000</xdr:rowOff>
    </xdr:from>
    <xdr:to>
      <xdr:col>42</xdr:col>
      <xdr:colOff>572558</xdr:colOff>
      <xdr:row>94</xdr:row>
      <xdr:rowOff>3175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28833" y="1441450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254000</xdr:colOff>
      <xdr:row>89</xdr:row>
      <xdr:rowOff>0</xdr:rowOff>
    </xdr:from>
    <xdr:to>
      <xdr:col>28</xdr:col>
      <xdr:colOff>202141</xdr:colOff>
      <xdr:row>107</xdr:row>
      <xdr:rowOff>66675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64750" y="16954500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370416</xdr:colOff>
      <xdr:row>89</xdr:row>
      <xdr:rowOff>63500</xdr:rowOff>
    </xdr:from>
    <xdr:to>
      <xdr:col>42</xdr:col>
      <xdr:colOff>318558</xdr:colOff>
      <xdr:row>107</xdr:row>
      <xdr:rowOff>130175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74833" y="1701800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455084</xdr:colOff>
      <xdr:row>107</xdr:row>
      <xdr:rowOff>148166</xdr:rowOff>
    </xdr:from>
    <xdr:to>
      <xdr:col>28</xdr:col>
      <xdr:colOff>403225</xdr:colOff>
      <xdr:row>126</xdr:row>
      <xdr:rowOff>24341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65834" y="20531666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349249</xdr:colOff>
      <xdr:row>107</xdr:row>
      <xdr:rowOff>105833</xdr:rowOff>
    </xdr:from>
    <xdr:to>
      <xdr:col>43</xdr:col>
      <xdr:colOff>297391</xdr:colOff>
      <xdr:row>125</xdr:row>
      <xdr:rowOff>172508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67499" y="20489333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518584</xdr:colOff>
      <xdr:row>127</xdr:row>
      <xdr:rowOff>21167</xdr:rowOff>
    </xdr:from>
    <xdr:to>
      <xdr:col>28</xdr:col>
      <xdr:colOff>466725</xdr:colOff>
      <xdr:row>145</xdr:row>
      <xdr:rowOff>87842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29334" y="24214667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158749</xdr:colOff>
      <xdr:row>126</xdr:row>
      <xdr:rowOff>169334</xdr:rowOff>
    </xdr:from>
    <xdr:to>
      <xdr:col>43</xdr:col>
      <xdr:colOff>106891</xdr:colOff>
      <xdr:row>145</xdr:row>
      <xdr:rowOff>45509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76999" y="24172334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539750</xdr:colOff>
      <xdr:row>145</xdr:row>
      <xdr:rowOff>74084</xdr:rowOff>
    </xdr:from>
    <xdr:to>
      <xdr:col>28</xdr:col>
      <xdr:colOff>487892</xdr:colOff>
      <xdr:row>163</xdr:row>
      <xdr:rowOff>140759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0500" y="27696584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232833</xdr:colOff>
      <xdr:row>144</xdr:row>
      <xdr:rowOff>148166</xdr:rowOff>
    </xdr:from>
    <xdr:to>
      <xdr:col>43</xdr:col>
      <xdr:colOff>180975</xdr:colOff>
      <xdr:row>163</xdr:row>
      <xdr:rowOff>24341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51083" y="27580166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52917</xdr:colOff>
      <xdr:row>163</xdr:row>
      <xdr:rowOff>158750</xdr:rowOff>
    </xdr:from>
    <xdr:to>
      <xdr:col>29</xdr:col>
      <xdr:colOff>1058</xdr:colOff>
      <xdr:row>182</xdr:row>
      <xdr:rowOff>34925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0" y="31210250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370417</xdr:colOff>
      <xdr:row>162</xdr:row>
      <xdr:rowOff>179917</xdr:rowOff>
    </xdr:from>
    <xdr:to>
      <xdr:col>43</xdr:col>
      <xdr:colOff>318558</xdr:colOff>
      <xdr:row>181</xdr:row>
      <xdr:rowOff>56092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8667" y="31040917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328083</xdr:colOff>
      <xdr:row>183</xdr:row>
      <xdr:rowOff>148166</xdr:rowOff>
    </xdr:from>
    <xdr:to>
      <xdr:col>44</xdr:col>
      <xdr:colOff>276225</xdr:colOff>
      <xdr:row>202</xdr:row>
      <xdr:rowOff>24341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60166" y="35009666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349251</xdr:colOff>
      <xdr:row>184</xdr:row>
      <xdr:rowOff>74084</xdr:rowOff>
    </xdr:from>
    <xdr:to>
      <xdr:col>29</xdr:col>
      <xdr:colOff>297392</xdr:colOff>
      <xdr:row>202</xdr:row>
      <xdr:rowOff>140759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73834" y="35126084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582083</xdr:colOff>
      <xdr:row>257</xdr:row>
      <xdr:rowOff>84667</xdr:rowOff>
    </xdr:from>
    <xdr:to>
      <xdr:col>43</xdr:col>
      <xdr:colOff>530225</xdr:colOff>
      <xdr:row>275</xdr:row>
      <xdr:rowOff>151342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00333" y="49043167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306918</xdr:colOff>
      <xdr:row>258</xdr:row>
      <xdr:rowOff>105834</xdr:rowOff>
    </xdr:from>
    <xdr:to>
      <xdr:col>29</xdr:col>
      <xdr:colOff>255059</xdr:colOff>
      <xdr:row>276</xdr:row>
      <xdr:rowOff>172509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31501" y="49254834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279</xdr:row>
      <xdr:rowOff>0</xdr:rowOff>
    </xdr:from>
    <xdr:to>
      <xdr:col>29</xdr:col>
      <xdr:colOff>561975</xdr:colOff>
      <xdr:row>297</xdr:row>
      <xdr:rowOff>66675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91850" y="53149500"/>
          <a:ext cx="9096375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603251</xdr:colOff>
      <xdr:row>280</xdr:row>
      <xdr:rowOff>84667</xdr:rowOff>
    </xdr:from>
    <xdr:to>
      <xdr:col>44</xdr:col>
      <xdr:colOff>551392</xdr:colOff>
      <xdr:row>298</xdr:row>
      <xdr:rowOff>151342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35334" y="53424667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317500</xdr:colOff>
      <xdr:row>299</xdr:row>
      <xdr:rowOff>63500</xdr:rowOff>
    </xdr:from>
    <xdr:to>
      <xdr:col>45</xdr:col>
      <xdr:colOff>265642</xdr:colOff>
      <xdr:row>317</xdr:row>
      <xdr:rowOff>130175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63417" y="5702300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253999</xdr:colOff>
      <xdr:row>298</xdr:row>
      <xdr:rowOff>84667</xdr:rowOff>
    </xdr:from>
    <xdr:to>
      <xdr:col>30</xdr:col>
      <xdr:colOff>202141</xdr:colOff>
      <xdr:row>316</xdr:row>
      <xdr:rowOff>151342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92416" y="56853667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158749</xdr:colOff>
      <xdr:row>316</xdr:row>
      <xdr:rowOff>10583</xdr:rowOff>
    </xdr:from>
    <xdr:to>
      <xdr:col>30</xdr:col>
      <xdr:colOff>106891</xdr:colOff>
      <xdr:row>334</xdr:row>
      <xdr:rowOff>77258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97166" y="60208583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433916</xdr:colOff>
      <xdr:row>315</xdr:row>
      <xdr:rowOff>127000</xdr:rowOff>
    </xdr:from>
    <xdr:to>
      <xdr:col>45</xdr:col>
      <xdr:colOff>382058</xdr:colOff>
      <xdr:row>334</xdr:row>
      <xdr:rowOff>3175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79833" y="6013450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169334</xdr:colOff>
      <xdr:row>335</xdr:row>
      <xdr:rowOff>95250</xdr:rowOff>
    </xdr:from>
    <xdr:to>
      <xdr:col>46</xdr:col>
      <xdr:colOff>117476</xdr:colOff>
      <xdr:row>353</xdr:row>
      <xdr:rowOff>161925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29084" y="6391275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338666</xdr:colOff>
      <xdr:row>334</xdr:row>
      <xdr:rowOff>0</xdr:rowOff>
    </xdr:from>
    <xdr:to>
      <xdr:col>30</xdr:col>
      <xdr:colOff>286808</xdr:colOff>
      <xdr:row>352</xdr:row>
      <xdr:rowOff>66675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7083" y="6362700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116416</xdr:colOff>
      <xdr:row>351</xdr:row>
      <xdr:rowOff>148167</xdr:rowOff>
    </xdr:from>
    <xdr:to>
      <xdr:col>30</xdr:col>
      <xdr:colOff>64558</xdr:colOff>
      <xdr:row>370</xdr:row>
      <xdr:rowOff>24342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54833" y="67013667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169333</xdr:colOff>
      <xdr:row>352</xdr:row>
      <xdr:rowOff>0</xdr:rowOff>
    </xdr:from>
    <xdr:to>
      <xdr:col>46</xdr:col>
      <xdr:colOff>117475</xdr:colOff>
      <xdr:row>370</xdr:row>
      <xdr:rowOff>66675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29083" y="6705600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391583</xdr:colOff>
      <xdr:row>373</xdr:row>
      <xdr:rowOff>148167</xdr:rowOff>
    </xdr:from>
    <xdr:to>
      <xdr:col>46</xdr:col>
      <xdr:colOff>339725</xdr:colOff>
      <xdr:row>392</xdr:row>
      <xdr:rowOff>24342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51333" y="71204667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402167</xdr:colOff>
      <xdr:row>373</xdr:row>
      <xdr:rowOff>148167</xdr:rowOff>
    </xdr:from>
    <xdr:to>
      <xdr:col>30</xdr:col>
      <xdr:colOff>350309</xdr:colOff>
      <xdr:row>392</xdr:row>
      <xdr:rowOff>24342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40584" y="71204667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285750</xdr:colOff>
      <xdr:row>392</xdr:row>
      <xdr:rowOff>179917</xdr:rowOff>
    </xdr:from>
    <xdr:to>
      <xdr:col>46</xdr:col>
      <xdr:colOff>233891</xdr:colOff>
      <xdr:row>411</xdr:row>
      <xdr:rowOff>56092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45500" y="74855917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539749</xdr:colOff>
      <xdr:row>393</xdr:row>
      <xdr:rowOff>52916</xdr:rowOff>
    </xdr:from>
    <xdr:to>
      <xdr:col>30</xdr:col>
      <xdr:colOff>487891</xdr:colOff>
      <xdr:row>411</xdr:row>
      <xdr:rowOff>119591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8166" y="74919416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264583</xdr:colOff>
      <xdr:row>413</xdr:row>
      <xdr:rowOff>0</xdr:rowOff>
    </xdr:from>
    <xdr:to>
      <xdr:col>31</xdr:col>
      <xdr:colOff>212725</xdr:colOff>
      <xdr:row>431</xdr:row>
      <xdr:rowOff>66675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16833" y="7867650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254000</xdr:colOff>
      <xdr:row>412</xdr:row>
      <xdr:rowOff>148166</xdr:rowOff>
    </xdr:from>
    <xdr:to>
      <xdr:col>46</xdr:col>
      <xdr:colOff>202142</xdr:colOff>
      <xdr:row>431</xdr:row>
      <xdr:rowOff>24341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13750" y="78634166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1</xdr:colOff>
      <xdr:row>431</xdr:row>
      <xdr:rowOff>137583</xdr:rowOff>
    </xdr:from>
    <xdr:to>
      <xdr:col>46</xdr:col>
      <xdr:colOff>561975</xdr:colOff>
      <xdr:row>450</xdr:row>
      <xdr:rowOff>13758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3584" y="82243083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476250</xdr:colOff>
      <xdr:row>432</xdr:row>
      <xdr:rowOff>0</xdr:rowOff>
    </xdr:from>
    <xdr:to>
      <xdr:col>31</xdr:col>
      <xdr:colOff>424392</xdr:colOff>
      <xdr:row>450</xdr:row>
      <xdr:rowOff>66675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28500" y="8229600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33</xdr:col>
      <xdr:colOff>63500</xdr:colOff>
      <xdr:row>454</xdr:row>
      <xdr:rowOff>0</xdr:rowOff>
    </xdr:from>
    <xdr:to>
      <xdr:col>48</xdr:col>
      <xdr:colOff>11641</xdr:colOff>
      <xdr:row>472</xdr:row>
      <xdr:rowOff>66675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50917" y="86487000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306918</xdr:colOff>
      <xdr:row>453</xdr:row>
      <xdr:rowOff>179917</xdr:rowOff>
    </xdr:from>
    <xdr:to>
      <xdr:col>32</xdr:col>
      <xdr:colOff>255059</xdr:colOff>
      <xdr:row>472</xdr:row>
      <xdr:rowOff>56092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73001" y="86476417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33</xdr:col>
      <xdr:colOff>455083</xdr:colOff>
      <xdr:row>475</xdr:row>
      <xdr:rowOff>169333</xdr:rowOff>
    </xdr:from>
    <xdr:to>
      <xdr:col>48</xdr:col>
      <xdr:colOff>403225</xdr:colOff>
      <xdr:row>494</xdr:row>
      <xdr:rowOff>45508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42500" y="90656833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571500</xdr:colOff>
      <xdr:row>475</xdr:row>
      <xdr:rowOff>179916</xdr:rowOff>
    </xdr:from>
    <xdr:to>
      <xdr:col>32</xdr:col>
      <xdr:colOff>519641</xdr:colOff>
      <xdr:row>494</xdr:row>
      <xdr:rowOff>56091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37583" y="90667416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10583</xdr:colOff>
      <xdr:row>495</xdr:row>
      <xdr:rowOff>95250</xdr:rowOff>
    </xdr:from>
    <xdr:to>
      <xdr:col>32</xdr:col>
      <xdr:colOff>572559</xdr:colOff>
      <xdr:row>513</xdr:row>
      <xdr:rowOff>161925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90500" y="9439275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34</xdr:col>
      <xdr:colOff>190499</xdr:colOff>
      <xdr:row>494</xdr:row>
      <xdr:rowOff>95250</xdr:rowOff>
    </xdr:from>
    <xdr:to>
      <xdr:col>49</xdr:col>
      <xdr:colOff>138641</xdr:colOff>
      <xdr:row>512</xdr:row>
      <xdr:rowOff>161925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91749" y="9420225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560916</xdr:colOff>
      <xdr:row>3</xdr:row>
      <xdr:rowOff>52917</xdr:rowOff>
    </xdr:from>
    <xdr:to>
      <xdr:col>27</xdr:col>
      <xdr:colOff>497416</xdr:colOff>
      <xdr:row>21</xdr:row>
      <xdr:rowOff>119592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7833" y="624417"/>
          <a:ext cx="9144000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518583</xdr:colOff>
      <xdr:row>513</xdr:row>
      <xdr:rowOff>21167</xdr:rowOff>
    </xdr:from>
    <xdr:to>
      <xdr:col>46</xdr:col>
      <xdr:colOff>455083</xdr:colOff>
      <xdr:row>531</xdr:row>
      <xdr:rowOff>87842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78333" y="97747667"/>
          <a:ext cx="9144000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190500</xdr:colOff>
      <xdr:row>513</xdr:row>
      <xdr:rowOff>158750</xdr:rowOff>
    </xdr:from>
    <xdr:to>
      <xdr:col>32</xdr:col>
      <xdr:colOff>138642</xdr:colOff>
      <xdr:row>532</xdr:row>
      <xdr:rowOff>34925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56583" y="97885250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455083</xdr:colOff>
      <xdr:row>2</xdr:row>
      <xdr:rowOff>10583</xdr:rowOff>
    </xdr:from>
    <xdr:to>
      <xdr:col>42</xdr:col>
      <xdr:colOff>403224</xdr:colOff>
      <xdr:row>20</xdr:row>
      <xdr:rowOff>77258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9500" y="391583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42333</xdr:colOff>
      <xdr:row>203</xdr:row>
      <xdr:rowOff>105833</xdr:rowOff>
    </xdr:from>
    <xdr:to>
      <xdr:col>28</xdr:col>
      <xdr:colOff>604308</xdr:colOff>
      <xdr:row>221</xdr:row>
      <xdr:rowOff>172508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66916" y="38777333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592666</xdr:colOff>
      <xdr:row>203</xdr:row>
      <xdr:rowOff>137583</xdr:rowOff>
    </xdr:from>
    <xdr:to>
      <xdr:col>43</xdr:col>
      <xdr:colOff>540808</xdr:colOff>
      <xdr:row>222</xdr:row>
      <xdr:rowOff>13758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10916" y="38809083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63501</xdr:colOff>
      <xdr:row>57</xdr:row>
      <xdr:rowOff>31750</xdr:rowOff>
    </xdr:from>
    <xdr:to>
      <xdr:col>43</xdr:col>
      <xdr:colOff>11642</xdr:colOff>
      <xdr:row>75</xdr:row>
      <xdr:rowOff>98425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81751" y="10890250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264583</xdr:colOff>
      <xdr:row>57</xdr:row>
      <xdr:rowOff>84667</xdr:rowOff>
    </xdr:from>
    <xdr:to>
      <xdr:col>28</xdr:col>
      <xdr:colOff>212724</xdr:colOff>
      <xdr:row>75</xdr:row>
      <xdr:rowOff>151342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75333" y="10943167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592666</xdr:colOff>
      <xdr:row>222</xdr:row>
      <xdr:rowOff>10583</xdr:rowOff>
    </xdr:from>
    <xdr:to>
      <xdr:col>43</xdr:col>
      <xdr:colOff>540808</xdr:colOff>
      <xdr:row>240</xdr:row>
      <xdr:rowOff>77258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10916" y="42301583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465666</xdr:colOff>
      <xdr:row>221</xdr:row>
      <xdr:rowOff>148167</xdr:rowOff>
    </xdr:from>
    <xdr:to>
      <xdr:col>28</xdr:col>
      <xdr:colOff>413808</xdr:colOff>
      <xdr:row>240</xdr:row>
      <xdr:rowOff>24342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76416" y="42248667"/>
          <a:ext cx="9155642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52918</xdr:colOff>
      <xdr:row>240</xdr:row>
      <xdr:rowOff>148167</xdr:rowOff>
    </xdr:from>
    <xdr:to>
      <xdr:col>44</xdr:col>
      <xdr:colOff>1059</xdr:colOff>
      <xdr:row>259</xdr:row>
      <xdr:rowOff>24342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85001" y="45868167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486833</xdr:colOff>
      <xdr:row>240</xdr:row>
      <xdr:rowOff>42333</xdr:rowOff>
    </xdr:from>
    <xdr:to>
      <xdr:col>28</xdr:col>
      <xdr:colOff>434974</xdr:colOff>
      <xdr:row>258</xdr:row>
      <xdr:rowOff>109008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97583" y="45762333"/>
          <a:ext cx="9155641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704850</xdr:colOff>
          <xdr:row>3</xdr:row>
          <xdr:rowOff>28575</xdr:rowOff>
        </xdr:from>
        <xdr:to>
          <xdr:col>6</xdr:col>
          <xdr:colOff>400050</xdr:colOff>
          <xdr:row>7</xdr:row>
          <xdr:rowOff>133350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6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28</xdr:col>
      <xdr:colOff>250031</xdr:colOff>
      <xdr:row>24</xdr:row>
      <xdr:rowOff>35719</xdr:rowOff>
    </xdr:from>
    <xdr:to>
      <xdr:col>44</xdr:col>
      <xdr:colOff>33337</xdr:colOff>
      <xdr:row>37</xdr:row>
      <xdr:rowOff>178594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6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09531" y="4607719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428625</xdr:colOff>
      <xdr:row>24</xdr:row>
      <xdr:rowOff>59531</xdr:rowOff>
    </xdr:from>
    <xdr:to>
      <xdr:col>29</xdr:col>
      <xdr:colOff>211931</xdr:colOff>
      <xdr:row>38</xdr:row>
      <xdr:rowOff>11906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00000000-0008-0000-06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79844" y="4631531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47626</xdr:colOff>
      <xdr:row>42</xdr:row>
      <xdr:rowOff>107156</xdr:rowOff>
    </xdr:from>
    <xdr:to>
      <xdr:col>44</xdr:col>
      <xdr:colOff>438151</xdr:colOff>
      <xdr:row>56</xdr:row>
      <xdr:rowOff>59531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0000000-0008-0000-06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14345" y="8108156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357187</xdr:colOff>
      <xdr:row>41</xdr:row>
      <xdr:rowOff>59531</xdr:rowOff>
    </xdr:from>
    <xdr:to>
      <xdr:col>29</xdr:col>
      <xdr:colOff>140494</xdr:colOff>
      <xdr:row>55</xdr:row>
      <xdr:rowOff>11906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00000000-0008-0000-06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08406" y="7870031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511969</xdr:colOff>
      <xdr:row>59</xdr:row>
      <xdr:rowOff>47625</xdr:rowOff>
    </xdr:from>
    <xdr:to>
      <xdr:col>45</xdr:col>
      <xdr:colOff>295275</xdr:colOff>
      <xdr:row>73</xdr:row>
      <xdr:rowOff>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6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78688" y="11287125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130968</xdr:colOff>
      <xdr:row>58</xdr:row>
      <xdr:rowOff>71437</xdr:rowOff>
    </xdr:from>
    <xdr:to>
      <xdr:col>29</xdr:col>
      <xdr:colOff>521493</xdr:colOff>
      <xdr:row>72</xdr:row>
      <xdr:rowOff>23812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00000000-0008-0000-06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89406" y="11120437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154781</xdr:colOff>
      <xdr:row>74</xdr:row>
      <xdr:rowOff>178594</xdr:rowOff>
    </xdr:from>
    <xdr:to>
      <xdr:col>45</xdr:col>
      <xdr:colOff>545306</xdr:colOff>
      <xdr:row>88</xdr:row>
      <xdr:rowOff>130969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6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28719" y="14275594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333374</xdr:colOff>
      <xdr:row>74</xdr:row>
      <xdr:rowOff>107157</xdr:rowOff>
    </xdr:from>
    <xdr:to>
      <xdr:col>30</xdr:col>
      <xdr:colOff>116680</xdr:colOff>
      <xdr:row>88</xdr:row>
      <xdr:rowOff>59532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0000000-0008-0000-0600-00003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91812" y="14204157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428624</xdr:colOff>
      <xdr:row>91</xdr:row>
      <xdr:rowOff>178594</xdr:rowOff>
    </xdr:from>
    <xdr:to>
      <xdr:col>46</xdr:col>
      <xdr:colOff>211931</xdr:colOff>
      <xdr:row>105</xdr:row>
      <xdr:rowOff>130969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00000000-0008-0000-0600-00003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02562" y="17514094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535781</xdr:colOff>
      <xdr:row>91</xdr:row>
      <xdr:rowOff>23812</xdr:rowOff>
    </xdr:from>
    <xdr:to>
      <xdr:col>30</xdr:col>
      <xdr:colOff>319087</xdr:colOff>
      <xdr:row>104</xdr:row>
      <xdr:rowOff>166687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00000000-0008-0000-0600-00003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94219" y="17359312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47625</xdr:colOff>
      <xdr:row>111</xdr:row>
      <xdr:rowOff>23812</xdr:rowOff>
    </xdr:from>
    <xdr:to>
      <xdr:col>46</xdr:col>
      <xdr:colOff>438150</xdr:colOff>
      <xdr:row>124</xdr:row>
      <xdr:rowOff>166687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6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28781" y="21169312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261938</xdr:colOff>
      <xdr:row>110</xdr:row>
      <xdr:rowOff>119062</xdr:rowOff>
    </xdr:from>
    <xdr:to>
      <xdr:col>31</xdr:col>
      <xdr:colOff>45244</xdr:colOff>
      <xdr:row>124</xdr:row>
      <xdr:rowOff>71437</xdr:rowOff>
    </xdr:to>
    <xdr:pic>
      <xdr:nvPicPr>
        <xdr:cNvPr id="4096" name="Picture 4095">
          <a:extLst>
            <a:ext uri="{FF2B5EF4-FFF2-40B4-BE49-F238E27FC236}">
              <a16:creationId xmlns:a16="http://schemas.microsoft.com/office/drawing/2014/main" id="{00000000-0008-0000-0600-000000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7594" y="21074062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154781</xdr:colOff>
      <xdr:row>132</xdr:row>
      <xdr:rowOff>35718</xdr:rowOff>
    </xdr:from>
    <xdr:to>
      <xdr:col>46</xdr:col>
      <xdr:colOff>545306</xdr:colOff>
      <xdr:row>145</xdr:row>
      <xdr:rowOff>178593</xdr:rowOff>
    </xdr:to>
    <xdr:pic>
      <xdr:nvPicPr>
        <xdr:cNvPr id="4098" name="Picture 4097">
          <a:extLst>
            <a:ext uri="{FF2B5EF4-FFF2-40B4-BE49-F238E27FC236}">
              <a16:creationId xmlns:a16="http://schemas.microsoft.com/office/drawing/2014/main" id="{00000000-0008-0000-06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35937" y="25181718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238125</xdr:colOff>
      <xdr:row>130</xdr:row>
      <xdr:rowOff>178593</xdr:rowOff>
    </xdr:from>
    <xdr:to>
      <xdr:col>31</xdr:col>
      <xdr:colOff>21431</xdr:colOff>
      <xdr:row>144</xdr:row>
      <xdr:rowOff>130968</xdr:rowOff>
    </xdr:to>
    <xdr:pic>
      <xdr:nvPicPr>
        <xdr:cNvPr id="4099" name="Picture 4098">
          <a:extLst>
            <a:ext uri="{FF2B5EF4-FFF2-40B4-BE49-F238E27FC236}">
              <a16:creationId xmlns:a16="http://schemas.microsoft.com/office/drawing/2014/main" id="{00000000-0008-0000-0600-000003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3781" y="24943593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452438</xdr:colOff>
      <xdr:row>149</xdr:row>
      <xdr:rowOff>107157</xdr:rowOff>
    </xdr:from>
    <xdr:to>
      <xdr:col>47</xdr:col>
      <xdr:colOff>235744</xdr:colOff>
      <xdr:row>163</xdr:row>
      <xdr:rowOff>59532</xdr:rowOff>
    </xdr:to>
    <xdr:pic>
      <xdr:nvPicPr>
        <xdr:cNvPr id="4100" name="Picture 4099">
          <a:extLst>
            <a:ext uri="{FF2B5EF4-FFF2-40B4-BE49-F238E27FC236}">
              <a16:creationId xmlns:a16="http://schemas.microsoft.com/office/drawing/2014/main" id="{00000000-0008-0000-0600-000004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33594" y="28491657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119063</xdr:colOff>
      <xdr:row>148</xdr:row>
      <xdr:rowOff>154782</xdr:rowOff>
    </xdr:from>
    <xdr:to>
      <xdr:col>30</xdr:col>
      <xdr:colOff>509587</xdr:colOff>
      <xdr:row>162</xdr:row>
      <xdr:rowOff>107157</xdr:rowOff>
    </xdr:to>
    <xdr:pic>
      <xdr:nvPicPr>
        <xdr:cNvPr id="4101" name="Picture 4100">
          <a:extLst>
            <a:ext uri="{FF2B5EF4-FFF2-40B4-BE49-F238E27FC236}">
              <a16:creationId xmlns:a16="http://schemas.microsoft.com/office/drawing/2014/main" id="{00000000-0008-0000-0600-000005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84719" y="28348782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83343</xdr:colOff>
      <xdr:row>167</xdr:row>
      <xdr:rowOff>154782</xdr:rowOff>
    </xdr:from>
    <xdr:to>
      <xdr:col>47</xdr:col>
      <xdr:colOff>473868</xdr:colOff>
      <xdr:row>181</xdr:row>
      <xdr:rowOff>107157</xdr:rowOff>
    </xdr:to>
    <xdr:pic>
      <xdr:nvPicPr>
        <xdr:cNvPr id="4102" name="Picture 4101">
          <a:extLst>
            <a:ext uri="{FF2B5EF4-FFF2-40B4-BE49-F238E27FC236}">
              <a16:creationId xmlns:a16="http://schemas.microsoft.com/office/drawing/2014/main" id="{00000000-0008-0000-0600-000006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71718" y="31968282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500063</xdr:colOff>
      <xdr:row>167</xdr:row>
      <xdr:rowOff>71438</xdr:rowOff>
    </xdr:from>
    <xdr:to>
      <xdr:col>31</xdr:col>
      <xdr:colOff>283369</xdr:colOff>
      <xdr:row>181</xdr:row>
      <xdr:rowOff>23813</xdr:rowOff>
    </xdr:to>
    <xdr:pic>
      <xdr:nvPicPr>
        <xdr:cNvPr id="4103" name="Picture 4102">
          <a:extLst>
            <a:ext uri="{FF2B5EF4-FFF2-40B4-BE49-F238E27FC236}">
              <a16:creationId xmlns:a16="http://schemas.microsoft.com/office/drawing/2014/main" id="{00000000-0008-0000-0600-000007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65719" y="31884938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309562</xdr:colOff>
      <xdr:row>185</xdr:row>
      <xdr:rowOff>95250</xdr:rowOff>
    </xdr:from>
    <xdr:to>
      <xdr:col>48</xdr:col>
      <xdr:colOff>92868</xdr:colOff>
      <xdr:row>199</xdr:row>
      <xdr:rowOff>47625</xdr:rowOff>
    </xdr:to>
    <xdr:pic>
      <xdr:nvPicPr>
        <xdr:cNvPr id="4104" name="Picture 4103">
          <a:extLst>
            <a:ext uri="{FF2B5EF4-FFF2-40B4-BE49-F238E27FC236}">
              <a16:creationId xmlns:a16="http://schemas.microsoft.com/office/drawing/2014/main" id="{00000000-0008-0000-0600-000008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7937" y="35337750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369094</xdr:colOff>
      <xdr:row>184</xdr:row>
      <xdr:rowOff>119063</xdr:rowOff>
    </xdr:from>
    <xdr:to>
      <xdr:col>32</xdr:col>
      <xdr:colOff>152400</xdr:colOff>
      <xdr:row>198</xdr:row>
      <xdr:rowOff>71438</xdr:rowOff>
    </xdr:to>
    <xdr:pic>
      <xdr:nvPicPr>
        <xdr:cNvPr id="4105" name="Picture 4104">
          <a:extLst>
            <a:ext uri="{FF2B5EF4-FFF2-40B4-BE49-F238E27FC236}">
              <a16:creationId xmlns:a16="http://schemas.microsoft.com/office/drawing/2014/main" id="{00000000-0008-0000-0600-000009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41969" y="35171063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0</xdr:colOff>
      <xdr:row>224</xdr:row>
      <xdr:rowOff>0</xdr:rowOff>
    </xdr:from>
    <xdr:to>
      <xdr:col>47</xdr:col>
      <xdr:colOff>390525</xdr:colOff>
      <xdr:row>237</xdr:row>
      <xdr:rowOff>142875</xdr:rowOff>
    </xdr:to>
    <xdr:pic>
      <xdr:nvPicPr>
        <xdr:cNvPr id="4107" name="Picture 4106">
          <a:extLst>
            <a:ext uri="{FF2B5EF4-FFF2-40B4-BE49-F238E27FC236}">
              <a16:creationId xmlns:a16="http://schemas.microsoft.com/office/drawing/2014/main" id="{00000000-0008-0000-06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55050" y="42672000"/>
          <a:ext cx="9534525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285750</xdr:colOff>
      <xdr:row>223</xdr:row>
      <xdr:rowOff>11906</xdr:rowOff>
    </xdr:from>
    <xdr:to>
      <xdr:col>32</xdr:col>
      <xdr:colOff>69057</xdr:colOff>
      <xdr:row>236</xdr:row>
      <xdr:rowOff>154781</xdr:rowOff>
    </xdr:to>
    <xdr:pic>
      <xdr:nvPicPr>
        <xdr:cNvPr id="4108" name="Picture 4107">
          <a:extLst>
            <a:ext uri="{FF2B5EF4-FFF2-40B4-BE49-F238E27FC236}">
              <a16:creationId xmlns:a16="http://schemas.microsoft.com/office/drawing/2014/main" id="{00000000-0008-0000-06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8625" y="42493406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130969</xdr:colOff>
      <xdr:row>241</xdr:row>
      <xdr:rowOff>0</xdr:rowOff>
    </xdr:from>
    <xdr:to>
      <xdr:col>47</xdr:col>
      <xdr:colOff>521494</xdr:colOff>
      <xdr:row>254</xdr:row>
      <xdr:rowOff>142875</xdr:rowOff>
    </xdr:to>
    <xdr:pic>
      <xdr:nvPicPr>
        <xdr:cNvPr id="4109" name="Picture 4108">
          <a:extLst>
            <a:ext uri="{FF2B5EF4-FFF2-40B4-BE49-F238E27FC236}">
              <a16:creationId xmlns:a16="http://schemas.microsoft.com/office/drawing/2014/main" id="{00000000-0008-0000-0600-00000D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19344" y="45910500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416719</xdr:colOff>
      <xdr:row>240</xdr:row>
      <xdr:rowOff>35719</xdr:rowOff>
    </xdr:from>
    <xdr:to>
      <xdr:col>32</xdr:col>
      <xdr:colOff>200025</xdr:colOff>
      <xdr:row>253</xdr:row>
      <xdr:rowOff>178594</xdr:rowOff>
    </xdr:to>
    <xdr:pic>
      <xdr:nvPicPr>
        <xdr:cNvPr id="4110" name="Picture 4109">
          <a:extLst>
            <a:ext uri="{FF2B5EF4-FFF2-40B4-BE49-F238E27FC236}">
              <a16:creationId xmlns:a16="http://schemas.microsoft.com/office/drawing/2014/main" id="{00000000-0008-0000-0600-00000E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89594" y="45755719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178594</xdr:colOff>
      <xdr:row>259</xdr:row>
      <xdr:rowOff>71437</xdr:rowOff>
    </xdr:from>
    <xdr:to>
      <xdr:col>47</xdr:col>
      <xdr:colOff>569119</xdr:colOff>
      <xdr:row>273</xdr:row>
      <xdr:rowOff>23812</xdr:rowOff>
    </xdr:to>
    <xdr:pic>
      <xdr:nvPicPr>
        <xdr:cNvPr id="4111" name="Picture 4110">
          <a:extLst>
            <a:ext uri="{FF2B5EF4-FFF2-40B4-BE49-F238E27FC236}">
              <a16:creationId xmlns:a16="http://schemas.microsoft.com/office/drawing/2014/main" id="{00000000-0008-0000-0600-00000F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66969" y="49410937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333375</xdr:colOff>
      <xdr:row>256</xdr:row>
      <xdr:rowOff>154781</xdr:rowOff>
    </xdr:from>
    <xdr:to>
      <xdr:col>32</xdr:col>
      <xdr:colOff>116681</xdr:colOff>
      <xdr:row>270</xdr:row>
      <xdr:rowOff>107156</xdr:rowOff>
    </xdr:to>
    <xdr:pic>
      <xdr:nvPicPr>
        <xdr:cNvPr id="4112" name="Picture 4111">
          <a:extLst>
            <a:ext uri="{FF2B5EF4-FFF2-40B4-BE49-F238E27FC236}">
              <a16:creationId xmlns:a16="http://schemas.microsoft.com/office/drawing/2014/main" id="{00000000-0008-0000-0600-000010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250" y="48922781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0</xdr:colOff>
      <xdr:row>279</xdr:row>
      <xdr:rowOff>0</xdr:rowOff>
    </xdr:from>
    <xdr:to>
      <xdr:col>47</xdr:col>
      <xdr:colOff>390525</xdr:colOff>
      <xdr:row>292</xdr:row>
      <xdr:rowOff>142875</xdr:rowOff>
    </xdr:to>
    <xdr:pic>
      <xdr:nvPicPr>
        <xdr:cNvPr id="4113" name="Picture 4112">
          <a:extLst>
            <a:ext uri="{FF2B5EF4-FFF2-40B4-BE49-F238E27FC236}">
              <a16:creationId xmlns:a16="http://schemas.microsoft.com/office/drawing/2014/main" id="{00000000-0008-0000-0600-000011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55050" y="53149500"/>
          <a:ext cx="9534525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309562</xdr:colOff>
      <xdr:row>278</xdr:row>
      <xdr:rowOff>142875</xdr:rowOff>
    </xdr:from>
    <xdr:to>
      <xdr:col>32</xdr:col>
      <xdr:colOff>92869</xdr:colOff>
      <xdr:row>292</xdr:row>
      <xdr:rowOff>95250</xdr:rowOff>
    </xdr:to>
    <xdr:pic>
      <xdr:nvPicPr>
        <xdr:cNvPr id="4114" name="Picture 4113">
          <a:extLst>
            <a:ext uri="{FF2B5EF4-FFF2-40B4-BE49-F238E27FC236}">
              <a16:creationId xmlns:a16="http://schemas.microsoft.com/office/drawing/2014/main" id="{00000000-0008-0000-0600-00001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82437" y="53101875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214312</xdr:colOff>
      <xdr:row>317</xdr:row>
      <xdr:rowOff>166688</xdr:rowOff>
    </xdr:from>
    <xdr:to>
      <xdr:col>44</xdr:col>
      <xdr:colOff>604837</xdr:colOff>
      <xdr:row>331</xdr:row>
      <xdr:rowOff>119063</xdr:rowOff>
    </xdr:to>
    <xdr:pic>
      <xdr:nvPicPr>
        <xdr:cNvPr id="4115" name="Picture 4114">
          <a:extLst>
            <a:ext uri="{FF2B5EF4-FFF2-40B4-BE49-F238E27FC236}">
              <a16:creationId xmlns:a16="http://schemas.microsoft.com/office/drawing/2014/main" id="{00000000-0008-0000-0600-000013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81031" y="60555188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11907</xdr:colOff>
      <xdr:row>318</xdr:row>
      <xdr:rowOff>0</xdr:rowOff>
    </xdr:from>
    <xdr:to>
      <xdr:col>29</xdr:col>
      <xdr:colOff>402432</xdr:colOff>
      <xdr:row>331</xdr:row>
      <xdr:rowOff>142875</xdr:rowOff>
    </xdr:to>
    <xdr:pic>
      <xdr:nvPicPr>
        <xdr:cNvPr id="4116" name="Picture 4115">
          <a:extLst>
            <a:ext uri="{FF2B5EF4-FFF2-40B4-BE49-F238E27FC236}">
              <a16:creationId xmlns:a16="http://schemas.microsoft.com/office/drawing/2014/main" id="{00000000-0008-0000-0600-000014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70345" y="60579000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547688</xdr:colOff>
      <xdr:row>335</xdr:row>
      <xdr:rowOff>119063</xdr:rowOff>
    </xdr:from>
    <xdr:to>
      <xdr:col>45</xdr:col>
      <xdr:colOff>330994</xdr:colOff>
      <xdr:row>349</xdr:row>
      <xdr:rowOff>71438</xdr:rowOff>
    </xdr:to>
    <xdr:pic>
      <xdr:nvPicPr>
        <xdr:cNvPr id="4117" name="Picture 4116">
          <a:extLst>
            <a:ext uri="{FF2B5EF4-FFF2-40B4-BE49-F238E27FC236}">
              <a16:creationId xmlns:a16="http://schemas.microsoft.com/office/drawing/2014/main" id="{00000000-0008-0000-0600-000015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14407" y="63936563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523874</xdr:colOff>
      <xdr:row>334</xdr:row>
      <xdr:rowOff>47625</xdr:rowOff>
    </xdr:from>
    <xdr:to>
      <xdr:col>29</xdr:col>
      <xdr:colOff>307180</xdr:colOff>
      <xdr:row>348</xdr:row>
      <xdr:rowOff>0</xdr:rowOff>
    </xdr:to>
    <xdr:pic>
      <xdr:nvPicPr>
        <xdr:cNvPr id="4118" name="Picture 4117">
          <a:extLst>
            <a:ext uri="{FF2B5EF4-FFF2-40B4-BE49-F238E27FC236}">
              <a16:creationId xmlns:a16="http://schemas.microsoft.com/office/drawing/2014/main" id="{00000000-0008-0000-0600-000016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75093" y="63674625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273843</xdr:colOff>
      <xdr:row>354</xdr:row>
      <xdr:rowOff>166687</xdr:rowOff>
    </xdr:from>
    <xdr:to>
      <xdr:col>46</xdr:col>
      <xdr:colOff>57150</xdr:colOff>
      <xdr:row>368</xdr:row>
      <xdr:rowOff>119062</xdr:rowOff>
    </xdr:to>
    <xdr:pic>
      <xdr:nvPicPr>
        <xdr:cNvPr id="4119" name="Picture 4118">
          <a:extLst>
            <a:ext uri="{FF2B5EF4-FFF2-40B4-BE49-F238E27FC236}">
              <a16:creationId xmlns:a16="http://schemas.microsoft.com/office/drawing/2014/main" id="{00000000-0008-0000-0600-000017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47781" y="67603687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226218</xdr:colOff>
      <xdr:row>353</xdr:row>
      <xdr:rowOff>71437</xdr:rowOff>
    </xdr:from>
    <xdr:to>
      <xdr:col>30</xdr:col>
      <xdr:colOff>9524</xdr:colOff>
      <xdr:row>367</xdr:row>
      <xdr:rowOff>23812</xdr:rowOff>
    </xdr:to>
    <xdr:pic>
      <xdr:nvPicPr>
        <xdr:cNvPr id="4120" name="Picture 4119">
          <a:extLst>
            <a:ext uri="{FF2B5EF4-FFF2-40B4-BE49-F238E27FC236}">
              <a16:creationId xmlns:a16="http://schemas.microsoft.com/office/drawing/2014/main" id="{00000000-0008-0000-0600-000018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84656" y="67317937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47625</xdr:colOff>
      <xdr:row>373</xdr:row>
      <xdr:rowOff>71437</xdr:rowOff>
    </xdr:from>
    <xdr:to>
      <xdr:col>45</xdr:col>
      <xdr:colOff>438150</xdr:colOff>
      <xdr:row>387</xdr:row>
      <xdr:rowOff>23812</xdr:rowOff>
    </xdr:to>
    <xdr:pic>
      <xdr:nvPicPr>
        <xdr:cNvPr id="4121" name="Picture 4120">
          <a:extLst>
            <a:ext uri="{FF2B5EF4-FFF2-40B4-BE49-F238E27FC236}">
              <a16:creationId xmlns:a16="http://schemas.microsoft.com/office/drawing/2014/main" id="{00000000-0008-0000-0600-000019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21563" y="71127937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71437</xdr:colOff>
      <xdr:row>372</xdr:row>
      <xdr:rowOff>107156</xdr:rowOff>
    </xdr:from>
    <xdr:to>
      <xdr:col>29</xdr:col>
      <xdr:colOff>461963</xdr:colOff>
      <xdr:row>386</xdr:row>
      <xdr:rowOff>59531</xdr:rowOff>
    </xdr:to>
    <xdr:pic>
      <xdr:nvPicPr>
        <xdr:cNvPr id="4122" name="Picture 4121">
          <a:extLst>
            <a:ext uri="{FF2B5EF4-FFF2-40B4-BE49-F238E27FC236}">
              <a16:creationId xmlns:a16="http://schemas.microsoft.com/office/drawing/2014/main" id="{00000000-0008-0000-0600-00001A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29875" y="70973156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0</xdr:colOff>
      <xdr:row>394</xdr:row>
      <xdr:rowOff>0</xdr:rowOff>
    </xdr:from>
    <xdr:to>
      <xdr:col>45</xdr:col>
      <xdr:colOff>390525</xdr:colOff>
      <xdr:row>407</xdr:row>
      <xdr:rowOff>142875</xdr:rowOff>
    </xdr:to>
    <xdr:pic>
      <xdr:nvPicPr>
        <xdr:cNvPr id="4123" name="Picture 4122">
          <a:extLst>
            <a:ext uri="{FF2B5EF4-FFF2-40B4-BE49-F238E27FC236}">
              <a16:creationId xmlns:a16="http://schemas.microsoft.com/office/drawing/2014/main" id="{00000000-0008-0000-0600-00001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35850" y="75057000"/>
          <a:ext cx="9534525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47624</xdr:colOff>
      <xdr:row>394</xdr:row>
      <xdr:rowOff>59531</xdr:rowOff>
    </xdr:from>
    <xdr:to>
      <xdr:col>29</xdr:col>
      <xdr:colOff>438150</xdr:colOff>
      <xdr:row>408</xdr:row>
      <xdr:rowOff>11906</xdr:rowOff>
    </xdr:to>
    <xdr:pic>
      <xdr:nvPicPr>
        <xdr:cNvPr id="4124" name="Picture 4123">
          <a:extLst>
            <a:ext uri="{FF2B5EF4-FFF2-40B4-BE49-F238E27FC236}">
              <a16:creationId xmlns:a16="http://schemas.microsoft.com/office/drawing/2014/main" id="{00000000-0008-0000-0600-00001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6062" y="75116531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95249</xdr:colOff>
      <xdr:row>413</xdr:row>
      <xdr:rowOff>154782</xdr:rowOff>
    </xdr:from>
    <xdr:to>
      <xdr:col>45</xdr:col>
      <xdr:colOff>485775</xdr:colOff>
      <xdr:row>427</xdr:row>
      <xdr:rowOff>107157</xdr:rowOff>
    </xdr:to>
    <xdr:pic>
      <xdr:nvPicPr>
        <xdr:cNvPr id="4125" name="Picture 4124">
          <a:extLst>
            <a:ext uri="{FF2B5EF4-FFF2-40B4-BE49-F238E27FC236}">
              <a16:creationId xmlns:a16="http://schemas.microsoft.com/office/drawing/2014/main" id="{00000000-0008-0000-0600-00001D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69187" y="78831282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392906</xdr:colOff>
      <xdr:row>413</xdr:row>
      <xdr:rowOff>166687</xdr:rowOff>
    </xdr:from>
    <xdr:to>
      <xdr:col>30</xdr:col>
      <xdr:colOff>176212</xdr:colOff>
      <xdr:row>427</xdr:row>
      <xdr:rowOff>119062</xdr:rowOff>
    </xdr:to>
    <xdr:pic>
      <xdr:nvPicPr>
        <xdr:cNvPr id="4126" name="Picture 4125">
          <a:extLst>
            <a:ext uri="{FF2B5EF4-FFF2-40B4-BE49-F238E27FC236}">
              <a16:creationId xmlns:a16="http://schemas.microsoft.com/office/drawing/2014/main" id="{00000000-0008-0000-0600-00001E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1344" y="78843187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500062</xdr:colOff>
      <xdr:row>453</xdr:row>
      <xdr:rowOff>166687</xdr:rowOff>
    </xdr:from>
    <xdr:to>
      <xdr:col>46</xdr:col>
      <xdr:colOff>283369</xdr:colOff>
      <xdr:row>467</xdr:row>
      <xdr:rowOff>119062</xdr:rowOff>
    </xdr:to>
    <xdr:pic>
      <xdr:nvPicPr>
        <xdr:cNvPr id="4129" name="Picture 4128">
          <a:extLst>
            <a:ext uri="{FF2B5EF4-FFF2-40B4-BE49-F238E27FC236}">
              <a16:creationId xmlns:a16="http://schemas.microsoft.com/office/drawing/2014/main" id="{00000000-0008-0000-0600-000021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0" y="86463187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583405</xdr:colOff>
      <xdr:row>453</xdr:row>
      <xdr:rowOff>71437</xdr:rowOff>
    </xdr:from>
    <xdr:to>
      <xdr:col>30</xdr:col>
      <xdr:colOff>366712</xdr:colOff>
      <xdr:row>467</xdr:row>
      <xdr:rowOff>23812</xdr:rowOff>
    </xdr:to>
    <xdr:pic>
      <xdr:nvPicPr>
        <xdr:cNvPr id="4130" name="Picture 4129">
          <a:extLst>
            <a:ext uri="{FF2B5EF4-FFF2-40B4-BE49-F238E27FC236}">
              <a16:creationId xmlns:a16="http://schemas.microsoft.com/office/drawing/2014/main" id="{00000000-0008-0000-0600-00002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41843" y="86367937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166688</xdr:colOff>
      <xdr:row>474</xdr:row>
      <xdr:rowOff>130968</xdr:rowOff>
    </xdr:from>
    <xdr:to>
      <xdr:col>44</xdr:col>
      <xdr:colOff>557213</xdr:colOff>
      <xdr:row>488</xdr:row>
      <xdr:rowOff>83343</xdr:rowOff>
    </xdr:to>
    <xdr:pic>
      <xdr:nvPicPr>
        <xdr:cNvPr id="4131" name="Picture 4130">
          <a:extLst>
            <a:ext uri="{FF2B5EF4-FFF2-40B4-BE49-F238E27FC236}">
              <a16:creationId xmlns:a16="http://schemas.microsoft.com/office/drawing/2014/main" id="{00000000-0008-0000-0600-000023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33407" y="90427968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23812</xdr:colOff>
      <xdr:row>473</xdr:row>
      <xdr:rowOff>71438</xdr:rowOff>
    </xdr:from>
    <xdr:to>
      <xdr:col>29</xdr:col>
      <xdr:colOff>414337</xdr:colOff>
      <xdr:row>487</xdr:row>
      <xdr:rowOff>23813</xdr:rowOff>
    </xdr:to>
    <xdr:pic>
      <xdr:nvPicPr>
        <xdr:cNvPr id="4132" name="Picture 4131">
          <a:extLst>
            <a:ext uri="{FF2B5EF4-FFF2-40B4-BE49-F238E27FC236}">
              <a16:creationId xmlns:a16="http://schemas.microsoft.com/office/drawing/2014/main" id="{00000000-0008-0000-0600-000024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0" y="90177938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35718</xdr:colOff>
      <xdr:row>492</xdr:row>
      <xdr:rowOff>83343</xdr:rowOff>
    </xdr:from>
    <xdr:to>
      <xdr:col>45</xdr:col>
      <xdr:colOff>426244</xdr:colOff>
      <xdr:row>506</xdr:row>
      <xdr:rowOff>35718</xdr:rowOff>
    </xdr:to>
    <xdr:pic>
      <xdr:nvPicPr>
        <xdr:cNvPr id="4133" name="Picture 4132">
          <a:extLst>
            <a:ext uri="{FF2B5EF4-FFF2-40B4-BE49-F238E27FC236}">
              <a16:creationId xmlns:a16="http://schemas.microsoft.com/office/drawing/2014/main" id="{00000000-0008-0000-0600-000025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09656" y="93809343"/>
          <a:ext cx="9498807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238125</xdr:colOff>
      <xdr:row>491</xdr:row>
      <xdr:rowOff>11907</xdr:rowOff>
    </xdr:from>
    <xdr:to>
      <xdr:col>30</xdr:col>
      <xdr:colOff>21431</xdr:colOff>
      <xdr:row>504</xdr:row>
      <xdr:rowOff>154782</xdr:rowOff>
    </xdr:to>
    <xdr:pic>
      <xdr:nvPicPr>
        <xdr:cNvPr id="4134" name="Picture 4133">
          <a:extLst>
            <a:ext uri="{FF2B5EF4-FFF2-40B4-BE49-F238E27FC236}">
              <a16:creationId xmlns:a16="http://schemas.microsoft.com/office/drawing/2014/main" id="{00000000-0008-0000-0600-000026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96563" y="93547407"/>
          <a:ext cx="9498806" cy="261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190499</xdr:colOff>
      <xdr:row>513</xdr:row>
      <xdr:rowOff>23813</xdr:rowOff>
    </xdr:from>
    <xdr:to>
      <xdr:col>45</xdr:col>
      <xdr:colOff>145256</xdr:colOff>
      <xdr:row>531</xdr:row>
      <xdr:rowOff>90488</xdr:rowOff>
    </xdr:to>
    <xdr:pic>
      <xdr:nvPicPr>
        <xdr:cNvPr id="4135" name="Picture 4134">
          <a:extLst>
            <a:ext uri="{FF2B5EF4-FFF2-40B4-BE49-F238E27FC236}">
              <a16:creationId xmlns:a16="http://schemas.microsoft.com/office/drawing/2014/main" id="{00000000-0008-0000-0600-000027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64437" y="97750313"/>
          <a:ext cx="9063038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369093</xdr:colOff>
      <xdr:row>510</xdr:row>
      <xdr:rowOff>95250</xdr:rowOff>
    </xdr:from>
    <xdr:to>
      <xdr:col>29</xdr:col>
      <xdr:colOff>323850</xdr:colOff>
      <xdr:row>528</xdr:row>
      <xdr:rowOff>161925</xdr:rowOff>
    </xdr:to>
    <xdr:pic>
      <xdr:nvPicPr>
        <xdr:cNvPr id="4136" name="Picture 4135">
          <a:extLst>
            <a:ext uri="{FF2B5EF4-FFF2-40B4-BE49-F238E27FC236}">
              <a16:creationId xmlns:a16="http://schemas.microsoft.com/office/drawing/2014/main" id="{00000000-0008-0000-0600-000028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27531" y="97250250"/>
          <a:ext cx="9063038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0</xdr:colOff>
      <xdr:row>298</xdr:row>
      <xdr:rowOff>0</xdr:rowOff>
    </xdr:from>
    <xdr:to>
      <xdr:col>48</xdr:col>
      <xdr:colOff>447675</xdr:colOff>
      <xdr:row>312</xdr:row>
      <xdr:rowOff>171450</xdr:rowOff>
    </xdr:to>
    <xdr:pic>
      <xdr:nvPicPr>
        <xdr:cNvPr id="4137" name="Picture 4136">
          <a:extLst>
            <a:ext uri="{FF2B5EF4-FFF2-40B4-BE49-F238E27FC236}">
              <a16:creationId xmlns:a16="http://schemas.microsoft.com/office/drawing/2014/main" id="{00000000-0008-0000-0600-000029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55050" y="56769000"/>
          <a:ext cx="10201275" cy="283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142875</xdr:colOff>
      <xdr:row>297</xdr:row>
      <xdr:rowOff>47625</xdr:rowOff>
    </xdr:from>
    <xdr:to>
      <xdr:col>31</xdr:col>
      <xdr:colOff>590550</xdr:colOff>
      <xdr:row>312</xdr:row>
      <xdr:rowOff>28575</xdr:rowOff>
    </xdr:to>
    <xdr:pic>
      <xdr:nvPicPr>
        <xdr:cNvPr id="4138" name="Picture 4137">
          <a:extLst>
            <a:ext uri="{FF2B5EF4-FFF2-40B4-BE49-F238E27FC236}">
              <a16:creationId xmlns:a16="http://schemas.microsoft.com/office/drawing/2014/main" id="{00000000-0008-0000-0600-00002A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08531" y="56626125"/>
          <a:ext cx="10163175" cy="283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404813</xdr:colOff>
      <xdr:row>203</xdr:row>
      <xdr:rowOff>11906</xdr:rowOff>
    </xdr:from>
    <xdr:to>
      <xdr:col>31</xdr:col>
      <xdr:colOff>359569</xdr:colOff>
      <xdr:row>221</xdr:row>
      <xdr:rowOff>78581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77688" y="38683406"/>
          <a:ext cx="9063037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35719</xdr:colOff>
      <xdr:row>202</xdr:row>
      <xdr:rowOff>130969</xdr:rowOff>
    </xdr:from>
    <xdr:to>
      <xdr:col>46</xdr:col>
      <xdr:colOff>597694</xdr:colOff>
      <xdr:row>221</xdr:row>
      <xdr:rowOff>7144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24094" y="38611969"/>
          <a:ext cx="9063038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309562</xdr:colOff>
      <xdr:row>432</xdr:row>
      <xdr:rowOff>11906</xdr:rowOff>
    </xdr:from>
    <xdr:to>
      <xdr:col>30</xdr:col>
      <xdr:colOff>328612</xdr:colOff>
      <xdr:row>446</xdr:row>
      <xdr:rowOff>183356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68000" y="82307906"/>
          <a:ext cx="9734550" cy="283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357187</xdr:colOff>
      <xdr:row>431</xdr:row>
      <xdr:rowOff>0</xdr:rowOff>
    </xdr:from>
    <xdr:to>
      <xdr:col>46</xdr:col>
      <xdr:colOff>376237</xdr:colOff>
      <xdr:row>445</xdr:row>
      <xdr:rowOff>171450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31125" y="82105500"/>
          <a:ext cx="9734550" cy="283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  <a:ext uri="{FF2B5EF4-FFF2-40B4-BE49-F238E27FC236}">
                  <a16:creationId xmlns:a16="http://schemas.microsoft.com/office/drawing/2014/main" id="{00000000-0008-0000-0700-00000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10</xdr:col>
      <xdr:colOff>681036</xdr:colOff>
      <xdr:row>10</xdr:row>
      <xdr:rowOff>438150</xdr:rowOff>
    </xdr:from>
    <xdr:to>
      <xdr:col>22</xdr:col>
      <xdr:colOff>95250</xdr:colOff>
      <xdr:row>25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22</xdr:col>
      <xdr:colOff>561975</xdr:colOff>
      <xdr:row>13</xdr:row>
      <xdr:rowOff>123825</xdr:rowOff>
    </xdr:from>
    <xdr:to>
      <xdr:col>25</xdr:col>
      <xdr:colOff>306590</xdr:colOff>
      <xdr:row>19</xdr:row>
      <xdr:rowOff>101597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058775" y="4200525"/>
          <a:ext cx="1573415" cy="1120772"/>
        </a:xfrm>
        <a:prstGeom prst="rect">
          <a:avLst/>
        </a:prstGeom>
      </xdr:spPr>
    </xdr:pic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0.91427</cdr:x>
      <cdr:y>0.00934</cdr:y>
    </cdr:from>
    <cdr:to>
      <cdr:x>0.95832</cdr:x>
      <cdr:y>0.08261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8D49EDF8-6974-830D-087D-A9A070EC3EFD}"/>
            </a:ext>
          </a:extLst>
        </cdr:cNvPr>
        <cdr:cNvSpPr txBox="1"/>
      </cdr:nvSpPr>
      <cdr:spPr>
        <a:xfrm xmlns:a="http://schemas.openxmlformats.org/drawingml/2006/main">
          <a:off x="6268614" y="27534"/>
          <a:ext cx="302050" cy="216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nl-NL" sz="1100" i="1">
              <a:solidFill>
                <a:srgbClr val="FF0000"/>
              </a:solidFill>
            </a:rPr>
            <a:t>R</a:t>
          </a:r>
        </a:p>
      </cdr:txBody>
    </cdr:sp>
  </cdr:relSizeAnchor>
  <cdr:relSizeAnchor xmlns:cdr="http://schemas.openxmlformats.org/drawingml/2006/chartDrawing">
    <cdr:from>
      <cdr:x>0.92064</cdr:x>
      <cdr:y>0.69165</cdr:y>
    </cdr:from>
    <cdr:to>
      <cdr:x>0.96295</cdr:x>
      <cdr:y>0.76252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DF863BDB-1119-7C30-FF88-1D96945F1408}"/>
            </a:ext>
          </a:extLst>
        </cdr:cNvPr>
        <cdr:cNvSpPr txBox="1"/>
      </cdr:nvSpPr>
      <cdr:spPr>
        <a:xfrm xmlns:a="http://schemas.openxmlformats.org/drawingml/2006/main">
          <a:off x="6312305" y="2038982"/>
          <a:ext cx="290109" cy="2089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nl-NL" sz="1100" i="1">
              <a:solidFill>
                <a:srgbClr val="FF0000"/>
              </a:solidFill>
            </a:rPr>
            <a:t>S</a:t>
          </a:r>
        </a:p>
      </cdr:txBody>
    </cdr:sp>
  </cdr:relSizeAnchor>
</c:userShape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image" Target="../media/image1.emf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openxmlformats.org/officeDocument/2006/relationships/image" Target="../media/image1.emf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.xml"/><Relationship Id="rId4" Type="http://schemas.openxmlformats.org/officeDocument/2006/relationships/image" Target="../media/image1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5.xml"/><Relationship Id="rId4" Type="http://schemas.openxmlformats.org/officeDocument/2006/relationships/image" Target="../media/image1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.bin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7.xml"/><Relationship Id="rId4" Type="http://schemas.openxmlformats.org/officeDocument/2006/relationships/image" Target="../media/image1.emf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.bin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9.xml"/><Relationship Id="rId4" Type="http://schemas.openxmlformats.org/officeDocument/2006/relationships/image" Target="../media/image1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30741-9AD6-493A-8AF2-9A9B9209DF9E}">
  <dimension ref="A2:AD48"/>
  <sheetViews>
    <sheetView zoomScale="50" zoomScaleNormal="50" workbookViewId="0">
      <selection activeCell="A25" sqref="A25"/>
    </sheetView>
  </sheetViews>
  <sheetFormatPr defaultRowHeight="15" x14ac:dyDescent="0.25"/>
  <cols>
    <col min="4" max="4" width="7" customWidth="1"/>
    <col min="5" max="5" width="9" customWidth="1"/>
    <col min="6" max="6" width="7.140625" customWidth="1"/>
    <col min="7" max="7" width="6.7109375" customWidth="1"/>
    <col min="8" max="10" width="7.140625" customWidth="1"/>
    <col min="11" max="11" width="10.5703125" bestFit="1" customWidth="1"/>
  </cols>
  <sheetData>
    <row r="2" spans="2:13" ht="101.25" customHeight="1" thickBot="1" x14ac:dyDescent="0.3">
      <c r="C2" s="137"/>
      <c r="D2" s="137"/>
      <c r="E2" s="137"/>
      <c r="F2" s="137"/>
      <c r="G2" s="137"/>
      <c r="H2" s="137"/>
      <c r="I2" s="137"/>
      <c r="J2" s="137"/>
      <c r="K2" s="72"/>
    </row>
    <row r="3" spans="2:13" x14ac:dyDescent="0.25">
      <c r="C3" s="6" t="s">
        <v>11</v>
      </c>
      <c r="D3" s="6" t="s">
        <v>88</v>
      </c>
      <c r="E3" s="138" t="s">
        <v>13</v>
      </c>
      <c r="F3" s="138" t="s">
        <v>14</v>
      </c>
      <c r="G3" s="140" t="s">
        <v>15</v>
      </c>
      <c r="H3" s="29" t="s">
        <v>43</v>
      </c>
      <c r="I3" s="134" t="s">
        <v>16</v>
      </c>
      <c r="J3" s="142"/>
      <c r="K3" s="77" t="s">
        <v>17</v>
      </c>
    </row>
    <row r="4" spans="2:13" ht="15.75" thickBot="1" x14ac:dyDescent="0.3">
      <c r="C4" s="7" t="s">
        <v>12</v>
      </c>
      <c r="D4" s="7" t="s">
        <v>89</v>
      </c>
      <c r="E4" s="139"/>
      <c r="F4" s="139"/>
      <c r="G4" s="141"/>
      <c r="H4" s="30" t="s">
        <v>18</v>
      </c>
      <c r="I4" s="7" t="s">
        <v>18</v>
      </c>
      <c r="J4" s="31" t="s">
        <v>19</v>
      </c>
      <c r="K4" s="7" t="s">
        <v>18</v>
      </c>
    </row>
    <row r="5" spans="2:13" x14ac:dyDescent="0.25">
      <c r="C5" s="5" t="s">
        <v>46</v>
      </c>
      <c r="D5" s="5">
        <v>6</v>
      </c>
      <c r="E5" s="5" t="s">
        <v>20</v>
      </c>
      <c r="F5" s="5" t="s">
        <v>21</v>
      </c>
      <c r="G5" s="24">
        <v>10</v>
      </c>
      <c r="H5" s="23">
        <f>100-I5-K5</f>
        <v>36</v>
      </c>
      <c r="I5" s="5">
        <v>60</v>
      </c>
      <c r="J5" s="24" t="s">
        <v>22</v>
      </c>
      <c r="K5" s="5">
        <v>4</v>
      </c>
    </row>
    <row r="6" spans="2:13" x14ac:dyDescent="0.25">
      <c r="C6" s="5" t="s">
        <v>46</v>
      </c>
      <c r="D6" s="5">
        <v>6</v>
      </c>
      <c r="E6" s="5" t="s">
        <v>23</v>
      </c>
      <c r="F6" s="5" t="s">
        <v>21</v>
      </c>
      <c r="G6" s="24">
        <v>10</v>
      </c>
      <c r="H6" s="23">
        <f t="shared" ref="H6:H10" si="0">100-I6-K6</f>
        <v>3</v>
      </c>
      <c r="I6" s="5">
        <v>89</v>
      </c>
      <c r="J6" s="24" t="s">
        <v>24</v>
      </c>
      <c r="K6" s="5">
        <v>8</v>
      </c>
    </row>
    <row r="7" spans="2:13" x14ac:dyDescent="0.25">
      <c r="C7" s="5" t="s">
        <v>46</v>
      </c>
      <c r="D7" s="5">
        <v>1.75</v>
      </c>
      <c r="E7" s="5">
        <v>10</v>
      </c>
      <c r="F7" s="5" t="s">
        <v>21</v>
      </c>
      <c r="G7" s="24">
        <v>10</v>
      </c>
      <c r="H7" s="23">
        <v>34</v>
      </c>
      <c r="I7" s="5">
        <v>65</v>
      </c>
      <c r="J7" s="24" t="s">
        <v>90</v>
      </c>
      <c r="K7" s="5">
        <v>1</v>
      </c>
    </row>
    <row r="8" spans="2:13" x14ac:dyDescent="0.25">
      <c r="C8" s="5" t="s">
        <v>46</v>
      </c>
      <c r="D8" s="5">
        <v>6</v>
      </c>
      <c r="E8" s="5">
        <v>10</v>
      </c>
      <c r="F8" s="5" t="s">
        <v>21</v>
      </c>
      <c r="G8" s="24">
        <v>20</v>
      </c>
      <c r="H8" s="23">
        <f t="shared" si="0"/>
        <v>1</v>
      </c>
      <c r="I8" s="5">
        <v>95</v>
      </c>
      <c r="J8" s="24" t="s">
        <v>25</v>
      </c>
      <c r="K8" s="5">
        <v>4</v>
      </c>
      <c r="M8" t="s">
        <v>92</v>
      </c>
    </row>
    <row r="9" spans="2:13" x14ac:dyDescent="0.25">
      <c r="C9" s="5" t="s">
        <v>47</v>
      </c>
      <c r="D9" s="5">
        <v>6</v>
      </c>
      <c r="E9" s="5">
        <v>10</v>
      </c>
      <c r="F9" s="5" t="s">
        <v>21</v>
      </c>
      <c r="G9" s="24">
        <v>20</v>
      </c>
      <c r="H9" s="23">
        <f t="shared" si="0"/>
        <v>1</v>
      </c>
      <c r="I9" s="5">
        <v>94</v>
      </c>
      <c r="J9" s="24" t="s">
        <v>26</v>
      </c>
      <c r="K9" s="5">
        <v>5</v>
      </c>
    </row>
    <row r="10" spans="2:13" x14ac:dyDescent="0.25">
      <c r="C10" s="5" t="s">
        <v>48</v>
      </c>
      <c r="D10" s="5">
        <v>6</v>
      </c>
      <c r="E10" s="5">
        <v>10</v>
      </c>
      <c r="F10" s="5" t="s">
        <v>21</v>
      </c>
      <c r="G10" s="24">
        <v>20</v>
      </c>
      <c r="H10" s="23">
        <f t="shared" si="0"/>
        <v>5</v>
      </c>
      <c r="I10" s="5">
        <v>91</v>
      </c>
      <c r="J10" s="24" t="s">
        <v>27</v>
      </c>
      <c r="K10" s="5">
        <v>4</v>
      </c>
    </row>
    <row r="11" spans="2:13" ht="53.25" customHeight="1" x14ac:dyDescent="0.25">
      <c r="C11" s="131" t="s">
        <v>91</v>
      </c>
      <c r="D11" s="131"/>
      <c r="E11" s="131"/>
      <c r="F11" s="131"/>
      <c r="G11" s="131"/>
      <c r="H11" s="131"/>
      <c r="I11" s="131"/>
      <c r="J11" s="131"/>
      <c r="K11" s="131"/>
    </row>
    <row r="12" spans="2:13" x14ac:dyDescent="0.25">
      <c r="B12" s="143" t="s">
        <v>78</v>
      </c>
      <c r="C12" s="143" t="s">
        <v>14</v>
      </c>
      <c r="D12" s="71" t="s">
        <v>43</v>
      </c>
      <c r="E12" s="125" t="s">
        <v>10</v>
      </c>
      <c r="F12" s="125"/>
      <c r="G12" s="145" t="s">
        <v>16</v>
      </c>
      <c r="H12" s="146"/>
      <c r="I12" s="147" t="s">
        <v>17</v>
      </c>
      <c r="J12" s="145"/>
      <c r="K12" s="70" t="s">
        <v>56</v>
      </c>
    </row>
    <row r="13" spans="2:13" ht="15.75" thickBot="1" x14ac:dyDescent="0.3">
      <c r="B13" s="144"/>
      <c r="C13" s="144"/>
      <c r="D13" s="36" t="s">
        <v>9</v>
      </c>
      <c r="E13" s="35" t="s">
        <v>9</v>
      </c>
      <c r="F13" s="35"/>
      <c r="G13" s="35" t="s">
        <v>9</v>
      </c>
      <c r="H13" s="37" t="s">
        <v>77</v>
      </c>
      <c r="I13" s="35" t="s">
        <v>9</v>
      </c>
      <c r="J13" s="38" t="s">
        <v>77</v>
      </c>
      <c r="K13" s="42" t="s">
        <v>9</v>
      </c>
    </row>
    <row r="14" spans="2:13" x14ac:dyDescent="0.25">
      <c r="B14" s="128" t="s">
        <v>81</v>
      </c>
      <c r="C14" s="18" t="s">
        <v>51</v>
      </c>
      <c r="D14" s="75">
        <f>AVERAGE('summary 1'!G20,'summary 2'!G20)</f>
        <v>4.433674623880945</v>
      </c>
      <c r="E14" s="79">
        <f>G14+I14</f>
        <v>4.4308035704375888</v>
      </c>
      <c r="F14" s="79"/>
      <c r="G14" s="79">
        <f>AVERAGE('summary 1'!H20,'summary 2'!H20)</f>
        <v>2.9253463411429359</v>
      </c>
      <c r="H14" s="66">
        <f>AVERAGE('summary 1'!I20,'summary 2'!I20)</f>
        <v>35.317375696982893</v>
      </c>
      <c r="I14" s="79">
        <f>AVERAGE('summary 1'!J20,'summary 2'!J20)</f>
        <v>1.5054572292946529</v>
      </c>
      <c r="J14" s="80">
        <f>AVERAGE('summary 1'!K20,'summary 2'!K20)</f>
        <v>-60.945826865193965</v>
      </c>
      <c r="K14" s="73">
        <f t="shared" ref="K14:K40" si="1">I14+G14+D14</f>
        <v>8.8644781943185329</v>
      </c>
      <c r="M14" s="124"/>
    </row>
    <row r="15" spans="2:13" x14ac:dyDescent="0.25">
      <c r="B15" s="129"/>
      <c r="C15" s="81" t="s">
        <v>0</v>
      </c>
      <c r="D15" s="82">
        <f>AVERAGE('summary 1'!G26,'summary 2'!G26)</f>
        <v>7.3339033975103316</v>
      </c>
      <c r="E15" s="79">
        <f t="shared" ref="E15:E40" si="2">G15+I15</f>
        <v>1.6645333528112931</v>
      </c>
      <c r="F15" s="83"/>
      <c r="G15" s="83">
        <f>AVERAGE('summary 1'!H26,'summary 2'!H26)</f>
        <v>1.3058027442430693</v>
      </c>
      <c r="H15" s="84">
        <f>AVERAGE('summary 1'!I26,'summary 2'!I26)</f>
        <v>5.2928640063302286</v>
      </c>
      <c r="I15" s="83">
        <f>AVERAGE('summary 1'!J26,'summary 2'!J26)</f>
        <v>0.35873060856822392</v>
      </c>
      <c r="J15" s="85">
        <f>AVERAGE('summary 1'!K26,'summary 2'!K26)</f>
        <v>-9.3559368365559195</v>
      </c>
      <c r="K15" s="86">
        <f t="shared" si="1"/>
        <v>8.9984367503216252</v>
      </c>
      <c r="M15" s="124"/>
    </row>
    <row r="16" spans="2:13" x14ac:dyDescent="0.25">
      <c r="B16" s="87" t="s">
        <v>79</v>
      </c>
      <c r="C16" s="88" t="s">
        <v>52</v>
      </c>
      <c r="D16" s="89">
        <f>AVERAGE('summary 1'!G14,'summary 2'!G14)</f>
        <v>4.0380562523129235</v>
      </c>
      <c r="E16" s="79">
        <f t="shared" si="2"/>
        <v>5.8317833573259952</v>
      </c>
      <c r="F16" s="90"/>
      <c r="G16" s="90">
        <f>AVERAGE('summary 1'!H14,'summary 2'!H14)</f>
        <v>4.5559101955539187</v>
      </c>
      <c r="H16" s="91">
        <f>AVERAGE('summary 1'!I14,'summary 2'!I14)</f>
        <v>57.305639619093441</v>
      </c>
      <c r="I16" s="90">
        <f>AVERAGE('summary 1'!J14,'summary 2'!J14)</f>
        <v>1.2758731617720762</v>
      </c>
      <c r="J16" s="92">
        <f>AVERAGE('summary 1'!K14,'summary 2'!K14)</f>
        <v>-43.193091626755589</v>
      </c>
      <c r="K16" s="93">
        <f t="shared" si="1"/>
        <v>9.8698396096389196</v>
      </c>
      <c r="M16" s="124"/>
    </row>
    <row r="17" spans="1:30" x14ac:dyDescent="0.25">
      <c r="B17" s="127" t="s">
        <v>82</v>
      </c>
      <c r="C17" s="94" t="s">
        <v>29</v>
      </c>
      <c r="D17" s="95">
        <f>AVERAGE('summary 1'!G22,'summary 2'!G22)</f>
        <v>4.5664137637883151</v>
      </c>
      <c r="E17" s="79">
        <f t="shared" si="2"/>
        <v>4.5480946168156891</v>
      </c>
      <c r="F17" s="96"/>
      <c r="G17" s="96">
        <f>AVERAGE('summary 1'!H22,'summary 2'!H22)</f>
        <v>2.7284454913141256</v>
      </c>
      <c r="H17" s="97">
        <f>AVERAGE('summary 1'!I22,'summary 2'!I22)</f>
        <v>42.913823244568306</v>
      </c>
      <c r="I17" s="96">
        <f>AVERAGE('summary 1'!J22,'summary 2'!J22)</f>
        <v>1.819649125501563</v>
      </c>
      <c r="J17" s="98">
        <f>AVERAGE('summary 1'!K22,'summary 2'!K22)</f>
        <v>7.1198341175128856</v>
      </c>
      <c r="K17" s="99">
        <f t="shared" si="1"/>
        <v>9.1145083806040041</v>
      </c>
      <c r="L17">
        <f>G17/D17</f>
        <v>0.59750290544205886</v>
      </c>
      <c r="M17" s="124"/>
    </row>
    <row r="18" spans="1:30" x14ac:dyDescent="0.25">
      <c r="B18" s="128"/>
      <c r="C18" s="18" t="s">
        <v>54</v>
      </c>
      <c r="D18" s="75">
        <f>AVERAGE('summary 1'!G27,'summary 2'!G27)</f>
        <v>7.7134494570013938</v>
      </c>
      <c r="E18" s="79">
        <f t="shared" si="2"/>
        <v>1.0326718104201544</v>
      </c>
      <c r="F18" s="79"/>
      <c r="G18" s="79">
        <f>AVERAGE('summary 1'!H27,'summary 2'!H27)</f>
        <v>0.79384783832347117</v>
      </c>
      <c r="H18" s="66">
        <f>AVERAGE('summary 1'!I27,'summary 2'!I27)</f>
        <v>16.394014790241208</v>
      </c>
      <c r="I18" s="79">
        <f>AVERAGE('summary 1'!J27,'summary 2'!J27)</f>
        <v>0.23882397209668321</v>
      </c>
      <c r="J18" s="80">
        <f>AVERAGE('summary 1'!K27,'summary 2'!K27)</f>
        <v>2.0241343241040575</v>
      </c>
      <c r="K18" s="73">
        <f t="shared" si="1"/>
        <v>8.7461212674215485</v>
      </c>
      <c r="M18" s="124"/>
    </row>
    <row r="19" spans="1:30" x14ac:dyDescent="0.25">
      <c r="B19" s="129"/>
      <c r="C19" s="81" t="s">
        <v>53</v>
      </c>
      <c r="D19" s="82">
        <f>AVERAGE('summary 1'!G28,'summary 2'!G28)</f>
        <v>7.743863713096351</v>
      </c>
      <c r="E19" s="79">
        <f t="shared" si="2"/>
        <v>0.85988819084735035</v>
      </c>
      <c r="F19" s="83"/>
      <c r="G19" s="83">
        <f>AVERAGE('summary 1'!H28,'summary 2'!H28)</f>
        <v>0.57587096888965439</v>
      </c>
      <c r="H19" s="84">
        <f>AVERAGE('summary 1'!I28,'summary 2'!I28)</f>
        <v>42.731059253014095</v>
      </c>
      <c r="I19" s="83">
        <f>AVERAGE('summary 1'!J28,'summary 2'!J28)</f>
        <v>0.28401722195769596</v>
      </c>
      <c r="J19" s="85">
        <f>AVERAGE('summary 1'!K28,'summary 2'!K28)</f>
        <v>-66.148238958670404</v>
      </c>
      <c r="K19" s="100">
        <f t="shared" si="1"/>
        <v>8.6037519039437012</v>
      </c>
      <c r="M19" s="124"/>
    </row>
    <row r="20" spans="1:30" x14ac:dyDescent="0.25">
      <c r="B20" s="127" t="s">
        <v>80</v>
      </c>
      <c r="C20" s="94" t="s">
        <v>21</v>
      </c>
      <c r="D20" s="95">
        <f>AVERAGE('summary 1'!G15,'summary 2'!G15)</f>
        <v>4.652411731606227</v>
      </c>
      <c r="E20" s="79">
        <f t="shared" si="2"/>
        <v>5.5163062786520358</v>
      </c>
      <c r="F20" s="96"/>
      <c r="G20" s="96">
        <f>AVERAGE('summary 1'!H15,'summary 2'!H15)</f>
        <v>4.3974349495415934</v>
      </c>
      <c r="H20" s="97">
        <f>AVERAGE('summary 1'!I15,'summary 2'!I15)</f>
        <v>71.225053818595541</v>
      </c>
      <c r="I20" s="96">
        <f>AVERAGE('summary 1'!J15,'summary 2'!J15)</f>
        <v>1.1188713291104424</v>
      </c>
      <c r="J20" s="98">
        <f>AVERAGE('summary 1'!K15,'summary 2'!K15)</f>
        <v>-48.074644429731627</v>
      </c>
      <c r="K20" s="99">
        <f t="shared" si="1"/>
        <v>10.168718010258264</v>
      </c>
      <c r="M20" s="124"/>
    </row>
    <row r="21" spans="1:30" x14ac:dyDescent="0.25">
      <c r="B21" s="128"/>
      <c r="C21" s="18" t="s">
        <v>30</v>
      </c>
      <c r="D21" s="75">
        <f>AVERAGE('summary 1'!G19,'summary 2'!G19)</f>
        <v>3.7584341523876681</v>
      </c>
      <c r="E21" s="79">
        <f t="shared" si="2"/>
        <v>4.1029105619269961</v>
      </c>
      <c r="F21" s="79"/>
      <c r="G21" s="79">
        <f>AVERAGE('summary 1'!H19,'summary 2'!H19)</f>
        <v>3.2929700459145357</v>
      </c>
      <c r="H21" s="66">
        <f>AVERAGE('summary 1'!I19,'summary 2'!I19)</f>
        <v>73.914937213080236</v>
      </c>
      <c r="I21" s="79">
        <f>AVERAGE('summary 1'!J19,'summary 2'!J19)</f>
        <v>0.80994051601246042</v>
      </c>
      <c r="J21" s="80">
        <f>AVERAGE('summary 1'!K19,'summary 2'!K19)</f>
        <v>-50.783818990250992</v>
      </c>
      <c r="K21" s="73">
        <f t="shared" si="1"/>
        <v>7.8613447143146642</v>
      </c>
      <c r="M21" s="124"/>
    </row>
    <row r="22" spans="1:30" x14ac:dyDescent="0.25">
      <c r="B22" s="129"/>
      <c r="C22" s="81" t="s">
        <v>66</v>
      </c>
      <c r="D22" s="82">
        <f>AVERAGE('summary 1'!G25,'summary 2'!G25)</f>
        <v>4.3669517443640835</v>
      </c>
      <c r="E22" s="79">
        <f t="shared" si="2"/>
        <v>2.3858369887464317</v>
      </c>
      <c r="F22" s="83"/>
      <c r="G22" s="83">
        <f>AVERAGE('summary 1'!H25,'summary 2'!H25)</f>
        <v>1.8949338855685354</v>
      </c>
      <c r="H22" s="84">
        <f>AVERAGE('summary 1'!I25,'summary 2'!I25)</f>
        <v>61.596591645233573</v>
      </c>
      <c r="I22" s="83">
        <f>AVERAGE('summary 1'!J25,'summary 2'!J25)</f>
        <v>0.49090310317789648</v>
      </c>
      <c r="J22" s="85">
        <f>AVERAGE('summary 1'!K25,'summary 2'!K25)</f>
        <v>-43.171423321389497</v>
      </c>
      <c r="K22" s="100">
        <f t="shared" si="1"/>
        <v>6.7527887331105152</v>
      </c>
      <c r="M22" s="124"/>
    </row>
    <row r="23" spans="1:30" x14ac:dyDescent="0.25">
      <c r="A23" t="s">
        <v>118</v>
      </c>
      <c r="B23" s="127" t="s">
        <v>83</v>
      </c>
      <c r="C23" s="94" t="s">
        <v>64</v>
      </c>
      <c r="D23" s="95">
        <f>AVERAGE('summary 1'!G29,'summary 2'!G29)</f>
        <v>9.2281188061483164</v>
      </c>
      <c r="E23" s="79">
        <f t="shared" si="2"/>
        <v>0.70301437556883295</v>
      </c>
      <c r="F23" s="96"/>
      <c r="G23" s="96">
        <f>AVERAGE('summary 1'!H29,'summary 2'!H29)</f>
        <v>0.40720473822441078</v>
      </c>
      <c r="H23" s="97">
        <f>AVERAGE('summary 1'!I29,'summary 2'!I29)</f>
        <v>28.432643237550785</v>
      </c>
      <c r="I23" s="96">
        <f>AVERAGE('summary 1'!J29,'summary 2'!J29)</f>
        <v>0.29580963734442212</v>
      </c>
      <c r="J23" s="98">
        <f>AVERAGE('summary 1'!K29,'summary 2'!K29)</f>
        <v>-75.697058632239603</v>
      </c>
      <c r="K23" s="99">
        <f t="shared" si="1"/>
        <v>9.9311331817171489</v>
      </c>
      <c r="M23" s="124"/>
    </row>
    <row r="24" spans="1:30" x14ac:dyDescent="0.25">
      <c r="B24" s="128"/>
      <c r="C24" s="18" t="s">
        <v>31</v>
      </c>
      <c r="D24" s="75">
        <f>AVERAGE('summary 1'!G30,'summary 2'!G30)</f>
        <v>9.3209286512337357</v>
      </c>
      <c r="E24" s="79">
        <f t="shared" si="2"/>
        <v>0.43077675905508533</v>
      </c>
      <c r="F24" s="79"/>
      <c r="G24" s="79">
        <f>AVERAGE('summary 1'!H30,'summary 2'!H30)</f>
        <v>0.3944407450932168</v>
      </c>
      <c r="H24" s="66">
        <f>AVERAGE('summary 1'!I30,'summary 2'!I30)</f>
        <v>4.3565240633303457</v>
      </c>
      <c r="I24" s="79">
        <f>AVERAGE('summary 1'!J30,'summary 2'!J30)</f>
        <v>3.633601396186853E-2</v>
      </c>
      <c r="J24" s="80">
        <f>AVERAGE('summary 1'!K30,'summary 2'!K30)</f>
        <v>-9.4110968506269135</v>
      </c>
      <c r="K24" s="73">
        <f t="shared" si="1"/>
        <v>9.751705410288821</v>
      </c>
      <c r="M24" s="124"/>
    </row>
    <row r="25" spans="1:30" x14ac:dyDescent="0.25">
      <c r="B25" s="128"/>
      <c r="C25" s="18" t="s">
        <v>60</v>
      </c>
      <c r="D25" s="75">
        <f>AVERAGE('summary 1'!G32,'summary 2'!G32)</f>
        <v>9.1318090211790217</v>
      </c>
      <c r="E25" s="79">
        <f t="shared" si="2"/>
        <v>0.47538328496435434</v>
      </c>
      <c r="F25" s="79"/>
      <c r="G25" s="79">
        <f>AVERAGE('summary 1'!H32,'summary 2'!H32)</f>
        <v>0.43874404538560091</v>
      </c>
      <c r="H25" s="66">
        <f>AVERAGE('summary 1'!I32,'summary 2'!I32)</f>
        <v>57.357598929911795</v>
      </c>
      <c r="I25" s="79">
        <f>AVERAGE('summary 1'!J32,'summary 2'!J32)</f>
        <v>3.6639239578753424E-2</v>
      </c>
      <c r="J25" s="80">
        <f>AVERAGE('summary 1'!K32,'summary 2'!K32)</f>
        <v>-40.058890058890057</v>
      </c>
      <c r="K25" s="73">
        <f t="shared" si="1"/>
        <v>9.6071923061433768</v>
      </c>
      <c r="M25" s="124"/>
    </row>
    <row r="26" spans="1:30" x14ac:dyDescent="0.25">
      <c r="B26" s="128"/>
      <c r="C26" s="18" t="s">
        <v>62</v>
      </c>
      <c r="D26" s="75">
        <f>AVERAGE('summary 1'!G34,'summary 2'!G34)</f>
        <v>8.3077939671121204</v>
      </c>
      <c r="E26" s="79">
        <f t="shared" si="2"/>
        <v>0.2767143633367572</v>
      </c>
      <c r="F26" s="79"/>
      <c r="G26" s="79">
        <f>AVERAGE('summary 1'!H34,'summary 2'!H34)</f>
        <v>0.22505721086636493</v>
      </c>
      <c r="H26" s="66">
        <f>AVERAGE('summary 1'!I34,'summary 2'!I34)</f>
        <v>43.270599870280869</v>
      </c>
      <c r="I26" s="79">
        <f>AVERAGE('summary 1'!J34,'summary 2'!J34)</f>
        <v>5.1657152470392258E-2</v>
      </c>
      <c r="J26" s="80">
        <f>AVERAGE('summary 1'!K34,'summary 2'!K34)</f>
        <v>-34.749498469010661</v>
      </c>
      <c r="K26" s="73">
        <f t="shared" si="1"/>
        <v>8.5845083304488767</v>
      </c>
      <c r="M26" s="124"/>
    </row>
    <row r="27" spans="1:30" x14ac:dyDescent="0.25">
      <c r="B27" s="128"/>
      <c r="C27" s="18" t="s">
        <v>63</v>
      </c>
      <c r="D27" s="75">
        <f>AVERAGE('summary 1'!G36,'summary 2'!G36)</f>
        <v>8.8802511250258558</v>
      </c>
      <c r="E27" s="79">
        <f t="shared" si="2"/>
        <v>0.16928385414056082</v>
      </c>
      <c r="F27" s="79"/>
      <c r="G27" s="79">
        <f>AVERAGE('summary 1'!H36,'summary 2'!H36)</f>
        <v>0.1306768837278196</v>
      </c>
      <c r="H27" s="66">
        <f>AVERAGE('summary 1'!I36,'summary 2'!I36)</f>
        <v>6.4514364769304775</v>
      </c>
      <c r="I27" s="79">
        <f>AVERAGE('summary 1'!J36,'summary 2'!J36)</f>
        <v>3.8606970412741227E-2</v>
      </c>
      <c r="J27" s="80">
        <f>AVERAGE('summary 1'!K36,'summary 2'!K36)</f>
        <v>-9.1580535048027265</v>
      </c>
      <c r="K27" s="73">
        <f t="shared" si="1"/>
        <v>9.0495349791664168</v>
      </c>
      <c r="M27" s="124"/>
    </row>
    <row r="28" spans="1:30" x14ac:dyDescent="0.25">
      <c r="B28" s="128"/>
      <c r="C28" s="18" t="s">
        <v>58</v>
      </c>
      <c r="D28" s="75">
        <f>AVERAGE('summary 1'!G37,'summary 2'!G37)</f>
        <v>7.1527279146377403</v>
      </c>
      <c r="E28" s="79">
        <f t="shared" si="2"/>
        <v>0.10930990783859314</v>
      </c>
      <c r="F28" s="79"/>
      <c r="G28" s="79">
        <f>AVERAGE('summary 1'!H37,'summary 2'!H37)</f>
        <v>6.7214422054221859E-2</v>
      </c>
      <c r="H28" s="66">
        <f>AVERAGE('summary 1'!I37,'summary 2'!I37)</f>
        <v>-1.6452816300583899</v>
      </c>
      <c r="I28" s="79">
        <f>AVERAGE('summary 1'!J37,'summary 2'!J37)</f>
        <v>4.2095485784371278E-2</v>
      </c>
      <c r="J28" s="80">
        <f>AVERAGE('summary 1'!K37,'summary 2'!K37)</f>
        <v>3.3050220398044572</v>
      </c>
      <c r="K28" s="73">
        <f t="shared" si="1"/>
        <v>7.2620378224763336</v>
      </c>
      <c r="M28" s="124"/>
    </row>
    <row r="29" spans="1:30" ht="15.75" thickBot="1" x14ac:dyDescent="0.3">
      <c r="B29" s="129"/>
      <c r="C29" s="81" t="s">
        <v>61</v>
      </c>
      <c r="D29" s="82">
        <f>AVERAGE('summary 1'!G38,'summary 2'!G38)</f>
        <v>7.571077277176224</v>
      </c>
      <c r="E29" s="79">
        <f t="shared" si="2"/>
        <v>0.10569078756493526</v>
      </c>
      <c r="F29" s="83"/>
      <c r="G29" s="83">
        <f>AVERAGE('summary 1'!H38,'summary 2'!H38)</f>
        <v>7.5496146717505111E-2</v>
      </c>
      <c r="H29" s="84">
        <f>AVERAGE('summary 1'!I38,'summary 2'!I38)</f>
        <v>-8.2418562004941052</v>
      </c>
      <c r="I29" s="83">
        <f>AVERAGE('summary 1'!J38,'summary 2'!J38)</f>
        <v>3.0194640847430145E-2</v>
      </c>
      <c r="J29" s="85">
        <f>AVERAGE('summary 1'!K38,'summary 2'!K38)</f>
        <v>-27.245942571785271</v>
      </c>
      <c r="K29" s="100">
        <f t="shared" si="1"/>
        <v>7.6767680647411591</v>
      </c>
      <c r="M29" s="124"/>
    </row>
    <row r="30" spans="1:30" x14ac:dyDescent="0.25">
      <c r="B30" s="127" t="s">
        <v>85</v>
      </c>
      <c r="C30" s="94" t="s">
        <v>69</v>
      </c>
      <c r="D30" s="95">
        <f>AVERAGE('summary 1'!G13,'summary 2'!G13)</f>
        <v>3.8709925043685383</v>
      </c>
      <c r="E30" s="79">
        <f t="shared" si="2"/>
        <v>6.3579445246422859</v>
      </c>
      <c r="F30" s="96"/>
      <c r="G30" s="96">
        <f>AVERAGE('summary 1'!H13,'summary 2'!H13)</f>
        <v>4.7857092873874958</v>
      </c>
      <c r="H30" s="97">
        <f>AVERAGE('summary 1'!I13,'summary 2'!I13)</f>
        <v>64.861504730017003</v>
      </c>
      <c r="I30" s="96">
        <f>AVERAGE('summary 1'!J13,'summary 2'!J13)</f>
        <v>1.5722352372547899</v>
      </c>
      <c r="J30" s="98">
        <f>AVERAGE('summary 1'!K13,'summary 2'!K13)</f>
        <v>-55.52141267165301</v>
      </c>
      <c r="K30" s="99">
        <f t="shared" si="1"/>
        <v>10.228937029010824</v>
      </c>
      <c r="M30" s="124"/>
      <c r="O30" s="133" t="s">
        <v>93</v>
      </c>
      <c r="P30" s="133"/>
      <c r="Q30" s="102" t="s">
        <v>94</v>
      </c>
      <c r="R30" s="103"/>
      <c r="S30" s="104" t="s">
        <v>95</v>
      </c>
      <c r="T30" s="105"/>
      <c r="U30" s="102" t="s">
        <v>96</v>
      </c>
      <c r="V30" s="103"/>
      <c r="W30" s="104" t="s">
        <v>97</v>
      </c>
      <c r="X30" s="102" t="s">
        <v>98</v>
      </c>
      <c r="Y30" s="104" t="s">
        <v>99</v>
      </c>
      <c r="Z30" s="102" t="s">
        <v>32</v>
      </c>
      <c r="AA30" s="103"/>
      <c r="AB30" s="52" t="s">
        <v>100</v>
      </c>
      <c r="AC30" s="102" t="s">
        <v>101</v>
      </c>
      <c r="AD30" s="52" t="s">
        <v>102</v>
      </c>
    </row>
    <row r="31" spans="1:30" ht="15.75" thickBot="1" x14ac:dyDescent="0.3">
      <c r="B31" s="128"/>
      <c r="C31" s="18" t="s">
        <v>70</v>
      </c>
      <c r="D31" s="75">
        <f>AVERAGE('summary 1'!G21,'summary 2'!G21)</f>
        <v>5.6334647984764192</v>
      </c>
      <c r="E31" s="79">
        <f t="shared" si="2"/>
        <v>4.1943837801708561</v>
      </c>
      <c r="F31" s="79"/>
      <c r="G31" s="79">
        <f>AVERAGE('summary 1'!H21,'summary 2'!H21)</f>
        <v>2.4419050198331336</v>
      </c>
      <c r="H31" s="66">
        <f>AVERAGE('summary 1'!I21,'summary 2'!I21)</f>
        <v>52.116649910221817</v>
      </c>
      <c r="I31" s="79">
        <f>AVERAGE('summary 1'!J21,'summary 2'!J21)</f>
        <v>1.752478760337723</v>
      </c>
      <c r="J31" s="80">
        <f>AVERAGE('summary 1'!K21,'summary 2'!K21)</f>
        <v>-75.993938511566611</v>
      </c>
      <c r="K31" s="73">
        <f t="shared" si="1"/>
        <v>9.8278485786472753</v>
      </c>
      <c r="M31" s="124"/>
      <c r="O31" s="106"/>
      <c r="P31" s="106"/>
      <c r="Q31" s="107" t="s">
        <v>18</v>
      </c>
      <c r="R31" s="108" t="s">
        <v>103</v>
      </c>
      <c r="S31" s="109" t="s">
        <v>18</v>
      </c>
      <c r="T31" s="110" t="s">
        <v>103</v>
      </c>
      <c r="U31" s="107" t="s">
        <v>18</v>
      </c>
      <c r="V31" s="108" t="s">
        <v>103</v>
      </c>
      <c r="W31" s="109" t="s">
        <v>18</v>
      </c>
      <c r="X31" s="107" t="s">
        <v>18</v>
      </c>
      <c r="Y31" s="109" t="s">
        <v>18</v>
      </c>
      <c r="Z31" s="107" t="s">
        <v>18</v>
      </c>
      <c r="AA31" s="108" t="s">
        <v>103</v>
      </c>
      <c r="AB31" s="7" t="s">
        <v>18</v>
      </c>
      <c r="AC31" s="107" t="s">
        <v>18</v>
      </c>
      <c r="AD31" s="7" t="s">
        <v>18</v>
      </c>
    </row>
    <row r="32" spans="1:30" x14ac:dyDescent="0.25">
      <c r="B32" s="128"/>
      <c r="C32" s="18" t="s">
        <v>71</v>
      </c>
      <c r="D32" s="75">
        <f>AVERAGE('summary 1'!G18,'summary 2'!G18)</f>
        <v>5.0221049125109376</v>
      </c>
      <c r="E32" s="79">
        <f t="shared" si="2"/>
        <v>4.6774022896413561</v>
      </c>
      <c r="F32" s="79"/>
      <c r="G32" s="79">
        <f>AVERAGE('summary 1'!H18,'summary 2'!H18)</f>
        <v>3.0914679799396989</v>
      </c>
      <c r="H32" s="66">
        <f>AVERAGE('summary 1'!I18,'summary 2'!I18)</f>
        <v>56.783308047842269</v>
      </c>
      <c r="I32" s="79">
        <f>AVERAGE('summary 1'!J18,'summary 2'!J18)</f>
        <v>1.5859343097016574</v>
      </c>
      <c r="J32" s="80">
        <f>AVERAGE('summary 1'!K18,'summary 2'!K18)</f>
        <v>-70.399083202279883</v>
      </c>
      <c r="K32" s="73">
        <f t="shared" si="1"/>
        <v>9.6995072021522937</v>
      </c>
      <c r="M32" s="124"/>
      <c r="O32" s="134" t="s">
        <v>30</v>
      </c>
      <c r="P32" s="134"/>
      <c r="Q32" s="111" t="s">
        <v>86</v>
      </c>
      <c r="R32" s="112"/>
      <c r="S32" s="113" t="s">
        <v>86</v>
      </c>
      <c r="T32" s="114"/>
      <c r="U32" s="111" t="s">
        <v>86</v>
      </c>
      <c r="V32" s="111"/>
      <c r="W32" s="113" t="s">
        <v>86</v>
      </c>
      <c r="X32" s="111" t="s">
        <v>86</v>
      </c>
      <c r="Y32" s="113">
        <v>2</v>
      </c>
      <c r="Z32" s="111">
        <v>74</v>
      </c>
      <c r="AA32" s="112" t="s">
        <v>104</v>
      </c>
      <c r="AB32" s="113">
        <v>62</v>
      </c>
      <c r="AC32" s="111" t="s">
        <v>86</v>
      </c>
      <c r="AD32" s="113" t="s">
        <v>86</v>
      </c>
    </row>
    <row r="33" spans="2:30" x14ac:dyDescent="0.25">
      <c r="B33" s="128"/>
      <c r="C33" s="18" t="s">
        <v>72</v>
      </c>
      <c r="D33" s="75">
        <f>AVERAGE('summary 1'!G24,'summary 2'!G24)</f>
        <v>3.5435432358415584</v>
      </c>
      <c r="E33" s="79">
        <f t="shared" si="2"/>
        <v>4.1415902204169495</v>
      </c>
      <c r="F33" s="79"/>
      <c r="G33" s="79">
        <f>AVERAGE('summary 1'!H24,'summary 2'!H24)</f>
        <v>2.1797646193515305</v>
      </c>
      <c r="H33" s="66">
        <f>AVERAGE('summary 1'!I24,'summary 2'!I24)</f>
        <v>33.44609650451563</v>
      </c>
      <c r="I33" s="79">
        <f>AVERAGE('summary 1'!J24,'summary 2'!J24)</f>
        <v>1.9618256010654194</v>
      </c>
      <c r="J33" s="80">
        <f>AVERAGE('summary 1'!K24,'summary 2'!K24)</f>
        <v>-74.582650602199408</v>
      </c>
      <c r="K33" s="73">
        <f t="shared" si="1"/>
        <v>7.6851334562585079</v>
      </c>
      <c r="M33" s="124"/>
      <c r="O33" s="135" t="s">
        <v>21</v>
      </c>
      <c r="P33" s="135"/>
      <c r="Q33" s="111" t="s">
        <v>86</v>
      </c>
      <c r="R33" s="112"/>
      <c r="S33" s="113" t="s">
        <v>86</v>
      </c>
      <c r="T33" s="114"/>
      <c r="U33" s="111" t="s">
        <v>86</v>
      </c>
      <c r="V33" s="111"/>
      <c r="W33" s="113" t="s">
        <v>86</v>
      </c>
      <c r="X33" s="111" t="s">
        <v>86</v>
      </c>
      <c r="Y33" s="113" t="s">
        <v>86</v>
      </c>
      <c r="Z33" s="111">
        <v>83</v>
      </c>
      <c r="AA33" s="112" t="s">
        <v>105</v>
      </c>
      <c r="AB33" s="113">
        <v>67</v>
      </c>
      <c r="AC33" s="111" t="s">
        <v>86</v>
      </c>
      <c r="AD33" s="113" t="s">
        <v>86</v>
      </c>
    </row>
    <row r="34" spans="2:30" x14ac:dyDescent="0.25">
      <c r="B34" s="128"/>
      <c r="C34" s="18" t="s">
        <v>73</v>
      </c>
      <c r="D34" s="75">
        <f>AVERAGE('summary 1'!G16,'summary 2'!G16)</f>
        <v>4.2058210561016081</v>
      </c>
      <c r="E34" s="79">
        <f t="shared" si="2"/>
        <v>5.3082615347449318</v>
      </c>
      <c r="F34" s="79"/>
      <c r="G34" s="79">
        <f>AVERAGE('summary 1'!H16,'summary 2'!H16)</f>
        <v>3.8944653507870592</v>
      </c>
      <c r="H34" s="66">
        <f>AVERAGE('summary 1'!I16,'summary 2'!I16)</f>
        <v>55.256894116660952</v>
      </c>
      <c r="I34" s="79">
        <f>AVERAGE('summary 1'!J16,'summary 2'!J16)</f>
        <v>1.4137961839578725</v>
      </c>
      <c r="J34" s="80">
        <f>AVERAGE('summary 1'!K16,'summary 2'!K16)</f>
        <v>-58.496670702947497</v>
      </c>
      <c r="K34" s="73">
        <f t="shared" si="1"/>
        <v>9.5140825908465398</v>
      </c>
      <c r="M34" s="124"/>
      <c r="O34" s="136" t="s">
        <v>106</v>
      </c>
      <c r="P34" s="136"/>
      <c r="Q34" s="111" t="s">
        <v>86</v>
      </c>
      <c r="R34" s="112"/>
      <c r="S34" s="113" t="s">
        <v>86</v>
      </c>
      <c r="T34" s="114"/>
      <c r="U34" s="111" t="s">
        <v>86</v>
      </c>
      <c r="V34" s="111"/>
      <c r="W34" s="113" t="s">
        <v>86</v>
      </c>
      <c r="X34" s="111" t="s">
        <v>86</v>
      </c>
      <c r="Y34" s="113">
        <v>2</v>
      </c>
      <c r="Z34" s="111">
        <v>8</v>
      </c>
      <c r="AA34" s="112">
        <v>0</v>
      </c>
      <c r="AB34" s="113">
        <v>48</v>
      </c>
      <c r="AC34" s="111" t="s">
        <v>86</v>
      </c>
      <c r="AD34" s="113" t="s">
        <v>86</v>
      </c>
    </row>
    <row r="35" spans="2:30" x14ac:dyDescent="0.25">
      <c r="B35" s="128"/>
      <c r="C35" s="18" t="s">
        <v>74</v>
      </c>
      <c r="D35" s="75">
        <f>AVERAGE('summary 1'!G17,'summary 2'!G17)</f>
        <v>3.7422705102508953</v>
      </c>
      <c r="E35" s="79">
        <f t="shared" si="2"/>
        <v>6.1365137211990479</v>
      </c>
      <c r="F35" s="79"/>
      <c r="G35" s="79">
        <f>AVERAGE('summary 1'!H17,'summary 2'!H17)</f>
        <v>4.0143724657313511</v>
      </c>
      <c r="H35" s="66">
        <f>AVERAGE('summary 1'!I17,'summary 2'!I17)</f>
        <v>44.679518642323195</v>
      </c>
      <c r="I35" s="79">
        <f>AVERAGE('summary 1'!J17,'summary 2'!J17)</f>
        <v>2.1221412554676968</v>
      </c>
      <c r="J35" s="80">
        <f>AVERAGE('summary 1'!K17,'summary 2'!K17)</f>
        <v>-64.566725449461188</v>
      </c>
      <c r="K35" s="73">
        <f t="shared" si="1"/>
        <v>9.8787842314499432</v>
      </c>
      <c r="M35" s="124"/>
      <c r="O35" s="136" t="s">
        <v>107</v>
      </c>
      <c r="P35" s="136"/>
      <c r="Q35" s="111" t="s">
        <v>86</v>
      </c>
      <c r="R35" s="112"/>
      <c r="S35" s="113" t="s">
        <v>86</v>
      </c>
      <c r="T35" s="114"/>
      <c r="U35" s="111" t="s">
        <v>86</v>
      </c>
      <c r="V35" s="111"/>
      <c r="W35" s="113" t="s">
        <v>86</v>
      </c>
      <c r="X35" s="111" t="s">
        <v>86</v>
      </c>
      <c r="Y35" s="113" t="s">
        <v>86</v>
      </c>
      <c r="Z35" s="111" t="s">
        <v>86</v>
      </c>
      <c r="AA35" s="111"/>
      <c r="AB35" s="113">
        <v>30</v>
      </c>
      <c r="AC35" s="111" t="s">
        <v>86</v>
      </c>
      <c r="AD35" s="113" t="s">
        <v>86</v>
      </c>
    </row>
    <row r="36" spans="2:30" x14ac:dyDescent="0.25">
      <c r="B36" s="129"/>
      <c r="C36" s="81" t="s">
        <v>75</v>
      </c>
      <c r="D36" s="82">
        <f>AVERAGE('summary 1'!G23,'summary 2'!G23)</f>
        <v>5.2116513607048898</v>
      </c>
      <c r="E36" s="79">
        <f t="shared" si="2"/>
        <v>4.046135454918292</v>
      </c>
      <c r="F36" s="83"/>
      <c r="G36" s="83">
        <f>AVERAGE('summary 1'!H23,'summary 2'!H23)</f>
        <v>2.4660411438773235</v>
      </c>
      <c r="H36" s="84">
        <f>AVERAGE('summary 1'!I23,'summary 2'!I23)</f>
        <v>49.173932672060182</v>
      </c>
      <c r="I36" s="83">
        <f>AVERAGE('summary 1'!J23,'summary 2'!J23)</f>
        <v>1.5800943110409684</v>
      </c>
      <c r="J36" s="85">
        <f>AVERAGE('summary 1'!K23,'summary 2'!K23)</f>
        <v>-73.891820468969925</v>
      </c>
      <c r="K36" s="100">
        <f t="shared" si="1"/>
        <v>9.2577868156231808</v>
      </c>
      <c r="M36" s="124"/>
      <c r="O36" s="135" t="s">
        <v>63</v>
      </c>
      <c r="P36" s="135"/>
      <c r="Q36" s="111" t="s">
        <v>86</v>
      </c>
      <c r="R36" s="112"/>
      <c r="S36" s="113" t="s">
        <v>86</v>
      </c>
      <c r="T36" s="114"/>
      <c r="U36" s="111" t="s">
        <v>86</v>
      </c>
      <c r="V36" s="111"/>
      <c r="W36" s="113" t="s">
        <v>86</v>
      </c>
      <c r="X36" s="111" t="s">
        <v>86</v>
      </c>
      <c r="Y36" s="113" t="s">
        <v>86</v>
      </c>
      <c r="Z36" s="111" t="s">
        <v>86</v>
      </c>
      <c r="AA36" s="111"/>
      <c r="AB36" s="113">
        <v>55</v>
      </c>
      <c r="AC36" s="111" t="s">
        <v>86</v>
      </c>
      <c r="AD36" s="113" t="s">
        <v>86</v>
      </c>
    </row>
    <row r="37" spans="2:30" ht="15.75" thickBot="1" x14ac:dyDescent="0.3">
      <c r="B37" s="127" t="s">
        <v>84</v>
      </c>
      <c r="C37" s="94" t="s">
        <v>68</v>
      </c>
      <c r="D37" s="95">
        <f>AVERAGE('summary 1'!G31,'summary 2'!G31)</f>
        <v>8.7676854332508096</v>
      </c>
      <c r="E37" s="79">
        <f t="shared" si="2"/>
        <v>0.70709573843900897</v>
      </c>
      <c r="F37" s="96"/>
      <c r="G37" s="96">
        <f>AVERAGE('summary 1'!H31,'summary 2'!H31)</f>
        <v>0.55455918113146807</v>
      </c>
      <c r="H37" s="97">
        <f>AVERAGE('summary 1'!I31,'summary 2'!I31)</f>
        <v>-2.5306138711496904</v>
      </c>
      <c r="I37" s="96">
        <f>AVERAGE('summary 1'!J31,'summary 2'!J31)</f>
        <v>0.1525365573075409</v>
      </c>
      <c r="J37" s="98">
        <f>AVERAGE('summary 1'!K31,'summary 2'!K31)</f>
        <v>-11.476486707175619</v>
      </c>
      <c r="K37" s="99">
        <f t="shared" si="1"/>
        <v>9.474781171689818</v>
      </c>
      <c r="M37" s="124"/>
      <c r="O37" s="130" t="s">
        <v>29</v>
      </c>
      <c r="P37" s="130"/>
      <c r="Q37" s="115">
        <v>8</v>
      </c>
      <c r="R37" s="116" t="s">
        <v>108</v>
      </c>
      <c r="S37" s="117">
        <v>19</v>
      </c>
      <c r="T37" s="118" t="s">
        <v>109</v>
      </c>
      <c r="U37" s="115">
        <v>17</v>
      </c>
      <c r="V37" s="116" t="s">
        <v>110</v>
      </c>
      <c r="W37" s="117" t="s">
        <v>111</v>
      </c>
      <c r="X37" s="115" t="s">
        <v>86</v>
      </c>
      <c r="Y37" s="117" t="s">
        <v>86</v>
      </c>
      <c r="Z37" s="115">
        <v>60</v>
      </c>
      <c r="AA37" s="116" t="s">
        <v>112</v>
      </c>
      <c r="AB37" s="119">
        <v>93</v>
      </c>
      <c r="AC37" s="116" t="s">
        <v>86</v>
      </c>
      <c r="AD37" s="118" t="s">
        <v>86</v>
      </c>
    </row>
    <row r="38" spans="2:30" x14ac:dyDescent="0.25">
      <c r="B38" s="128"/>
      <c r="C38" s="18" t="s">
        <v>67</v>
      </c>
      <c r="D38" s="75">
        <f>AVERAGE('summary 1'!G33,'summary 2'!G33)</f>
        <v>8.6032192234063345</v>
      </c>
      <c r="E38" s="79">
        <f t="shared" si="2"/>
        <v>0.5307339134848259</v>
      </c>
      <c r="F38" s="79"/>
      <c r="G38" s="79">
        <f>AVERAGE('summary 1'!H33,'summary 2'!H33)</f>
        <v>0.39962619922862647</v>
      </c>
      <c r="H38" s="66">
        <f>AVERAGE('summary 1'!I33,'summary 2'!I33)</f>
        <v>-2.9276630657732765</v>
      </c>
      <c r="I38" s="79">
        <f>AVERAGE('summary 1'!J33,'summary 2'!J33)</f>
        <v>0.13110771425619944</v>
      </c>
      <c r="J38" s="80">
        <f>AVERAGE('summary 1'!K33,'summary 2'!K33)</f>
        <v>-30.007079793436617</v>
      </c>
      <c r="K38" s="73">
        <f t="shared" si="1"/>
        <v>9.1339531368911597</v>
      </c>
      <c r="M38" s="124"/>
    </row>
    <row r="39" spans="2:30" ht="16.5" customHeight="1" x14ac:dyDescent="0.25">
      <c r="B39" s="129"/>
      <c r="C39" s="81" t="s">
        <v>65</v>
      </c>
      <c r="D39" s="82">
        <f>AVERAGE('summary 1'!G35,'summary 2'!G35)</f>
        <v>7.8951664114360423</v>
      </c>
      <c r="E39" s="79">
        <f t="shared" si="2"/>
        <v>0.37507751743290085</v>
      </c>
      <c r="F39" s="83"/>
      <c r="G39" s="83">
        <f>AVERAGE('summary 1'!H35,'summary 2'!H35)</f>
        <v>0.27379055009082676</v>
      </c>
      <c r="H39" s="84">
        <f>AVERAGE('summary 1'!I35,'summary 2'!I35)</f>
        <v>-10.664227057599334</v>
      </c>
      <c r="I39" s="83">
        <f>AVERAGE('summary 1'!J35,'summary 2'!J35)</f>
        <v>0.10128696734207408</v>
      </c>
      <c r="J39" s="85">
        <f>AVERAGE('summary 1'!K35,'summary 2'!K35)</f>
        <v>3.2369005760624083</v>
      </c>
      <c r="K39" s="100">
        <f t="shared" si="1"/>
        <v>8.2702439288689433</v>
      </c>
      <c r="M39" s="124"/>
      <c r="O39" s="120" t="s">
        <v>113</v>
      </c>
    </row>
    <row r="40" spans="2:30" ht="15.75" thickBot="1" x14ac:dyDescent="0.3">
      <c r="B40" s="101" t="s">
        <v>87</v>
      </c>
      <c r="C40" s="19" t="s">
        <v>38</v>
      </c>
      <c r="D40" s="76">
        <f>AVERAGE('summary 1'!G39,'summary 2'!G39)</f>
        <v>9.9070320358626187</v>
      </c>
      <c r="E40" s="79">
        <f t="shared" si="2"/>
        <v>0.11470809801218457</v>
      </c>
      <c r="F40" s="126"/>
      <c r="G40" s="123">
        <f>AVERAGE('summary 1'!H39,'summary 2'!H39)</f>
        <v>8.1279121550275904E-2</v>
      </c>
      <c r="H40" s="67">
        <f>AVERAGE('summary 1'!I39,'summary 2'!I39)</f>
        <v>-5.4929699109086556</v>
      </c>
      <c r="I40" s="122">
        <f>AVERAGE('summary 1'!J39,'summary 2'!J39)</f>
        <v>3.3428976461908656E-2</v>
      </c>
      <c r="J40" s="65">
        <f>AVERAGE('summary 1'!K39,'summary 2'!K39)</f>
        <v>-9.6677219229492728</v>
      </c>
      <c r="K40" s="74">
        <f t="shared" si="1"/>
        <v>10.021740133874804</v>
      </c>
      <c r="M40" s="124"/>
    </row>
    <row r="42" spans="2:30" ht="36" customHeight="1" x14ac:dyDescent="0.25">
      <c r="C42" s="131" t="s">
        <v>76</v>
      </c>
      <c r="D42" s="131"/>
      <c r="E42" s="131"/>
      <c r="F42" s="131"/>
      <c r="G42" s="131"/>
      <c r="H42" s="131"/>
      <c r="I42" s="131"/>
      <c r="J42" s="8"/>
    </row>
    <row r="43" spans="2:30" ht="15" customHeight="1" x14ac:dyDescent="0.25">
      <c r="C43" s="121" t="s">
        <v>115</v>
      </c>
      <c r="D43" s="132" t="s">
        <v>114</v>
      </c>
      <c r="E43" s="132"/>
      <c r="F43" s="121"/>
      <c r="G43" s="121"/>
      <c r="H43" s="121"/>
      <c r="I43" s="121"/>
      <c r="J43" s="78"/>
    </row>
    <row r="48" spans="2:30" x14ac:dyDescent="0.25">
      <c r="E48">
        <f>G40*10</f>
        <v>0.81279121550275901</v>
      </c>
      <c r="G48">
        <f>I40*10</f>
        <v>0.33428976461908655</v>
      </c>
    </row>
  </sheetData>
  <mergeCells count="25">
    <mergeCell ref="B17:B19"/>
    <mergeCell ref="C2:J2"/>
    <mergeCell ref="E3:E4"/>
    <mergeCell ref="F3:F4"/>
    <mergeCell ref="G3:G4"/>
    <mergeCell ref="I3:J3"/>
    <mergeCell ref="C11:K11"/>
    <mergeCell ref="B12:B13"/>
    <mergeCell ref="C12:C13"/>
    <mergeCell ref="G12:H12"/>
    <mergeCell ref="I12:J12"/>
    <mergeCell ref="B14:B15"/>
    <mergeCell ref="B37:B39"/>
    <mergeCell ref="O37:P37"/>
    <mergeCell ref="C42:I42"/>
    <mergeCell ref="D43:E43"/>
    <mergeCell ref="B20:B22"/>
    <mergeCell ref="B23:B29"/>
    <mergeCell ref="B30:B36"/>
    <mergeCell ref="O30:P30"/>
    <mergeCell ref="O32:P32"/>
    <mergeCell ref="O33:P33"/>
    <mergeCell ref="O34:P34"/>
    <mergeCell ref="O35:P35"/>
    <mergeCell ref="O36:P36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19457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19457" r:id="rId3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DCE9F-F3AC-43C1-B646-73C92DCCDD10}">
  <dimension ref="A2:AB48"/>
  <sheetViews>
    <sheetView topLeftCell="B1" zoomScale="60" zoomScaleNormal="60" workbookViewId="0">
      <selection activeCell="Y11" sqref="Y11"/>
    </sheetView>
  </sheetViews>
  <sheetFormatPr defaultRowHeight="15" x14ac:dyDescent="0.25"/>
  <cols>
    <col min="4" max="4" width="7" customWidth="1"/>
    <col min="5" max="5" width="6.5703125" customWidth="1"/>
    <col min="6" max="6" width="7.140625" customWidth="1"/>
    <col min="7" max="7" width="6.7109375" customWidth="1"/>
    <col min="8" max="10" width="7.140625" customWidth="1"/>
    <col min="11" max="11" width="10.5703125" bestFit="1" customWidth="1"/>
  </cols>
  <sheetData>
    <row r="2" spans="2:13" ht="101.25" customHeight="1" thickBot="1" x14ac:dyDescent="0.3">
      <c r="C2" s="137"/>
      <c r="D2" s="137"/>
      <c r="E2" s="137"/>
      <c r="F2" s="137"/>
      <c r="G2" s="137"/>
      <c r="H2" s="137"/>
      <c r="I2" s="137"/>
      <c r="J2" s="137"/>
      <c r="K2" s="72"/>
    </row>
    <row r="3" spans="2:13" x14ac:dyDescent="0.25">
      <c r="C3" s="6" t="s">
        <v>11</v>
      </c>
      <c r="D3" s="6" t="s">
        <v>88</v>
      </c>
      <c r="E3" s="138" t="s">
        <v>13</v>
      </c>
      <c r="F3" s="138" t="s">
        <v>14</v>
      </c>
      <c r="G3" s="140" t="s">
        <v>15</v>
      </c>
      <c r="H3" s="29" t="s">
        <v>43</v>
      </c>
      <c r="I3" s="134" t="s">
        <v>16</v>
      </c>
      <c r="J3" s="142"/>
      <c r="K3" s="77" t="s">
        <v>17</v>
      </c>
    </row>
    <row r="4" spans="2:13" ht="15.75" thickBot="1" x14ac:dyDescent="0.3">
      <c r="C4" s="7" t="s">
        <v>12</v>
      </c>
      <c r="D4" s="7" t="s">
        <v>89</v>
      </c>
      <c r="E4" s="139"/>
      <c r="F4" s="139"/>
      <c r="G4" s="141"/>
      <c r="H4" s="30" t="s">
        <v>18</v>
      </c>
      <c r="I4" s="7" t="s">
        <v>18</v>
      </c>
      <c r="J4" s="31" t="s">
        <v>19</v>
      </c>
      <c r="K4" s="7" t="s">
        <v>18</v>
      </c>
    </row>
    <row r="5" spans="2:13" x14ac:dyDescent="0.25">
      <c r="C5" s="5" t="s">
        <v>46</v>
      </c>
      <c r="D5" s="5">
        <v>6</v>
      </c>
      <c r="E5" s="5" t="s">
        <v>20</v>
      </c>
      <c r="F5" s="5" t="s">
        <v>21</v>
      </c>
      <c r="G5" s="24">
        <v>10</v>
      </c>
      <c r="H5" s="23">
        <f>100-I5-K5</f>
        <v>36</v>
      </c>
      <c r="I5" s="5">
        <v>60</v>
      </c>
      <c r="J5" s="24" t="s">
        <v>22</v>
      </c>
      <c r="K5" s="5">
        <v>4</v>
      </c>
    </row>
    <row r="6" spans="2:13" x14ac:dyDescent="0.25">
      <c r="C6" s="5" t="s">
        <v>46</v>
      </c>
      <c r="D6" s="5">
        <v>6</v>
      </c>
      <c r="E6" s="5" t="s">
        <v>23</v>
      </c>
      <c r="F6" s="5" t="s">
        <v>21</v>
      </c>
      <c r="G6" s="24">
        <v>10</v>
      </c>
      <c r="H6" s="23">
        <f t="shared" ref="H6:H10" si="0">100-I6-K6</f>
        <v>3</v>
      </c>
      <c r="I6" s="5">
        <v>89</v>
      </c>
      <c r="J6" s="24" t="s">
        <v>24</v>
      </c>
      <c r="K6" s="5">
        <v>8</v>
      </c>
    </row>
    <row r="7" spans="2:13" x14ac:dyDescent="0.25">
      <c r="C7" s="5" t="s">
        <v>46</v>
      </c>
      <c r="D7" s="5">
        <v>1.75</v>
      </c>
      <c r="E7" s="5">
        <v>10</v>
      </c>
      <c r="F7" s="5" t="s">
        <v>21</v>
      </c>
      <c r="G7" s="24">
        <v>10</v>
      </c>
      <c r="H7" s="23">
        <v>34</v>
      </c>
      <c r="I7" s="5">
        <v>65</v>
      </c>
      <c r="J7" s="24" t="s">
        <v>90</v>
      </c>
      <c r="K7" s="5">
        <v>1</v>
      </c>
    </row>
    <row r="8" spans="2:13" x14ac:dyDescent="0.25">
      <c r="C8" s="5" t="s">
        <v>46</v>
      </c>
      <c r="D8" s="5">
        <v>6</v>
      </c>
      <c r="E8" s="5">
        <v>10</v>
      </c>
      <c r="F8" s="5" t="s">
        <v>21</v>
      </c>
      <c r="G8" s="24">
        <v>20</v>
      </c>
      <c r="H8" s="23">
        <f t="shared" si="0"/>
        <v>1</v>
      </c>
      <c r="I8" s="5">
        <v>95</v>
      </c>
      <c r="J8" s="24" t="s">
        <v>25</v>
      </c>
      <c r="K8" s="5">
        <v>4</v>
      </c>
      <c r="M8" t="s">
        <v>92</v>
      </c>
    </row>
    <row r="9" spans="2:13" x14ac:dyDescent="0.25">
      <c r="C9" s="5" t="s">
        <v>47</v>
      </c>
      <c r="D9" s="5">
        <v>6</v>
      </c>
      <c r="E9" s="5">
        <v>10</v>
      </c>
      <c r="F9" s="5" t="s">
        <v>21</v>
      </c>
      <c r="G9" s="24">
        <v>20</v>
      </c>
      <c r="H9" s="23">
        <f t="shared" si="0"/>
        <v>1</v>
      </c>
      <c r="I9" s="5">
        <v>94</v>
      </c>
      <c r="J9" s="24" t="s">
        <v>26</v>
      </c>
      <c r="K9" s="5">
        <v>5</v>
      </c>
    </row>
    <row r="10" spans="2:13" x14ac:dyDescent="0.25">
      <c r="C10" s="5" t="s">
        <v>48</v>
      </c>
      <c r="D10" s="5">
        <v>6</v>
      </c>
      <c r="E10" s="5">
        <v>10</v>
      </c>
      <c r="F10" s="5" t="s">
        <v>21</v>
      </c>
      <c r="G10" s="24">
        <v>20</v>
      </c>
      <c r="H10" s="23">
        <f t="shared" si="0"/>
        <v>5</v>
      </c>
      <c r="I10" s="5">
        <v>91</v>
      </c>
      <c r="J10" s="24" t="s">
        <v>27</v>
      </c>
      <c r="K10" s="5">
        <v>4</v>
      </c>
    </row>
    <row r="11" spans="2:13" ht="53.25" customHeight="1" x14ac:dyDescent="0.25">
      <c r="C11" s="131" t="s">
        <v>91</v>
      </c>
      <c r="D11" s="131"/>
      <c r="E11" s="131"/>
      <c r="F11" s="131"/>
      <c r="G11" s="131"/>
      <c r="H11" s="131"/>
      <c r="I11" s="131"/>
      <c r="J11" s="131"/>
      <c r="K11" s="131"/>
    </row>
    <row r="12" spans="2:13" x14ac:dyDescent="0.25">
      <c r="B12" s="143" t="s">
        <v>78</v>
      </c>
      <c r="C12" s="143" t="s">
        <v>14</v>
      </c>
      <c r="D12" s="71" t="s">
        <v>43</v>
      </c>
      <c r="E12" s="145" t="s">
        <v>16</v>
      </c>
      <c r="F12" s="146"/>
      <c r="G12" s="147" t="s">
        <v>17</v>
      </c>
      <c r="H12" s="145"/>
      <c r="I12" s="70" t="s">
        <v>56</v>
      </c>
    </row>
    <row r="13" spans="2:13" ht="15.75" thickBot="1" x14ac:dyDescent="0.3">
      <c r="B13" s="144"/>
      <c r="C13" s="144"/>
      <c r="D13" s="36" t="s">
        <v>9</v>
      </c>
      <c r="E13" s="35" t="s">
        <v>9</v>
      </c>
      <c r="F13" s="37" t="s">
        <v>77</v>
      </c>
      <c r="G13" s="35" t="s">
        <v>9</v>
      </c>
      <c r="H13" s="38" t="s">
        <v>77</v>
      </c>
      <c r="I13" s="42" t="s">
        <v>9</v>
      </c>
    </row>
    <row r="14" spans="2:13" x14ac:dyDescent="0.25">
      <c r="B14" s="128" t="s">
        <v>81</v>
      </c>
      <c r="C14" s="18" t="s">
        <v>51</v>
      </c>
      <c r="D14" s="75">
        <f>AVERAGE('summary 1'!G20,'summary 2'!G20)</f>
        <v>4.433674623880945</v>
      </c>
      <c r="E14" s="79">
        <f>AVERAGE('summary 1'!H20,'summary 2'!H20)</f>
        <v>2.9253463411429359</v>
      </c>
      <c r="F14" s="66">
        <f>AVERAGE('summary 1'!I20,'summary 2'!I20)</f>
        <v>35.317375696982893</v>
      </c>
      <c r="G14" s="79">
        <f>AVERAGE('summary 1'!J20,'summary 2'!J20)</f>
        <v>1.5054572292946529</v>
      </c>
      <c r="H14" s="80">
        <f>AVERAGE('summary 1'!K20,'summary 2'!K20)</f>
        <v>-60.945826865193965</v>
      </c>
      <c r="I14" s="73">
        <f t="shared" ref="I14:I30" si="1">G14+E14+D14</f>
        <v>8.8644781943185329</v>
      </c>
      <c r="K14" s="124"/>
    </row>
    <row r="15" spans="2:13" x14ac:dyDescent="0.25">
      <c r="B15" s="129"/>
      <c r="C15" s="81" t="s">
        <v>0</v>
      </c>
      <c r="D15" s="82">
        <f>AVERAGE('summary 1'!G26,'summary 2'!G26)</f>
        <v>7.3339033975103316</v>
      </c>
      <c r="E15" s="83">
        <f>AVERAGE('summary 1'!H26,'summary 2'!H26)</f>
        <v>1.3058027442430693</v>
      </c>
      <c r="F15" s="84">
        <f>AVERAGE('summary 1'!I26,'summary 2'!I26)</f>
        <v>5.2928640063302286</v>
      </c>
      <c r="G15" s="83">
        <f>AVERAGE('summary 1'!J26,'summary 2'!J26)</f>
        <v>0.35873060856822392</v>
      </c>
      <c r="H15" s="85">
        <f>AVERAGE('summary 1'!K26,'summary 2'!K26)</f>
        <v>-9.3559368365559195</v>
      </c>
      <c r="I15" s="86">
        <f t="shared" si="1"/>
        <v>8.9984367503216252</v>
      </c>
      <c r="K15" s="124"/>
    </row>
    <row r="16" spans="2:13" x14ac:dyDescent="0.25">
      <c r="B16" s="87" t="s">
        <v>79</v>
      </c>
      <c r="C16" s="88" t="s">
        <v>52</v>
      </c>
      <c r="D16" s="89">
        <f>AVERAGE('summary 1'!G14,'summary 2'!G14)</f>
        <v>4.0380562523129235</v>
      </c>
      <c r="E16" s="90">
        <f>AVERAGE('summary 1'!H14,'summary 2'!H14)</f>
        <v>4.5559101955539187</v>
      </c>
      <c r="F16" s="91">
        <f>AVERAGE('summary 1'!I14,'summary 2'!I14)</f>
        <v>57.305639619093441</v>
      </c>
      <c r="G16" s="90">
        <f>AVERAGE('summary 1'!J14,'summary 2'!J14)</f>
        <v>1.2758731617720762</v>
      </c>
      <c r="H16" s="92">
        <f>AVERAGE('summary 1'!K14,'summary 2'!K14)</f>
        <v>-43.193091626755589</v>
      </c>
      <c r="I16" s="93">
        <f t="shared" si="1"/>
        <v>9.8698396096389196</v>
      </c>
      <c r="K16" s="124"/>
    </row>
    <row r="17" spans="1:28" x14ac:dyDescent="0.25">
      <c r="B17" s="127" t="s">
        <v>82</v>
      </c>
      <c r="C17" s="94" t="s">
        <v>29</v>
      </c>
      <c r="D17" s="95">
        <f>AVERAGE('summary 1'!G22,'summary 2'!G22)</f>
        <v>4.5664137637883151</v>
      </c>
      <c r="E17" s="96">
        <f>AVERAGE('summary 1'!H22,'summary 2'!H22)</f>
        <v>2.7284454913141256</v>
      </c>
      <c r="F17" s="97">
        <f>AVERAGE('summary 1'!I22,'summary 2'!I22)</f>
        <v>42.913823244568306</v>
      </c>
      <c r="G17" s="96">
        <f>AVERAGE('summary 1'!J22,'summary 2'!J22)</f>
        <v>1.819649125501563</v>
      </c>
      <c r="H17" s="98">
        <f>AVERAGE('summary 1'!K22,'summary 2'!K22)</f>
        <v>7.1198341175128856</v>
      </c>
      <c r="I17" s="99">
        <f t="shared" si="1"/>
        <v>9.1145083806040041</v>
      </c>
      <c r="J17">
        <f>E17/D17</f>
        <v>0.59750290544205886</v>
      </c>
      <c r="K17" s="124"/>
    </row>
    <row r="18" spans="1:28" x14ac:dyDescent="0.25">
      <c r="B18" s="128"/>
      <c r="C18" s="18" t="s">
        <v>54</v>
      </c>
      <c r="D18" s="75">
        <f>AVERAGE('summary 1'!G27,'summary 2'!G27)</f>
        <v>7.7134494570013938</v>
      </c>
      <c r="E18" s="79">
        <f>AVERAGE('summary 1'!H27,'summary 2'!H27)</f>
        <v>0.79384783832347117</v>
      </c>
      <c r="F18" s="66">
        <f>AVERAGE('summary 1'!I27,'summary 2'!I27)</f>
        <v>16.394014790241208</v>
      </c>
      <c r="G18" s="79">
        <f>AVERAGE('summary 1'!J27,'summary 2'!J27)</f>
        <v>0.23882397209668321</v>
      </c>
      <c r="H18" s="80">
        <f>AVERAGE('summary 1'!K27,'summary 2'!K27)</f>
        <v>2.0241343241040575</v>
      </c>
      <c r="I18" s="73">
        <f t="shared" si="1"/>
        <v>8.7461212674215485</v>
      </c>
      <c r="K18" s="124"/>
    </row>
    <row r="19" spans="1:28" x14ac:dyDescent="0.25">
      <c r="B19" s="129"/>
      <c r="C19" s="81" t="s">
        <v>53</v>
      </c>
      <c r="D19" s="82">
        <f>AVERAGE('summary 1'!G28,'summary 2'!G28)</f>
        <v>7.743863713096351</v>
      </c>
      <c r="E19" s="83">
        <f>AVERAGE('summary 1'!H28,'summary 2'!H28)</f>
        <v>0.57587096888965439</v>
      </c>
      <c r="F19" s="84">
        <f>AVERAGE('summary 1'!I28,'summary 2'!I28)</f>
        <v>42.731059253014095</v>
      </c>
      <c r="G19" s="83">
        <f>AVERAGE('summary 1'!J28,'summary 2'!J28)</f>
        <v>0.28401722195769596</v>
      </c>
      <c r="H19" s="85">
        <f>AVERAGE('summary 1'!K28,'summary 2'!K28)</f>
        <v>-66.148238958670404</v>
      </c>
      <c r="I19" s="100">
        <f t="shared" si="1"/>
        <v>8.6037519039437012</v>
      </c>
      <c r="K19" s="124"/>
    </row>
    <row r="20" spans="1:28" x14ac:dyDescent="0.25">
      <c r="B20" s="127" t="s">
        <v>80</v>
      </c>
      <c r="C20" s="94" t="s">
        <v>21</v>
      </c>
      <c r="D20" s="95">
        <f>AVERAGE('summary 1'!G15,'summary 2'!G15)</f>
        <v>4.652411731606227</v>
      </c>
      <c r="E20" s="96">
        <f>AVERAGE('summary 1'!H15,'summary 2'!H15)</f>
        <v>4.3974349495415934</v>
      </c>
      <c r="F20" s="97">
        <f>AVERAGE('summary 1'!I15,'summary 2'!I15)</f>
        <v>71.225053818595541</v>
      </c>
      <c r="G20" s="96">
        <f>AVERAGE('summary 1'!J15,'summary 2'!J15)</f>
        <v>1.1188713291104424</v>
      </c>
      <c r="H20" s="98">
        <f>AVERAGE('summary 1'!K15,'summary 2'!K15)</f>
        <v>-48.074644429731627</v>
      </c>
      <c r="I20" s="99">
        <f t="shared" si="1"/>
        <v>10.168718010258264</v>
      </c>
      <c r="K20" s="124"/>
    </row>
    <row r="21" spans="1:28" x14ac:dyDescent="0.25">
      <c r="B21" s="128"/>
      <c r="C21" s="18" t="s">
        <v>30</v>
      </c>
      <c r="D21" s="75">
        <f>AVERAGE('summary 1'!G19,'summary 2'!G19)</f>
        <v>3.7584341523876681</v>
      </c>
      <c r="E21" s="79">
        <f>AVERAGE('summary 1'!H19,'summary 2'!H19)</f>
        <v>3.2929700459145357</v>
      </c>
      <c r="F21" s="66">
        <f>AVERAGE('summary 1'!I19,'summary 2'!I19)</f>
        <v>73.914937213080236</v>
      </c>
      <c r="G21" s="79">
        <f>AVERAGE('summary 1'!J19,'summary 2'!J19)</f>
        <v>0.80994051601246042</v>
      </c>
      <c r="H21" s="80">
        <f>AVERAGE('summary 1'!K19,'summary 2'!K19)</f>
        <v>-50.783818990250992</v>
      </c>
      <c r="I21" s="73">
        <f t="shared" si="1"/>
        <v>7.8613447143146642</v>
      </c>
      <c r="K21" s="124"/>
    </row>
    <row r="22" spans="1:28" x14ac:dyDescent="0.25">
      <c r="B22" s="129"/>
      <c r="C22" s="81" t="s">
        <v>66</v>
      </c>
      <c r="D22" s="82">
        <f>AVERAGE('summary 1'!G25,'summary 2'!G25)</f>
        <v>4.3669517443640835</v>
      </c>
      <c r="E22" s="83">
        <f>AVERAGE('summary 1'!H25,'summary 2'!H25)</f>
        <v>1.8949338855685354</v>
      </c>
      <c r="F22" s="84">
        <f>AVERAGE('summary 1'!I25,'summary 2'!I25)</f>
        <v>61.596591645233573</v>
      </c>
      <c r="G22" s="83">
        <f>AVERAGE('summary 1'!J25,'summary 2'!J25)</f>
        <v>0.49090310317789648</v>
      </c>
      <c r="H22" s="85">
        <f>AVERAGE('summary 1'!K25,'summary 2'!K25)</f>
        <v>-43.171423321389497</v>
      </c>
      <c r="I22" s="100">
        <f t="shared" si="1"/>
        <v>6.7527887331105152</v>
      </c>
      <c r="K22" s="124"/>
    </row>
    <row r="23" spans="1:28" x14ac:dyDescent="0.25">
      <c r="A23" t="s">
        <v>118</v>
      </c>
      <c r="B23" s="127" t="s">
        <v>83</v>
      </c>
      <c r="C23" s="94" t="s">
        <v>64</v>
      </c>
      <c r="D23" s="95">
        <f>AVERAGE('summary 1'!G29,'summary 2'!G29)</f>
        <v>9.2281188061483164</v>
      </c>
      <c r="E23" s="96">
        <f>AVERAGE('summary 1'!H29,'summary 2'!H29)</f>
        <v>0.40720473822441078</v>
      </c>
      <c r="F23" s="97">
        <f>AVERAGE('summary 1'!I29,'summary 2'!I29)</f>
        <v>28.432643237550785</v>
      </c>
      <c r="G23" s="96">
        <f>AVERAGE('summary 1'!J29,'summary 2'!J29)</f>
        <v>0.29580963734442212</v>
      </c>
      <c r="H23" s="98">
        <f>AVERAGE('summary 1'!K29,'summary 2'!K29)</f>
        <v>-75.697058632239603</v>
      </c>
      <c r="I23" s="99">
        <f t="shared" si="1"/>
        <v>9.9311331817171489</v>
      </c>
      <c r="K23" s="124"/>
    </row>
    <row r="24" spans="1:28" x14ac:dyDescent="0.25">
      <c r="B24" s="128"/>
      <c r="C24" s="18" t="s">
        <v>31</v>
      </c>
      <c r="D24" s="75">
        <f>AVERAGE('summary 1'!G30,'summary 2'!G30)</f>
        <v>9.3209286512337357</v>
      </c>
      <c r="E24" s="79">
        <f>AVERAGE('summary 1'!H30,'summary 2'!H30)</f>
        <v>0.3944407450932168</v>
      </c>
      <c r="F24" s="66">
        <f>AVERAGE('summary 1'!I30,'summary 2'!I30)</f>
        <v>4.3565240633303457</v>
      </c>
      <c r="G24" s="79">
        <f>AVERAGE('summary 1'!J30,'summary 2'!J30)</f>
        <v>3.633601396186853E-2</v>
      </c>
      <c r="H24" s="80">
        <f>AVERAGE('summary 1'!K30,'summary 2'!K30)</f>
        <v>-9.4110968506269135</v>
      </c>
      <c r="I24" s="73">
        <f t="shared" si="1"/>
        <v>9.751705410288821</v>
      </c>
      <c r="K24" s="124"/>
    </row>
    <row r="25" spans="1:28" x14ac:dyDescent="0.25">
      <c r="B25" s="128"/>
      <c r="C25" s="18" t="s">
        <v>60</v>
      </c>
      <c r="D25" s="75">
        <f>AVERAGE('summary 1'!G32,'summary 2'!G32)</f>
        <v>9.1318090211790217</v>
      </c>
      <c r="E25" s="79">
        <f>AVERAGE('summary 1'!H32,'summary 2'!H32)</f>
        <v>0.43874404538560091</v>
      </c>
      <c r="F25" s="66">
        <f>AVERAGE('summary 1'!I32,'summary 2'!I32)</f>
        <v>57.357598929911795</v>
      </c>
      <c r="G25" s="79">
        <f>AVERAGE('summary 1'!J32,'summary 2'!J32)</f>
        <v>3.6639239578753424E-2</v>
      </c>
      <c r="H25" s="80">
        <f>AVERAGE('summary 1'!K32,'summary 2'!K32)</f>
        <v>-40.058890058890057</v>
      </c>
      <c r="I25" s="73">
        <f t="shared" si="1"/>
        <v>9.6071923061433768</v>
      </c>
      <c r="K25" s="124"/>
    </row>
    <row r="26" spans="1:28" x14ac:dyDescent="0.25">
      <c r="B26" s="128"/>
      <c r="C26" s="18" t="s">
        <v>62</v>
      </c>
      <c r="D26" s="75">
        <f>AVERAGE('summary 1'!G34,'summary 2'!G34)</f>
        <v>8.3077939671121204</v>
      </c>
      <c r="E26" s="79">
        <f>AVERAGE('summary 1'!H34,'summary 2'!H34)</f>
        <v>0.22505721086636493</v>
      </c>
      <c r="F26" s="66">
        <f>AVERAGE('summary 1'!I34,'summary 2'!I34)</f>
        <v>43.270599870280869</v>
      </c>
      <c r="G26" s="79">
        <f>AVERAGE('summary 1'!J34,'summary 2'!J34)</f>
        <v>5.1657152470392258E-2</v>
      </c>
      <c r="H26" s="80">
        <f>AVERAGE('summary 1'!K34,'summary 2'!K34)</f>
        <v>-34.749498469010661</v>
      </c>
      <c r="I26" s="73">
        <f t="shared" si="1"/>
        <v>8.5845083304488767</v>
      </c>
      <c r="K26" s="124"/>
    </row>
    <row r="27" spans="1:28" x14ac:dyDescent="0.25">
      <c r="B27" s="128"/>
      <c r="C27" s="18" t="s">
        <v>63</v>
      </c>
      <c r="D27" s="75">
        <f>AVERAGE('summary 1'!G36,'summary 2'!G36)</f>
        <v>8.8802511250258558</v>
      </c>
      <c r="E27" s="79">
        <f>AVERAGE('summary 1'!H36,'summary 2'!H36)</f>
        <v>0.1306768837278196</v>
      </c>
      <c r="F27" s="66">
        <f>AVERAGE('summary 1'!I36,'summary 2'!I36)</f>
        <v>6.4514364769304775</v>
      </c>
      <c r="G27" s="79">
        <f>AVERAGE('summary 1'!J36,'summary 2'!J36)</f>
        <v>3.8606970412741227E-2</v>
      </c>
      <c r="H27" s="80">
        <f>AVERAGE('summary 1'!K36,'summary 2'!K36)</f>
        <v>-9.1580535048027265</v>
      </c>
      <c r="I27" s="73">
        <f t="shared" si="1"/>
        <v>9.0495349791664168</v>
      </c>
      <c r="K27" s="124"/>
    </row>
    <row r="28" spans="1:28" x14ac:dyDescent="0.25">
      <c r="B28" s="128"/>
      <c r="C28" s="18" t="s">
        <v>58</v>
      </c>
      <c r="D28" s="75">
        <f>AVERAGE('summary 1'!G37,'summary 2'!G37)</f>
        <v>7.1527279146377403</v>
      </c>
      <c r="E28" s="79">
        <f>AVERAGE('summary 1'!H37,'summary 2'!H37)</f>
        <v>6.7214422054221859E-2</v>
      </c>
      <c r="F28" s="66">
        <f>AVERAGE('summary 1'!I37,'summary 2'!I37)</f>
        <v>-1.6452816300583899</v>
      </c>
      <c r="G28" s="79">
        <f>AVERAGE('summary 1'!J37,'summary 2'!J37)</f>
        <v>4.2095485784371278E-2</v>
      </c>
      <c r="H28" s="80">
        <f>AVERAGE('summary 1'!K37,'summary 2'!K37)</f>
        <v>3.3050220398044572</v>
      </c>
      <c r="I28" s="73">
        <f t="shared" si="1"/>
        <v>7.2620378224763336</v>
      </c>
      <c r="K28" s="124"/>
    </row>
    <row r="29" spans="1:28" ht="15.75" thickBot="1" x14ac:dyDescent="0.3">
      <c r="B29" s="129"/>
      <c r="C29" s="81" t="s">
        <v>61</v>
      </c>
      <c r="D29" s="82">
        <f>AVERAGE('summary 1'!G38,'summary 2'!G38)</f>
        <v>7.571077277176224</v>
      </c>
      <c r="E29" s="83">
        <f>AVERAGE('summary 1'!H38,'summary 2'!H38)</f>
        <v>7.5496146717505111E-2</v>
      </c>
      <c r="F29" s="84">
        <f>AVERAGE('summary 1'!I38,'summary 2'!I38)</f>
        <v>-8.2418562004941052</v>
      </c>
      <c r="G29" s="83">
        <f>AVERAGE('summary 1'!J38,'summary 2'!J38)</f>
        <v>3.0194640847430145E-2</v>
      </c>
      <c r="H29" s="85">
        <f>AVERAGE('summary 1'!K38,'summary 2'!K38)</f>
        <v>-27.245942571785271</v>
      </c>
      <c r="I29" s="100">
        <f t="shared" si="1"/>
        <v>7.6767680647411591</v>
      </c>
      <c r="K29" s="124"/>
    </row>
    <row r="30" spans="1:28" x14ac:dyDescent="0.25">
      <c r="B30" s="127" t="s">
        <v>85</v>
      </c>
      <c r="C30" s="94" t="s">
        <v>69</v>
      </c>
      <c r="D30" s="95">
        <f>AVERAGE('summary 1'!G13,'summary 2'!G13)</f>
        <v>3.8709925043685383</v>
      </c>
      <c r="E30" s="96">
        <f>AVERAGE('summary 1'!H13,'summary 2'!H13)</f>
        <v>4.7857092873874958</v>
      </c>
      <c r="F30" s="97">
        <f>AVERAGE('summary 1'!I13,'summary 2'!I13)</f>
        <v>64.861504730017003</v>
      </c>
      <c r="G30" s="96">
        <f>AVERAGE('summary 1'!J13,'summary 2'!J13)</f>
        <v>1.5722352372547899</v>
      </c>
      <c r="H30" s="98">
        <f>AVERAGE('summary 1'!K13,'summary 2'!K13)</f>
        <v>-55.52141267165301</v>
      </c>
      <c r="I30" s="99">
        <f t="shared" si="1"/>
        <v>10.228937029010824</v>
      </c>
      <c r="K30" s="124"/>
      <c r="M30" s="133" t="s">
        <v>93</v>
      </c>
      <c r="N30" s="133"/>
      <c r="O30" s="102" t="s">
        <v>94</v>
      </c>
      <c r="P30" s="103"/>
      <c r="Q30" s="104" t="s">
        <v>95</v>
      </c>
      <c r="R30" s="105"/>
      <c r="S30" s="102" t="s">
        <v>96</v>
      </c>
      <c r="T30" s="103"/>
      <c r="U30" s="104" t="s">
        <v>97</v>
      </c>
      <c r="V30" s="102" t="s">
        <v>98</v>
      </c>
      <c r="W30" s="104" t="s">
        <v>99</v>
      </c>
      <c r="X30" s="102" t="s">
        <v>32</v>
      </c>
      <c r="Y30" s="103"/>
      <c r="Z30" s="52" t="s">
        <v>100</v>
      </c>
      <c r="AA30" s="102" t="s">
        <v>101</v>
      </c>
      <c r="AB30" s="52" t="s">
        <v>102</v>
      </c>
    </row>
    <row r="31" spans="1:28" ht="15.75" thickBot="1" x14ac:dyDescent="0.3">
      <c r="B31" s="128"/>
      <c r="C31" s="18" t="s">
        <v>70</v>
      </c>
      <c r="D31" s="75">
        <f>AVERAGE('summary 1'!G21,'summary 2'!G21)</f>
        <v>5.6334647984764192</v>
      </c>
      <c r="E31" s="79">
        <f>AVERAGE('summary 1'!H21,'summary 2'!H21)</f>
        <v>2.4419050198331336</v>
      </c>
      <c r="F31" s="66">
        <f>AVERAGE('summary 1'!I21,'summary 2'!I21)</f>
        <v>52.116649910221817</v>
      </c>
      <c r="G31" s="79">
        <f>AVERAGE('summary 1'!J21,'summary 2'!J21)</f>
        <v>1.752478760337723</v>
      </c>
      <c r="H31" s="80">
        <f>AVERAGE('summary 1'!K21,'summary 2'!K21)</f>
        <v>-75.993938511566611</v>
      </c>
      <c r="I31" s="73">
        <f>G31+E31+D31</f>
        <v>9.8278485786472753</v>
      </c>
      <c r="K31" s="124"/>
      <c r="M31" s="106"/>
      <c r="N31" s="106"/>
      <c r="O31" s="107" t="s">
        <v>18</v>
      </c>
      <c r="P31" s="108" t="s">
        <v>103</v>
      </c>
      <c r="Q31" s="109" t="s">
        <v>18</v>
      </c>
      <c r="R31" s="110" t="s">
        <v>103</v>
      </c>
      <c r="S31" s="107" t="s">
        <v>18</v>
      </c>
      <c r="T31" s="108" t="s">
        <v>103</v>
      </c>
      <c r="U31" s="109" t="s">
        <v>18</v>
      </c>
      <c r="V31" s="107" t="s">
        <v>18</v>
      </c>
      <c r="W31" s="109" t="s">
        <v>18</v>
      </c>
      <c r="X31" s="107" t="s">
        <v>18</v>
      </c>
      <c r="Y31" s="108" t="s">
        <v>103</v>
      </c>
      <c r="Z31" s="7" t="s">
        <v>18</v>
      </c>
      <c r="AA31" s="107" t="s">
        <v>18</v>
      </c>
      <c r="AB31" s="7" t="s">
        <v>18</v>
      </c>
    </row>
    <row r="32" spans="1:28" x14ac:dyDescent="0.25">
      <c r="B32" s="128"/>
      <c r="C32" s="18" t="s">
        <v>71</v>
      </c>
      <c r="D32" s="75">
        <f>AVERAGE('summary 1'!G18,'summary 2'!G18)</f>
        <v>5.0221049125109376</v>
      </c>
      <c r="E32" s="79">
        <f>AVERAGE('summary 1'!H18,'summary 2'!H18)</f>
        <v>3.0914679799396989</v>
      </c>
      <c r="F32" s="66">
        <f>AVERAGE('summary 1'!I18,'summary 2'!I18)</f>
        <v>56.783308047842269</v>
      </c>
      <c r="G32" s="79">
        <f>AVERAGE('summary 1'!J18,'summary 2'!J18)</f>
        <v>1.5859343097016574</v>
      </c>
      <c r="H32" s="80">
        <f>AVERAGE('summary 1'!K18,'summary 2'!K18)</f>
        <v>-70.399083202279883</v>
      </c>
      <c r="I32" s="73">
        <f>G32+E32+D32</f>
        <v>9.6995072021522937</v>
      </c>
      <c r="K32" s="124"/>
      <c r="M32" s="134" t="s">
        <v>30</v>
      </c>
      <c r="N32" s="134"/>
      <c r="O32" s="111" t="s">
        <v>86</v>
      </c>
      <c r="P32" s="112"/>
      <c r="Q32" s="113" t="s">
        <v>86</v>
      </c>
      <c r="R32" s="114"/>
      <c r="S32" s="111" t="s">
        <v>86</v>
      </c>
      <c r="T32" s="111"/>
      <c r="U32" s="113" t="s">
        <v>86</v>
      </c>
      <c r="V32" s="111" t="s">
        <v>86</v>
      </c>
      <c r="W32" s="113">
        <v>2</v>
      </c>
      <c r="X32" s="111">
        <v>74</v>
      </c>
      <c r="Y32" s="112" t="s">
        <v>104</v>
      </c>
      <c r="Z32" s="113">
        <v>62</v>
      </c>
      <c r="AA32" s="111" t="s">
        <v>86</v>
      </c>
      <c r="AB32" s="113" t="s">
        <v>86</v>
      </c>
    </row>
    <row r="33" spans="2:28" x14ac:dyDescent="0.25">
      <c r="B33" s="128"/>
      <c r="C33" s="18" t="s">
        <v>72</v>
      </c>
      <c r="D33" s="75">
        <f>AVERAGE('summary 1'!G24,'summary 2'!G24)</f>
        <v>3.5435432358415584</v>
      </c>
      <c r="E33" s="79">
        <f>AVERAGE('summary 1'!H24,'summary 2'!H24)</f>
        <v>2.1797646193515305</v>
      </c>
      <c r="F33" s="66">
        <f>AVERAGE('summary 1'!I24,'summary 2'!I24)</f>
        <v>33.44609650451563</v>
      </c>
      <c r="G33" s="79">
        <f>AVERAGE('summary 1'!J24,'summary 2'!J24)</f>
        <v>1.9618256010654194</v>
      </c>
      <c r="H33" s="80">
        <f>AVERAGE('summary 1'!K24,'summary 2'!K24)</f>
        <v>-74.582650602199408</v>
      </c>
      <c r="I33" s="73">
        <f>G33+E33+D33</f>
        <v>7.6851334562585079</v>
      </c>
      <c r="K33" s="124"/>
      <c r="M33" s="135" t="s">
        <v>21</v>
      </c>
      <c r="N33" s="135"/>
      <c r="O33" s="111" t="s">
        <v>86</v>
      </c>
      <c r="P33" s="112"/>
      <c r="Q33" s="113" t="s">
        <v>86</v>
      </c>
      <c r="R33" s="114"/>
      <c r="S33" s="111" t="s">
        <v>86</v>
      </c>
      <c r="T33" s="111"/>
      <c r="U33" s="113" t="s">
        <v>86</v>
      </c>
      <c r="V33" s="111" t="s">
        <v>86</v>
      </c>
      <c r="W33" s="113" t="s">
        <v>86</v>
      </c>
      <c r="X33" s="111">
        <v>83</v>
      </c>
      <c r="Y33" s="112" t="s">
        <v>105</v>
      </c>
      <c r="Z33" s="113">
        <v>67</v>
      </c>
      <c r="AA33" s="111" t="s">
        <v>86</v>
      </c>
      <c r="AB33" s="113" t="s">
        <v>86</v>
      </c>
    </row>
    <row r="34" spans="2:28" x14ac:dyDescent="0.25">
      <c r="B34" s="128"/>
      <c r="C34" s="18" t="s">
        <v>73</v>
      </c>
      <c r="D34" s="75">
        <f>AVERAGE('summary 1'!G16,'summary 2'!G16)</f>
        <v>4.2058210561016081</v>
      </c>
      <c r="E34" s="79">
        <f>AVERAGE('summary 1'!H16,'summary 2'!H16)</f>
        <v>3.8944653507870592</v>
      </c>
      <c r="F34" s="66">
        <f>AVERAGE('summary 1'!I16,'summary 2'!I16)</f>
        <v>55.256894116660952</v>
      </c>
      <c r="G34" s="79">
        <f>AVERAGE('summary 1'!J16,'summary 2'!J16)</f>
        <v>1.4137961839578725</v>
      </c>
      <c r="H34" s="80">
        <f>AVERAGE('summary 1'!K16,'summary 2'!K16)</f>
        <v>-58.496670702947497</v>
      </c>
      <c r="I34" s="73">
        <f t="shared" ref="I34:I36" si="2">G34+E34+D34</f>
        <v>9.5140825908465398</v>
      </c>
      <c r="K34" s="124"/>
      <c r="M34" s="136" t="s">
        <v>106</v>
      </c>
      <c r="N34" s="136"/>
      <c r="O34" s="111" t="s">
        <v>86</v>
      </c>
      <c r="P34" s="112"/>
      <c r="Q34" s="113" t="s">
        <v>86</v>
      </c>
      <c r="R34" s="114"/>
      <c r="S34" s="111" t="s">
        <v>86</v>
      </c>
      <c r="T34" s="111"/>
      <c r="U34" s="113" t="s">
        <v>86</v>
      </c>
      <c r="V34" s="111" t="s">
        <v>86</v>
      </c>
      <c r="W34" s="113">
        <v>2</v>
      </c>
      <c r="X34" s="111">
        <v>8</v>
      </c>
      <c r="Y34" s="112">
        <v>0</v>
      </c>
      <c r="Z34" s="113">
        <v>48</v>
      </c>
      <c r="AA34" s="111" t="s">
        <v>86</v>
      </c>
      <c r="AB34" s="113" t="s">
        <v>86</v>
      </c>
    </row>
    <row r="35" spans="2:28" x14ac:dyDescent="0.25">
      <c r="B35" s="128"/>
      <c r="C35" s="18" t="s">
        <v>74</v>
      </c>
      <c r="D35" s="75">
        <f>AVERAGE('summary 1'!G17,'summary 2'!G17)</f>
        <v>3.7422705102508953</v>
      </c>
      <c r="E35" s="79">
        <f>AVERAGE('summary 1'!H17,'summary 2'!H17)</f>
        <v>4.0143724657313511</v>
      </c>
      <c r="F35" s="66">
        <f>AVERAGE('summary 1'!I17,'summary 2'!I17)</f>
        <v>44.679518642323195</v>
      </c>
      <c r="G35" s="79">
        <f>AVERAGE('summary 1'!J17,'summary 2'!J17)</f>
        <v>2.1221412554676968</v>
      </c>
      <c r="H35" s="80">
        <f>AVERAGE('summary 1'!K17,'summary 2'!K17)</f>
        <v>-64.566725449461188</v>
      </c>
      <c r="I35" s="73">
        <f t="shared" si="2"/>
        <v>9.8787842314499432</v>
      </c>
      <c r="K35" s="124"/>
      <c r="M35" s="136" t="s">
        <v>107</v>
      </c>
      <c r="N35" s="136"/>
      <c r="O35" s="111" t="s">
        <v>86</v>
      </c>
      <c r="P35" s="112"/>
      <c r="Q35" s="113" t="s">
        <v>86</v>
      </c>
      <c r="R35" s="114"/>
      <c r="S35" s="111" t="s">
        <v>86</v>
      </c>
      <c r="T35" s="111"/>
      <c r="U35" s="113" t="s">
        <v>86</v>
      </c>
      <c r="V35" s="111" t="s">
        <v>86</v>
      </c>
      <c r="W35" s="113" t="s">
        <v>86</v>
      </c>
      <c r="X35" s="111" t="s">
        <v>86</v>
      </c>
      <c r="Y35" s="111"/>
      <c r="Z35" s="113">
        <v>30</v>
      </c>
      <c r="AA35" s="111" t="s">
        <v>86</v>
      </c>
      <c r="AB35" s="113" t="s">
        <v>86</v>
      </c>
    </row>
    <row r="36" spans="2:28" x14ac:dyDescent="0.25">
      <c r="B36" s="129"/>
      <c r="C36" s="81" t="s">
        <v>75</v>
      </c>
      <c r="D36" s="82">
        <f>AVERAGE('summary 1'!G23,'summary 2'!G23)</f>
        <v>5.2116513607048898</v>
      </c>
      <c r="E36" s="83">
        <f>AVERAGE('summary 1'!H23,'summary 2'!H23)</f>
        <v>2.4660411438773235</v>
      </c>
      <c r="F36" s="84">
        <f>AVERAGE('summary 1'!I23,'summary 2'!I23)</f>
        <v>49.173932672060182</v>
      </c>
      <c r="G36" s="83">
        <f>AVERAGE('summary 1'!J23,'summary 2'!J23)</f>
        <v>1.5800943110409684</v>
      </c>
      <c r="H36" s="85">
        <f>AVERAGE('summary 1'!K23,'summary 2'!K23)</f>
        <v>-73.891820468969925</v>
      </c>
      <c r="I36" s="100">
        <f t="shared" si="2"/>
        <v>9.2577868156231808</v>
      </c>
      <c r="K36" s="124"/>
      <c r="M36" s="135" t="s">
        <v>63</v>
      </c>
      <c r="N36" s="135"/>
      <c r="O36" s="111" t="s">
        <v>86</v>
      </c>
      <c r="P36" s="112"/>
      <c r="Q36" s="113" t="s">
        <v>86</v>
      </c>
      <c r="R36" s="114"/>
      <c r="S36" s="111" t="s">
        <v>86</v>
      </c>
      <c r="T36" s="111"/>
      <c r="U36" s="113" t="s">
        <v>86</v>
      </c>
      <c r="V36" s="111" t="s">
        <v>86</v>
      </c>
      <c r="W36" s="113" t="s">
        <v>86</v>
      </c>
      <c r="X36" s="111" t="s">
        <v>86</v>
      </c>
      <c r="Y36" s="111"/>
      <c r="Z36" s="113">
        <v>55</v>
      </c>
      <c r="AA36" s="111" t="s">
        <v>86</v>
      </c>
      <c r="AB36" s="113" t="s">
        <v>86</v>
      </c>
    </row>
    <row r="37" spans="2:28" ht="15.75" thickBot="1" x14ac:dyDescent="0.3">
      <c r="B37" s="127" t="s">
        <v>84</v>
      </c>
      <c r="C37" s="94" t="s">
        <v>68</v>
      </c>
      <c r="D37" s="95">
        <f>AVERAGE('summary 1'!G31,'summary 2'!G31)</f>
        <v>8.7676854332508096</v>
      </c>
      <c r="E37" s="96">
        <f>AVERAGE('summary 1'!H31,'summary 2'!H31)</f>
        <v>0.55455918113146807</v>
      </c>
      <c r="F37" s="97">
        <f>AVERAGE('summary 1'!I31,'summary 2'!I31)</f>
        <v>-2.5306138711496904</v>
      </c>
      <c r="G37" s="96">
        <f>AVERAGE('summary 1'!J31,'summary 2'!J31)</f>
        <v>0.1525365573075409</v>
      </c>
      <c r="H37" s="98">
        <f>AVERAGE('summary 1'!K31,'summary 2'!K31)</f>
        <v>-11.476486707175619</v>
      </c>
      <c r="I37" s="99">
        <f>G37+E37+D37</f>
        <v>9.474781171689818</v>
      </c>
      <c r="K37" s="124"/>
      <c r="M37" s="130" t="s">
        <v>29</v>
      </c>
      <c r="N37" s="130"/>
      <c r="O37" s="115">
        <v>8</v>
      </c>
      <c r="P37" s="116" t="s">
        <v>108</v>
      </c>
      <c r="Q37" s="117">
        <v>19</v>
      </c>
      <c r="R37" s="118" t="s">
        <v>109</v>
      </c>
      <c r="S37" s="115">
        <v>17</v>
      </c>
      <c r="T37" s="116" t="s">
        <v>110</v>
      </c>
      <c r="U37" s="117" t="s">
        <v>111</v>
      </c>
      <c r="V37" s="115" t="s">
        <v>86</v>
      </c>
      <c r="W37" s="117" t="s">
        <v>86</v>
      </c>
      <c r="X37" s="115">
        <v>60</v>
      </c>
      <c r="Y37" s="116" t="s">
        <v>112</v>
      </c>
      <c r="Z37" s="119">
        <v>93</v>
      </c>
      <c r="AA37" s="116" t="s">
        <v>86</v>
      </c>
      <c r="AB37" s="118" t="s">
        <v>86</v>
      </c>
    </row>
    <row r="38" spans="2:28" x14ac:dyDescent="0.25">
      <c r="B38" s="128"/>
      <c r="C38" s="18" t="s">
        <v>67</v>
      </c>
      <c r="D38" s="75">
        <f>AVERAGE('summary 1'!G33,'summary 2'!G33)</f>
        <v>8.6032192234063345</v>
      </c>
      <c r="E38" s="79">
        <f>AVERAGE('summary 1'!H33,'summary 2'!H33)</f>
        <v>0.39962619922862647</v>
      </c>
      <c r="F38" s="66">
        <f>AVERAGE('summary 1'!I33,'summary 2'!I33)</f>
        <v>-2.9276630657732765</v>
      </c>
      <c r="G38" s="79">
        <f>AVERAGE('summary 1'!J33,'summary 2'!J33)</f>
        <v>0.13110771425619944</v>
      </c>
      <c r="H38" s="80">
        <f>AVERAGE('summary 1'!K33,'summary 2'!K33)</f>
        <v>-30.007079793436617</v>
      </c>
      <c r="I38" s="73">
        <f>G38+E38+D38</f>
        <v>9.1339531368911597</v>
      </c>
      <c r="K38" s="124"/>
    </row>
    <row r="39" spans="2:28" ht="16.5" customHeight="1" x14ac:dyDescent="0.25">
      <c r="B39" s="129"/>
      <c r="C39" s="81" t="s">
        <v>65</v>
      </c>
      <c r="D39" s="82">
        <f>AVERAGE('summary 1'!G35,'summary 2'!G35)</f>
        <v>7.8951664114360423</v>
      </c>
      <c r="E39" s="83">
        <f>AVERAGE('summary 1'!H35,'summary 2'!H35)</f>
        <v>0.27379055009082676</v>
      </c>
      <c r="F39" s="84">
        <f>AVERAGE('summary 1'!I35,'summary 2'!I35)</f>
        <v>-10.664227057599334</v>
      </c>
      <c r="G39" s="83">
        <f>AVERAGE('summary 1'!J35,'summary 2'!J35)</f>
        <v>0.10128696734207408</v>
      </c>
      <c r="H39" s="85">
        <f>AVERAGE('summary 1'!K35,'summary 2'!K35)</f>
        <v>3.2369005760624083</v>
      </c>
      <c r="I39" s="100">
        <f>G39+E39+D39</f>
        <v>8.2702439288689433</v>
      </c>
      <c r="K39" s="124"/>
      <c r="M39" s="120" t="s">
        <v>113</v>
      </c>
    </row>
    <row r="40" spans="2:28" ht="15.75" thickBot="1" x14ac:dyDescent="0.3">
      <c r="B40" s="101" t="s">
        <v>87</v>
      </c>
      <c r="C40" s="19" t="s">
        <v>38</v>
      </c>
      <c r="D40" s="76">
        <f>AVERAGE('summary 1'!G39,'summary 2'!G39)</f>
        <v>9.9070320358626187</v>
      </c>
      <c r="E40" s="123">
        <f>AVERAGE('summary 1'!H39,'summary 2'!H39)</f>
        <v>8.1279121550275904E-2</v>
      </c>
      <c r="F40" s="67">
        <f>AVERAGE('summary 1'!I39,'summary 2'!I39)</f>
        <v>-5.4929699109086556</v>
      </c>
      <c r="G40" s="122">
        <f>AVERAGE('summary 1'!J39,'summary 2'!J39)</f>
        <v>3.3428976461908656E-2</v>
      </c>
      <c r="H40" s="65">
        <f>AVERAGE('summary 1'!K39,'summary 2'!K39)</f>
        <v>-9.6677219229492728</v>
      </c>
      <c r="I40" s="74">
        <f>G40+E40+D40</f>
        <v>10.021740133874804</v>
      </c>
      <c r="K40" s="124"/>
    </row>
    <row r="42" spans="2:28" ht="36" customHeight="1" x14ac:dyDescent="0.25">
      <c r="C42" s="131" t="s">
        <v>76</v>
      </c>
      <c r="D42" s="131"/>
      <c r="E42" s="131"/>
      <c r="F42" s="131"/>
      <c r="G42" s="131"/>
      <c r="H42" s="131"/>
      <c r="I42" s="131"/>
      <c r="J42" s="8"/>
    </row>
    <row r="43" spans="2:28" ht="15" customHeight="1" x14ac:dyDescent="0.25">
      <c r="C43" s="121" t="s">
        <v>115</v>
      </c>
      <c r="D43" s="132" t="s">
        <v>114</v>
      </c>
      <c r="E43" s="132"/>
      <c r="F43" s="121"/>
      <c r="G43" s="121"/>
      <c r="H43" s="121"/>
      <c r="I43" s="121"/>
      <c r="J43" s="78"/>
    </row>
    <row r="48" spans="2:28" x14ac:dyDescent="0.25">
      <c r="E48">
        <f>E40*10</f>
        <v>0.81279121550275901</v>
      </c>
      <c r="G48">
        <f>G40*10</f>
        <v>0.33428976461908655</v>
      </c>
    </row>
  </sheetData>
  <mergeCells count="25">
    <mergeCell ref="B37:B39"/>
    <mergeCell ref="B12:B13"/>
    <mergeCell ref="C11:K11"/>
    <mergeCell ref="M30:N30"/>
    <mergeCell ref="M32:N32"/>
    <mergeCell ref="M33:N33"/>
    <mergeCell ref="M34:N34"/>
    <mergeCell ref="M35:N35"/>
    <mergeCell ref="M36:N36"/>
    <mergeCell ref="M37:N37"/>
    <mergeCell ref="B14:B15"/>
    <mergeCell ref="B17:B19"/>
    <mergeCell ref="B20:B22"/>
    <mergeCell ref="B23:B29"/>
    <mergeCell ref="B30:B36"/>
    <mergeCell ref="C12:C13"/>
    <mergeCell ref="E12:F12"/>
    <mergeCell ref="G12:H12"/>
    <mergeCell ref="C42:I42"/>
    <mergeCell ref="D43:E43"/>
    <mergeCell ref="C2:J2"/>
    <mergeCell ref="E3:E4"/>
    <mergeCell ref="F3:F4"/>
    <mergeCell ref="G3:G4"/>
    <mergeCell ref="I3:J3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13313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13313" r:id="rId3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1747C-73EF-4E76-807C-EE8E4CE20BC2}">
  <dimension ref="C2:L41"/>
  <sheetViews>
    <sheetView zoomScale="70" zoomScaleNormal="70" workbookViewId="0">
      <selection activeCell="P29" sqref="P29"/>
    </sheetView>
  </sheetViews>
  <sheetFormatPr defaultRowHeight="15" x14ac:dyDescent="0.25"/>
  <cols>
    <col min="7" max="10" width="7.140625" customWidth="1"/>
    <col min="11" max="11" width="10.5703125" bestFit="1" customWidth="1"/>
  </cols>
  <sheetData>
    <row r="2" spans="3:12" ht="101.25" customHeight="1" thickBot="1" x14ac:dyDescent="0.3">
      <c r="C2" s="137"/>
      <c r="D2" s="137"/>
      <c r="E2" s="137"/>
      <c r="F2" s="137"/>
      <c r="G2" s="137"/>
      <c r="H2" s="137"/>
      <c r="I2" s="137"/>
      <c r="J2" s="137"/>
      <c r="K2" s="9"/>
    </row>
    <row r="3" spans="3:12" x14ac:dyDescent="0.25">
      <c r="C3" s="6" t="s">
        <v>11</v>
      </c>
      <c r="D3" s="138" t="s">
        <v>13</v>
      </c>
      <c r="E3" s="138" t="s">
        <v>14</v>
      </c>
      <c r="F3" s="140" t="s">
        <v>15</v>
      </c>
      <c r="G3" s="29" t="s">
        <v>43</v>
      </c>
      <c r="H3" s="134" t="s">
        <v>16</v>
      </c>
      <c r="I3" s="142"/>
      <c r="J3" s="148" t="s">
        <v>17</v>
      </c>
      <c r="K3" s="134"/>
    </row>
    <row r="4" spans="3:12" ht="15.75" thickBot="1" x14ac:dyDescent="0.3">
      <c r="C4" s="7" t="s">
        <v>12</v>
      </c>
      <c r="D4" s="139"/>
      <c r="E4" s="139"/>
      <c r="F4" s="141"/>
      <c r="G4" s="30" t="s">
        <v>18</v>
      </c>
      <c r="H4" s="7" t="s">
        <v>18</v>
      </c>
      <c r="I4" s="31" t="s">
        <v>19</v>
      </c>
      <c r="J4" s="7" t="s">
        <v>18</v>
      </c>
      <c r="K4" s="32" t="s">
        <v>19</v>
      </c>
    </row>
    <row r="5" spans="3:12" x14ac:dyDescent="0.25">
      <c r="C5" s="5" t="s">
        <v>46</v>
      </c>
      <c r="D5" s="5" t="s">
        <v>20</v>
      </c>
      <c r="E5" s="5" t="s">
        <v>21</v>
      </c>
      <c r="F5" s="24">
        <v>10</v>
      </c>
      <c r="G5" s="23">
        <f>100-H5-J5</f>
        <v>36</v>
      </c>
      <c r="H5" s="5">
        <v>60</v>
      </c>
      <c r="I5" s="24" t="s">
        <v>22</v>
      </c>
      <c r="J5" s="5">
        <v>4</v>
      </c>
    </row>
    <row r="6" spans="3:12" x14ac:dyDescent="0.25">
      <c r="C6" s="5" t="s">
        <v>46</v>
      </c>
      <c r="D6" s="5" t="s">
        <v>23</v>
      </c>
      <c r="E6" s="5" t="s">
        <v>21</v>
      </c>
      <c r="F6" s="24">
        <v>10</v>
      </c>
      <c r="G6" s="23">
        <f t="shared" ref="G6:G9" si="0">100-H6-J6</f>
        <v>3</v>
      </c>
      <c r="H6" s="5">
        <v>89</v>
      </c>
      <c r="I6" s="24" t="s">
        <v>24</v>
      </c>
      <c r="J6" s="5">
        <v>8</v>
      </c>
    </row>
    <row r="7" spans="3:12" x14ac:dyDescent="0.25">
      <c r="C7" s="5" t="s">
        <v>46</v>
      </c>
      <c r="D7" s="5">
        <v>10</v>
      </c>
      <c r="E7" s="5" t="s">
        <v>21</v>
      </c>
      <c r="F7" s="24">
        <v>20</v>
      </c>
      <c r="G7" s="23">
        <f t="shared" si="0"/>
        <v>1</v>
      </c>
      <c r="H7" s="5">
        <v>95</v>
      </c>
      <c r="I7" s="24" t="s">
        <v>25</v>
      </c>
      <c r="J7" s="5">
        <v>4</v>
      </c>
    </row>
    <row r="8" spans="3:12" x14ac:dyDescent="0.25">
      <c r="C8" s="5" t="s">
        <v>47</v>
      </c>
      <c r="D8" s="5">
        <v>10</v>
      </c>
      <c r="E8" s="5" t="s">
        <v>21</v>
      </c>
      <c r="F8" s="24">
        <v>20</v>
      </c>
      <c r="G8" s="23">
        <f t="shared" si="0"/>
        <v>1</v>
      </c>
      <c r="H8" s="5">
        <v>94</v>
      </c>
      <c r="I8" s="24" t="s">
        <v>26</v>
      </c>
      <c r="J8" s="5">
        <v>5</v>
      </c>
    </row>
    <row r="9" spans="3:12" x14ac:dyDescent="0.25">
      <c r="C9" s="5" t="s">
        <v>48</v>
      </c>
      <c r="D9" s="5">
        <v>10</v>
      </c>
      <c r="E9" s="5" t="s">
        <v>21</v>
      </c>
      <c r="F9" s="24">
        <v>20</v>
      </c>
      <c r="G9" s="23">
        <f t="shared" si="0"/>
        <v>5</v>
      </c>
      <c r="H9" s="5">
        <v>91</v>
      </c>
      <c r="I9" s="24" t="s">
        <v>27</v>
      </c>
      <c r="J9" s="5">
        <v>4</v>
      </c>
    </row>
    <row r="10" spans="3:12" ht="15.75" thickBot="1" x14ac:dyDescent="0.3">
      <c r="C10" s="8"/>
      <c r="D10" s="8"/>
      <c r="E10" s="8"/>
      <c r="F10" s="14"/>
      <c r="G10" s="16"/>
      <c r="H10" s="8"/>
      <c r="I10" s="14"/>
      <c r="J10" s="8"/>
      <c r="K10" s="9"/>
    </row>
    <row r="11" spans="3:12" x14ac:dyDescent="0.25">
      <c r="C11" s="20" t="s">
        <v>11</v>
      </c>
      <c r="D11" s="149" t="s">
        <v>49</v>
      </c>
      <c r="E11" s="149" t="s">
        <v>14</v>
      </c>
      <c r="F11" s="150" t="s">
        <v>15</v>
      </c>
      <c r="G11" s="34" t="s">
        <v>43</v>
      </c>
      <c r="H11" s="152" t="s">
        <v>16</v>
      </c>
      <c r="I11" s="153"/>
      <c r="J11" s="154" t="s">
        <v>17</v>
      </c>
      <c r="K11" s="152"/>
      <c r="L11" s="41" t="s">
        <v>56</v>
      </c>
    </row>
    <row r="12" spans="3:12" ht="15.75" thickBot="1" x14ac:dyDescent="0.3">
      <c r="C12" s="35" t="s">
        <v>12</v>
      </c>
      <c r="D12" s="144"/>
      <c r="E12" s="144"/>
      <c r="F12" s="151"/>
      <c r="G12" s="36" t="s">
        <v>9</v>
      </c>
      <c r="H12" s="35" t="s">
        <v>9</v>
      </c>
      <c r="I12" s="37" t="s">
        <v>50</v>
      </c>
      <c r="J12" s="35" t="s">
        <v>9</v>
      </c>
      <c r="K12" s="38" t="s">
        <v>50</v>
      </c>
      <c r="L12" s="42" t="s">
        <v>9</v>
      </c>
    </row>
    <row r="13" spans="3:12" x14ac:dyDescent="0.25">
      <c r="C13" s="18" t="s">
        <v>28</v>
      </c>
      <c r="D13" s="18">
        <v>10</v>
      </c>
      <c r="E13" s="18" t="s">
        <v>69</v>
      </c>
      <c r="F13" s="27">
        <v>5</v>
      </c>
      <c r="G13" s="17">
        <f>AVERAGE('summary 1'!G13,'summary 2'!G13)</f>
        <v>3.8709925043685383</v>
      </c>
      <c r="H13" s="61">
        <f>AVERAGE('summary 1'!H13,'summary 2'!H13)</f>
        <v>4.7857092873874958</v>
      </c>
      <c r="I13" s="66">
        <f>AVERAGE('summary 1'!I13,'summary 2'!I13)</f>
        <v>64.861504730017003</v>
      </c>
      <c r="J13" s="21">
        <f>AVERAGE('summary 1'!J13,'summary 2'!J13)</f>
        <v>1.5722352372547899</v>
      </c>
      <c r="K13" s="64">
        <f>AVERAGE('summary 1'!K13,'summary 2'!K13)</f>
        <v>-55.52141267165301</v>
      </c>
      <c r="L13" s="47">
        <f>J13+H13+G13</f>
        <v>10.228937029010824</v>
      </c>
    </row>
    <row r="14" spans="3:12" x14ac:dyDescent="0.25">
      <c r="C14" s="18" t="s">
        <v>28</v>
      </c>
      <c r="D14" s="18">
        <v>10</v>
      </c>
      <c r="E14" s="18" t="s">
        <v>52</v>
      </c>
      <c r="F14" s="27">
        <v>5</v>
      </c>
      <c r="G14" s="17">
        <f>AVERAGE('summary 1'!G14,'summary 2'!G14)</f>
        <v>4.0380562523129235</v>
      </c>
      <c r="H14" s="61">
        <f>AVERAGE('summary 1'!H14,'summary 2'!H14)</f>
        <v>4.5559101955539187</v>
      </c>
      <c r="I14" s="66">
        <f>AVERAGE('summary 1'!I14,'summary 2'!I14)</f>
        <v>57.305639619093441</v>
      </c>
      <c r="J14" s="21">
        <f>AVERAGE('summary 1'!J14,'summary 2'!J14)</f>
        <v>1.2758731617720762</v>
      </c>
      <c r="K14" s="64">
        <f>AVERAGE('summary 1'!K14,'summary 2'!K14)</f>
        <v>-43.193091626755589</v>
      </c>
      <c r="L14" s="47">
        <f>J14+H14+G14</f>
        <v>9.8698396096389196</v>
      </c>
    </row>
    <row r="15" spans="3:12" x14ac:dyDescent="0.25">
      <c r="C15" s="18" t="s">
        <v>28</v>
      </c>
      <c r="D15" s="18">
        <v>10</v>
      </c>
      <c r="E15" s="18" t="s">
        <v>21</v>
      </c>
      <c r="F15" s="27">
        <v>5</v>
      </c>
      <c r="G15" s="25">
        <f>AVERAGE('summary 1'!G15,'summary 2'!G15)</f>
        <v>4.652411731606227</v>
      </c>
      <c r="H15" s="62">
        <f>AVERAGE('summary 1'!H15,'summary 2'!H15)</f>
        <v>4.3974349495415934</v>
      </c>
      <c r="I15" s="66">
        <f>AVERAGE('summary 1'!I15,'summary 2'!I15)</f>
        <v>71.225053818595541</v>
      </c>
      <c r="J15" s="28">
        <f>AVERAGE('summary 1'!J15,'summary 2'!J15)</f>
        <v>1.1188713291104424</v>
      </c>
      <c r="K15" s="64">
        <f>AVERAGE('summary 1'!K15,'summary 2'!K15)</f>
        <v>-48.074644429731627</v>
      </c>
      <c r="L15" s="47">
        <f>J15+H15+G15</f>
        <v>10.168718010258264</v>
      </c>
    </row>
    <row r="16" spans="3:12" x14ac:dyDescent="0.25">
      <c r="C16" s="18" t="s">
        <v>28</v>
      </c>
      <c r="D16" s="18">
        <v>10</v>
      </c>
      <c r="E16" s="18" t="s">
        <v>73</v>
      </c>
      <c r="F16" s="27">
        <v>5</v>
      </c>
      <c r="G16" s="17">
        <f>AVERAGE('summary 1'!G16,'summary 2'!G16)</f>
        <v>4.2058210561016081</v>
      </c>
      <c r="H16" s="61">
        <f>AVERAGE('summary 1'!H16,'summary 2'!H16)</f>
        <v>3.8944653507870592</v>
      </c>
      <c r="I16" s="66">
        <f>AVERAGE('summary 1'!I16,'summary 2'!I16)</f>
        <v>55.256894116660952</v>
      </c>
      <c r="J16" s="21">
        <f>AVERAGE('summary 1'!J16,'summary 2'!J16)</f>
        <v>1.4137961839578725</v>
      </c>
      <c r="K16" s="64">
        <f>AVERAGE('summary 1'!K16,'summary 2'!K16)</f>
        <v>-58.496670702947497</v>
      </c>
      <c r="L16" s="47">
        <f t="shared" ref="L16:L36" si="1">J16+H16+G16</f>
        <v>9.5140825908465398</v>
      </c>
    </row>
    <row r="17" spans="3:12" x14ac:dyDescent="0.25">
      <c r="C17" s="18" t="s">
        <v>28</v>
      </c>
      <c r="D17" s="18">
        <v>10</v>
      </c>
      <c r="E17" s="18" t="s">
        <v>74</v>
      </c>
      <c r="F17" s="27">
        <v>5</v>
      </c>
      <c r="G17" s="17">
        <f>AVERAGE('summary 1'!G17,'summary 2'!G17)</f>
        <v>3.7422705102508953</v>
      </c>
      <c r="H17" s="61">
        <f>AVERAGE('summary 1'!H17,'summary 2'!H17)</f>
        <v>4.0143724657313511</v>
      </c>
      <c r="I17" s="66">
        <f>AVERAGE('summary 1'!I17,'summary 2'!I17)</f>
        <v>44.679518642323195</v>
      </c>
      <c r="J17" s="21">
        <f>AVERAGE('summary 1'!J17,'summary 2'!J17)</f>
        <v>2.1221412554676968</v>
      </c>
      <c r="K17" s="64">
        <f>AVERAGE('summary 1'!K17,'summary 2'!K17)</f>
        <v>-64.566725449461188</v>
      </c>
      <c r="L17" s="47">
        <f t="shared" si="1"/>
        <v>9.8787842314499432</v>
      </c>
    </row>
    <row r="18" spans="3:12" x14ac:dyDescent="0.25">
      <c r="C18" s="18" t="s">
        <v>28</v>
      </c>
      <c r="D18" s="18">
        <v>10</v>
      </c>
      <c r="E18" s="18" t="s">
        <v>30</v>
      </c>
      <c r="F18" s="27">
        <v>5</v>
      </c>
      <c r="G18" s="25">
        <f>AVERAGE('summary 1'!G19,'summary 2'!G19)</f>
        <v>3.7584341523876681</v>
      </c>
      <c r="H18" s="62">
        <f>AVERAGE('summary 1'!H19,'summary 2'!H19)</f>
        <v>3.2929700459145357</v>
      </c>
      <c r="I18" s="66">
        <f>AVERAGE('summary 1'!I19,'summary 2'!I19)</f>
        <v>73.914937213080236</v>
      </c>
      <c r="J18" s="28">
        <f>AVERAGE('summary 1'!J19,'summary 2'!J19)</f>
        <v>0.80994051601246042</v>
      </c>
      <c r="K18" s="64">
        <f>AVERAGE('summary 1'!K19,'summary 2'!K19)</f>
        <v>-50.783818990250992</v>
      </c>
      <c r="L18" s="47">
        <f>J18+H18+G18</f>
        <v>7.8613447143146642</v>
      </c>
    </row>
    <row r="19" spans="3:12" x14ac:dyDescent="0.25">
      <c r="C19" s="18" t="s">
        <v>28</v>
      </c>
      <c r="D19" s="18">
        <v>10</v>
      </c>
      <c r="E19" s="18" t="s">
        <v>71</v>
      </c>
      <c r="F19" s="27">
        <v>5</v>
      </c>
      <c r="G19" s="17">
        <f>AVERAGE('summary 1'!G18,'summary 2'!G18)</f>
        <v>5.0221049125109376</v>
      </c>
      <c r="H19" s="61">
        <f>AVERAGE('summary 1'!H18,'summary 2'!H18)</f>
        <v>3.0914679799396989</v>
      </c>
      <c r="I19" s="66">
        <f>AVERAGE('summary 1'!I18,'summary 2'!I18)</f>
        <v>56.783308047842269</v>
      </c>
      <c r="J19" s="21">
        <f>AVERAGE('summary 1'!J18,'summary 2'!J18)</f>
        <v>1.5859343097016574</v>
      </c>
      <c r="K19" s="64">
        <f>AVERAGE('summary 1'!K18,'summary 2'!K18)</f>
        <v>-70.399083202279883</v>
      </c>
      <c r="L19" s="47">
        <f t="shared" si="1"/>
        <v>9.6995072021522937</v>
      </c>
    </row>
    <row r="20" spans="3:12" x14ac:dyDescent="0.25">
      <c r="C20" s="18" t="s">
        <v>28</v>
      </c>
      <c r="D20" s="18">
        <v>10</v>
      </c>
      <c r="E20" s="18" t="s">
        <v>51</v>
      </c>
      <c r="F20" s="27">
        <v>5</v>
      </c>
      <c r="G20" s="17">
        <f>AVERAGE('summary 1'!G20,'summary 2'!G20)</f>
        <v>4.433674623880945</v>
      </c>
      <c r="H20" s="61">
        <f>AVERAGE('summary 1'!H20,'summary 2'!H20)</f>
        <v>2.9253463411429359</v>
      </c>
      <c r="I20" s="66">
        <f>AVERAGE('summary 1'!I20,'summary 2'!I20)</f>
        <v>35.317375696982893</v>
      </c>
      <c r="J20" s="21">
        <f>AVERAGE('summary 1'!J20,'summary 2'!J20)</f>
        <v>1.5054572292946529</v>
      </c>
      <c r="K20" s="64">
        <f>AVERAGE('summary 1'!K20,'summary 2'!K20)</f>
        <v>-60.945826865193965</v>
      </c>
      <c r="L20" s="47">
        <f>J20+H20+G20</f>
        <v>8.8644781943185329</v>
      </c>
    </row>
    <row r="21" spans="3:12" x14ac:dyDescent="0.25">
      <c r="C21" s="18" t="s">
        <v>28</v>
      </c>
      <c r="D21" s="18">
        <v>10</v>
      </c>
      <c r="E21" s="18" t="s">
        <v>29</v>
      </c>
      <c r="F21" s="27">
        <v>5</v>
      </c>
      <c r="G21" s="25">
        <f>AVERAGE('summary 1'!G22,'summary 2'!G22)</f>
        <v>4.5664137637883151</v>
      </c>
      <c r="H21" s="62">
        <f>AVERAGE('summary 1'!H22,'summary 2'!H22)</f>
        <v>2.7284454913141256</v>
      </c>
      <c r="I21" s="66">
        <f>AVERAGE('summary 1'!I22,'summary 2'!I22)</f>
        <v>42.913823244568306</v>
      </c>
      <c r="J21" s="28">
        <f>AVERAGE('summary 1'!J22,'summary 2'!J22)</f>
        <v>1.819649125501563</v>
      </c>
      <c r="K21" s="64">
        <f>AVERAGE('summary 1'!K22,'summary 2'!K22)</f>
        <v>7.1198341175128856</v>
      </c>
      <c r="L21" s="47">
        <f>J21+H21+G21</f>
        <v>9.1145083806040041</v>
      </c>
    </row>
    <row r="22" spans="3:12" x14ac:dyDescent="0.25">
      <c r="C22" s="18" t="s">
        <v>28</v>
      </c>
      <c r="D22" s="18">
        <v>10</v>
      </c>
      <c r="E22" s="18" t="s">
        <v>70</v>
      </c>
      <c r="F22" s="27">
        <v>5</v>
      </c>
      <c r="G22" s="17">
        <f>AVERAGE('summary 1'!G21,'summary 2'!G21)</f>
        <v>5.6334647984764192</v>
      </c>
      <c r="H22" s="61">
        <f>AVERAGE('summary 1'!H21,'summary 2'!H21)</f>
        <v>2.4419050198331336</v>
      </c>
      <c r="I22" s="66">
        <f>AVERAGE('summary 1'!I21,'summary 2'!I21)</f>
        <v>52.116649910221817</v>
      </c>
      <c r="J22" s="21">
        <f>AVERAGE('summary 1'!J21,'summary 2'!J21)</f>
        <v>1.752478760337723</v>
      </c>
      <c r="K22" s="64">
        <f>AVERAGE('summary 1'!K21,'summary 2'!K21)</f>
        <v>-75.993938511566611</v>
      </c>
      <c r="L22" s="47">
        <f>J22+H22+G22</f>
        <v>9.8278485786472753</v>
      </c>
    </row>
    <row r="23" spans="3:12" x14ac:dyDescent="0.25">
      <c r="C23" s="18" t="s">
        <v>28</v>
      </c>
      <c r="D23" s="18">
        <v>10</v>
      </c>
      <c r="E23" s="18" t="s">
        <v>72</v>
      </c>
      <c r="F23" s="27">
        <v>5</v>
      </c>
      <c r="G23" s="17">
        <f>AVERAGE('summary 1'!G24,'summary 2'!G24)</f>
        <v>3.5435432358415584</v>
      </c>
      <c r="H23" s="61">
        <f>AVERAGE('summary 1'!H24,'summary 2'!H24)</f>
        <v>2.1797646193515305</v>
      </c>
      <c r="I23" s="66">
        <f>AVERAGE('summary 1'!I24,'summary 2'!I24)</f>
        <v>33.44609650451563</v>
      </c>
      <c r="J23" s="21">
        <f>AVERAGE('summary 1'!J24,'summary 2'!J24)</f>
        <v>1.9618256010654194</v>
      </c>
      <c r="K23" s="64">
        <f>AVERAGE('summary 1'!K24,'summary 2'!K24)</f>
        <v>-74.582650602199408</v>
      </c>
      <c r="L23" s="47">
        <f>J23+H23+G23</f>
        <v>7.6851334562585079</v>
      </c>
    </row>
    <row r="24" spans="3:12" x14ac:dyDescent="0.25">
      <c r="C24" s="18" t="s">
        <v>28</v>
      </c>
      <c r="D24" s="18">
        <v>10</v>
      </c>
      <c r="E24" s="18" t="s">
        <v>75</v>
      </c>
      <c r="F24" s="27">
        <v>5</v>
      </c>
      <c r="G24" s="17">
        <f>AVERAGE('summary 1'!G23,'summary 2'!G23)</f>
        <v>5.2116513607048898</v>
      </c>
      <c r="H24" s="61">
        <f>AVERAGE('summary 1'!H23,'summary 2'!H23)</f>
        <v>2.4660411438773235</v>
      </c>
      <c r="I24" s="66">
        <f>AVERAGE('summary 1'!I23,'summary 2'!I23)</f>
        <v>49.173932672060182</v>
      </c>
      <c r="J24" s="21">
        <f>AVERAGE('summary 1'!J23,'summary 2'!J23)</f>
        <v>1.5800943110409684</v>
      </c>
      <c r="K24" s="64">
        <f>AVERAGE('summary 1'!K23,'summary 2'!K23)</f>
        <v>-73.891820468969925</v>
      </c>
      <c r="L24" s="47">
        <f t="shared" si="1"/>
        <v>9.2577868156231808</v>
      </c>
    </row>
    <row r="25" spans="3:12" x14ac:dyDescent="0.25">
      <c r="C25" s="18" t="s">
        <v>28</v>
      </c>
      <c r="D25" s="18">
        <v>10</v>
      </c>
      <c r="E25" s="18" t="s">
        <v>66</v>
      </c>
      <c r="F25" s="27">
        <v>5</v>
      </c>
      <c r="G25" s="17">
        <f>AVERAGE('summary 1'!G25,'summary 2'!G25)</f>
        <v>4.3669517443640835</v>
      </c>
      <c r="H25" s="61">
        <f>AVERAGE('summary 1'!H25,'summary 2'!H25)</f>
        <v>1.8949338855685354</v>
      </c>
      <c r="I25" s="66">
        <f>AVERAGE('summary 1'!I25,'summary 2'!I25)</f>
        <v>61.596591645233573</v>
      </c>
      <c r="J25" s="21">
        <f>AVERAGE('summary 1'!J25,'summary 2'!J25)</f>
        <v>0.49090310317789648</v>
      </c>
      <c r="K25" s="64">
        <f>AVERAGE('summary 1'!K25,'summary 2'!K25)</f>
        <v>-43.171423321389497</v>
      </c>
      <c r="L25" s="47">
        <f t="shared" si="1"/>
        <v>6.7527887331105152</v>
      </c>
    </row>
    <row r="26" spans="3:12" x14ac:dyDescent="0.25">
      <c r="C26" s="18" t="s">
        <v>28</v>
      </c>
      <c r="D26" s="18">
        <v>10</v>
      </c>
      <c r="E26" s="18" t="s">
        <v>0</v>
      </c>
      <c r="F26" s="27">
        <v>5</v>
      </c>
      <c r="G26" s="25">
        <f>AVERAGE('summary 1'!G26,'summary 2'!G26)</f>
        <v>7.3339033975103316</v>
      </c>
      <c r="H26" s="62">
        <f>AVERAGE('summary 1'!H26,'summary 2'!H26)</f>
        <v>1.3058027442430693</v>
      </c>
      <c r="I26" s="66">
        <f>AVERAGE('summary 1'!I26,'summary 2'!I26)</f>
        <v>5.2928640063302286</v>
      </c>
      <c r="J26" s="26">
        <f>AVERAGE('summary 1'!J26,'summary 2'!J26)</f>
        <v>0.35873060856822392</v>
      </c>
      <c r="K26" s="64">
        <f>AVERAGE('summary 1'!K26,'summary 2'!K26)</f>
        <v>-9.3559368365559195</v>
      </c>
      <c r="L26" s="48">
        <f t="shared" si="1"/>
        <v>8.9984367503216252</v>
      </c>
    </row>
    <row r="27" spans="3:12" x14ac:dyDescent="0.25">
      <c r="C27" s="18" t="s">
        <v>28</v>
      </c>
      <c r="D27" s="18">
        <v>10</v>
      </c>
      <c r="E27" s="18" t="s">
        <v>54</v>
      </c>
      <c r="F27" s="27">
        <v>5</v>
      </c>
      <c r="G27" s="17">
        <f>AVERAGE('summary 1'!G27,'summary 2'!G27)</f>
        <v>7.7134494570013938</v>
      </c>
      <c r="H27" s="61">
        <f>AVERAGE('summary 1'!H27,'summary 2'!H27)</f>
        <v>0.79384783832347117</v>
      </c>
      <c r="I27" s="66">
        <f>AVERAGE('summary 1'!I27,'summary 2'!I27)</f>
        <v>16.394014790241208</v>
      </c>
      <c r="J27" s="21">
        <f>AVERAGE('summary 1'!J27,'summary 2'!J27)</f>
        <v>0.23882397209668321</v>
      </c>
      <c r="K27" s="64">
        <f>AVERAGE('summary 1'!K27,'summary 2'!K27)</f>
        <v>2.0241343241040575</v>
      </c>
      <c r="L27" s="47">
        <f>J27+H27+G27</f>
        <v>8.7461212674215485</v>
      </c>
    </row>
    <row r="28" spans="3:12" x14ac:dyDescent="0.25">
      <c r="C28" s="18" t="s">
        <v>28</v>
      </c>
      <c r="D28" s="18">
        <v>10</v>
      </c>
      <c r="E28" s="18" t="s">
        <v>53</v>
      </c>
      <c r="F28" s="27">
        <v>5</v>
      </c>
      <c r="G28" s="17">
        <f>AVERAGE('summary 1'!G28,'summary 2'!G28)</f>
        <v>7.743863713096351</v>
      </c>
      <c r="H28" s="61">
        <f>AVERAGE('summary 1'!H28,'summary 2'!H28)</f>
        <v>0.57587096888965439</v>
      </c>
      <c r="I28" s="66">
        <f>AVERAGE('summary 1'!I28,'summary 2'!I28)</f>
        <v>42.731059253014095</v>
      </c>
      <c r="J28" s="21">
        <f>AVERAGE('summary 1'!J28,'summary 2'!J28)</f>
        <v>0.28401722195769596</v>
      </c>
      <c r="K28" s="64">
        <f>AVERAGE('summary 1'!K28,'summary 2'!K28)</f>
        <v>-66.148238958670404</v>
      </c>
      <c r="L28" s="47">
        <f>J28+H28+G28</f>
        <v>8.6037519039437012</v>
      </c>
    </row>
    <row r="29" spans="3:12" x14ac:dyDescent="0.25">
      <c r="C29" s="18" t="s">
        <v>28</v>
      </c>
      <c r="D29" s="18">
        <v>10</v>
      </c>
      <c r="E29" s="18" t="s">
        <v>64</v>
      </c>
      <c r="F29" s="27">
        <v>5</v>
      </c>
      <c r="G29" s="17">
        <f>AVERAGE('summary 1'!G29,'summary 2'!G29)</f>
        <v>9.2281188061483164</v>
      </c>
      <c r="H29" s="61">
        <f>AVERAGE('summary 1'!H29,'summary 2'!H29)</f>
        <v>0.40720473822441078</v>
      </c>
      <c r="I29" s="66">
        <f>AVERAGE('summary 1'!I29,'summary 2'!I29)</f>
        <v>28.432643237550785</v>
      </c>
      <c r="J29" s="21">
        <f>AVERAGE('summary 1'!J29,'summary 2'!J29)</f>
        <v>0.29580963734442212</v>
      </c>
      <c r="K29" s="64">
        <f>AVERAGE('summary 1'!K29,'summary 2'!K29)</f>
        <v>-75.697058632239603</v>
      </c>
      <c r="L29" s="47">
        <f>J29+H29+G29</f>
        <v>9.9311331817171489</v>
      </c>
    </row>
    <row r="30" spans="3:12" x14ac:dyDescent="0.25">
      <c r="C30" s="18" t="s">
        <v>28</v>
      </c>
      <c r="D30" s="18">
        <v>10</v>
      </c>
      <c r="E30" s="18" t="s">
        <v>31</v>
      </c>
      <c r="F30" s="27">
        <v>5</v>
      </c>
      <c r="G30" s="25">
        <f>AVERAGE('summary 1'!G30,'summary 2'!G30)</f>
        <v>9.3209286512337357</v>
      </c>
      <c r="H30" s="62">
        <f>AVERAGE('summary 1'!H30,'summary 2'!H30)</f>
        <v>0.3944407450932168</v>
      </c>
      <c r="I30" s="66">
        <f>AVERAGE('summary 1'!I30,'summary 2'!I30)</f>
        <v>4.3565240633303457</v>
      </c>
      <c r="J30" s="28">
        <f>AVERAGE('summary 1'!J30,'summary 2'!J30)</f>
        <v>3.633601396186853E-2</v>
      </c>
      <c r="K30" s="64">
        <f>AVERAGE('summary 1'!K30,'summary 2'!K30)</f>
        <v>-9.4110968506269135</v>
      </c>
      <c r="L30" s="47">
        <f t="shared" si="1"/>
        <v>9.751705410288821</v>
      </c>
    </row>
    <row r="31" spans="3:12" x14ac:dyDescent="0.25">
      <c r="C31" s="18" t="s">
        <v>28</v>
      </c>
      <c r="D31" s="18">
        <v>10</v>
      </c>
      <c r="E31" s="18" t="s">
        <v>68</v>
      </c>
      <c r="F31" s="27">
        <v>5</v>
      </c>
      <c r="G31" s="17">
        <f>AVERAGE('summary 1'!G31,'summary 2'!G31)</f>
        <v>8.7676854332508096</v>
      </c>
      <c r="H31" s="61">
        <f>AVERAGE('summary 1'!H31,'summary 2'!H31)</f>
        <v>0.55455918113146807</v>
      </c>
      <c r="I31" s="66">
        <f>AVERAGE('summary 1'!I31,'summary 2'!I31)</f>
        <v>-2.5306138711496904</v>
      </c>
      <c r="J31" s="21">
        <f>AVERAGE('summary 1'!J31,'summary 2'!J31)</f>
        <v>0.1525365573075409</v>
      </c>
      <c r="K31" s="64">
        <f>AVERAGE('summary 1'!K31,'summary 2'!K31)</f>
        <v>-11.476486707175619</v>
      </c>
      <c r="L31" s="47">
        <f>J31+H31+G31</f>
        <v>9.474781171689818</v>
      </c>
    </row>
    <row r="32" spans="3:12" x14ac:dyDescent="0.25">
      <c r="C32" s="18" t="s">
        <v>28</v>
      </c>
      <c r="D32" s="18">
        <v>10</v>
      </c>
      <c r="E32" s="18" t="s">
        <v>60</v>
      </c>
      <c r="F32" s="27">
        <v>5</v>
      </c>
      <c r="G32" s="17">
        <f>AVERAGE('summary 1'!G32,'summary 2'!G32)</f>
        <v>9.1318090211790217</v>
      </c>
      <c r="H32" s="61">
        <f>AVERAGE('summary 1'!H32,'summary 2'!H32)</f>
        <v>0.43874404538560091</v>
      </c>
      <c r="I32" s="66">
        <f>AVERAGE('summary 1'!I32,'summary 2'!I32)</f>
        <v>57.357598929911795</v>
      </c>
      <c r="J32" s="21">
        <f>AVERAGE('summary 1'!J32,'summary 2'!J32)</f>
        <v>3.6639239578753424E-2</v>
      </c>
      <c r="K32" s="64">
        <f>AVERAGE('summary 1'!K32,'summary 2'!K32)</f>
        <v>-40.058890058890057</v>
      </c>
      <c r="L32" s="47">
        <f t="shared" si="1"/>
        <v>9.6071923061433768</v>
      </c>
    </row>
    <row r="33" spans="3:12" x14ac:dyDescent="0.25">
      <c r="C33" s="18" t="s">
        <v>28</v>
      </c>
      <c r="D33" s="18">
        <v>10</v>
      </c>
      <c r="E33" s="18" t="s">
        <v>67</v>
      </c>
      <c r="F33" s="27">
        <v>5</v>
      </c>
      <c r="G33" s="17">
        <f>AVERAGE('summary 1'!G33,'summary 2'!G33)</f>
        <v>8.6032192234063345</v>
      </c>
      <c r="H33" s="61">
        <f>AVERAGE('summary 1'!H33,'summary 2'!H33)</f>
        <v>0.39962619922862647</v>
      </c>
      <c r="I33" s="66">
        <f>AVERAGE('summary 1'!I33,'summary 2'!I33)</f>
        <v>-2.9276630657732765</v>
      </c>
      <c r="J33" s="21">
        <f>AVERAGE('summary 1'!J33,'summary 2'!J33)</f>
        <v>0.13110771425619944</v>
      </c>
      <c r="K33" s="64">
        <f>AVERAGE('summary 1'!K33,'summary 2'!K33)</f>
        <v>-30.007079793436617</v>
      </c>
      <c r="L33" s="47">
        <f>J33+H33+G33</f>
        <v>9.1339531368911597</v>
      </c>
    </row>
    <row r="34" spans="3:12" x14ac:dyDescent="0.25">
      <c r="C34" s="18" t="s">
        <v>28</v>
      </c>
      <c r="D34" s="18">
        <v>10</v>
      </c>
      <c r="E34" s="18" t="s">
        <v>62</v>
      </c>
      <c r="F34" s="27">
        <v>5</v>
      </c>
      <c r="G34" s="17">
        <f>AVERAGE('summary 1'!G34,'summary 2'!G34)</f>
        <v>8.3077939671121204</v>
      </c>
      <c r="H34" s="61">
        <f>AVERAGE('summary 1'!H34,'summary 2'!H34)</f>
        <v>0.22505721086636493</v>
      </c>
      <c r="I34" s="66">
        <f>AVERAGE('summary 1'!I34,'summary 2'!I34)</f>
        <v>43.270599870280869</v>
      </c>
      <c r="J34" s="22">
        <f>AVERAGE('summary 1'!J34,'summary 2'!J34)</f>
        <v>5.1657152470392258E-2</v>
      </c>
      <c r="K34" s="64">
        <f>AVERAGE('summary 1'!K34,'summary 2'!K34)</f>
        <v>-34.749498469010661</v>
      </c>
      <c r="L34" s="47">
        <f>J34+H34+G34</f>
        <v>8.5845083304488767</v>
      </c>
    </row>
    <row r="35" spans="3:12" ht="16.5" customHeight="1" x14ac:dyDescent="0.25">
      <c r="C35" s="18" t="s">
        <v>28</v>
      </c>
      <c r="D35" s="18">
        <v>10</v>
      </c>
      <c r="E35" s="18" t="s">
        <v>65</v>
      </c>
      <c r="F35" s="27">
        <v>5</v>
      </c>
      <c r="G35" s="17">
        <f>AVERAGE('summary 1'!G35,'summary 2'!G35)</f>
        <v>7.8951664114360423</v>
      </c>
      <c r="H35" s="61">
        <f>AVERAGE('summary 1'!H35,'summary 2'!H35)</f>
        <v>0.27379055009082676</v>
      </c>
      <c r="I35" s="66">
        <f>AVERAGE('summary 1'!I35,'summary 2'!I35)</f>
        <v>-10.664227057599334</v>
      </c>
      <c r="J35" s="21">
        <f>AVERAGE('summary 1'!J35,'summary 2'!J35)</f>
        <v>0.10128696734207408</v>
      </c>
      <c r="K35" s="64">
        <f>AVERAGE('summary 1'!K35,'summary 2'!K35)</f>
        <v>3.2369005760624083</v>
      </c>
      <c r="L35" s="47">
        <f>J35+H35+G35</f>
        <v>8.2702439288689433</v>
      </c>
    </row>
    <row r="36" spans="3:12" x14ac:dyDescent="0.25">
      <c r="C36" s="18" t="s">
        <v>28</v>
      </c>
      <c r="D36" s="18">
        <v>10</v>
      </c>
      <c r="E36" s="18" t="s">
        <v>63</v>
      </c>
      <c r="F36" s="27">
        <v>5</v>
      </c>
      <c r="G36" s="17">
        <f>AVERAGE('summary 1'!G36,'summary 2'!G36)</f>
        <v>8.8802511250258558</v>
      </c>
      <c r="H36" s="61">
        <f>AVERAGE('summary 1'!H36,'summary 2'!H36)</f>
        <v>0.1306768837278196</v>
      </c>
      <c r="I36" s="66">
        <f>AVERAGE('summary 1'!I36,'summary 2'!I36)</f>
        <v>6.4514364769304775</v>
      </c>
      <c r="J36" s="22">
        <f>AVERAGE('summary 1'!J36,'summary 2'!J36)</f>
        <v>3.8606970412741227E-2</v>
      </c>
      <c r="K36" s="64">
        <f>AVERAGE('summary 1'!K36,'summary 2'!K36)</f>
        <v>-9.1580535048027265</v>
      </c>
      <c r="L36" s="47">
        <f t="shared" si="1"/>
        <v>9.0495349791664168</v>
      </c>
    </row>
    <row r="37" spans="3:12" x14ac:dyDescent="0.25">
      <c r="C37" s="18" t="s">
        <v>28</v>
      </c>
      <c r="D37" s="18">
        <v>10</v>
      </c>
      <c r="E37" s="18" t="s">
        <v>58</v>
      </c>
      <c r="F37" s="27">
        <v>5</v>
      </c>
      <c r="G37" s="17">
        <f>AVERAGE('summary 1'!G37,'summary 2'!G37)</f>
        <v>7.1527279146377403</v>
      </c>
      <c r="H37" s="61">
        <f>AVERAGE('summary 1'!H37,'summary 2'!H37)</f>
        <v>6.7214422054221859E-2</v>
      </c>
      <c r="I37" s="66">
        <f>AVERAGE('summary 1'!I37,'summary 2'!I37)</f>
        <v>-1.6452816300583899</v>
      </c>
      <c r="J37" s="21">
        <f>AVERAGE('summary 1'!J37,'summary 2'!J37)</f>
        <v>4.2095485784371278E-2</v>
      </c>
      <c r="K37" s="64">
        <f>AVERAGE('summary 1'!K37,'summary 2'!K37)</f>
        <v>3.3050220398044572</v>
      </c>
      <c r="L37" s="47">
        <f>J37+H37+G37</f>
        <v>7.2620378224763336</v>
      </c>
    </row>
    <row r="38" spans="3:12" x14ac:dyDescent="0.25">
      <c r="C38" s="18" t="s">
        <v>28</v>
      </c>
      <c r="D38" s="18">
        <v>10</v>
      </c>
      <c r="E38" s="18" t="s">
        <v>61</v>
      </c>
      <c r="F38" s="27">
        <v>5</v>
      </c>
      <c r="G38" s="17">
        <f>AVERAGE('summary 1'!G38,'summary 2'!G38)</f>
        <v>7.571077277176224</v>
      </c>
      <c r="H38" s="61">
        <f>AVERAGE('summary 1'!H38,'summary 2'!H38)</f>
        <v>7.5496146717505111E-2</v>
      </c>
      <c r="I38" s="66">
        <f>AVERAGE('summary 1'!I38,'summary 2'!I38)</f>
        <v>-8.2418562004941052</v>
      </c>
      <c r="J38" s="21">
        <f>AVERAGE('summary 1'!J38,'summary 2'!J38)</f>
        <v>3.0194640847430145E-2</v>
      </c>
      <c r="K38" s="64">
        <f>AVERAGE('summary 1'!K38,'summary 2'!K38)</f>
        <v>-27.245942571785271</v>
      </c>
      <c r="L38" s="47">
        <f>J38+H38+G38</f>
        <v>7.6767680647411591</v>
      </c>
    </row>
    <row r="39" spans="3:12" ht="15.75" thickBot="1" x14ac:dyDescent="0.3">
      <c r="C39" s="19" t="s">
        <v>28</v>
      </c>
      <c r="D39" s="19">
        <v>10</v>
      </c>
      <c r="E39" s="19" t="s">
        <v>38</v>
      </c>
      <c r="F39" s="33">
        <v>0</v>
      </c>
      <c r="G39" s="43">
        <f>AVERAGE('summary 1'!G39,'summary 2'!G39)</f>
        <v>9.9070320358626187</v>
      </c>
      <c r="H39" s="44">
        <f>AVERAGE('summary 1'!H39,'summary 2'!H39)</f>
        <v>8.1279121550275904E-2</v>
      </c>
      <c r="I39" s="67">
        <f>AVERAGE('summary 1'!I39,'summary 2'!I39)</f>
        <v>-5.4929699109086556</v>
      </c>
      <c r="J39" s="63">
        <f>AVERAGE('summary 1'!J39,'summary 2'!J39)</f>
        <v>3.3428976461908656E-2</v>
      </c>
      <c r="K39" s="65">
        <f>AVERAGE('summary 1'!K39,'summary 2'!K39)</f>
        <v>-9.6677219229492728</v>
      </c>
      <c r="L39" s="49">
        <f>J39+H39+G39</f>
        <v>10.021740133874804</v>
      </c>
    </row>
    <row r="41" spans="3:12" ht="60.75" customHeight="1" x14ac:dyDescent="0.25">
      <c r="C41" s="131" t="s">
        <v>45</v>
      </c>
      <c r="D41" s="131"/>
      <c r="E41" s="131"/>
      <c r="F41" s="131"/>
      <c r="G41" s="131"/>
      <c r="H41" s="131"/>
      <c r="I41" s="131"/>
      <c r="J41" s="131"/>
    </row>
  </sheetData>
  <mergeCells count="12">
    <mergeCell ref="C41:J41"/>
    <mergeCell ref="C2:J2"/>
    <mergeCell ref="D3:D4"/>
    <mergeCell ref="E3:E4"/>
    <mergeCell ref="F3:F4"/>
    <mergeCell ref="H3:I3"/>
    <mergeCell ref="J3:K3"/>
    <mergeCell ref="D11:D12"/>
    <mergeCell ref="E11:E12"/>
    <mergeCell ref="F11:F12"/>
    <mergeCell ref="H11:I11"/>
    <mergeCell ref="J11:K11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6145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6145" r:id="rId3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04B0C-A9F9-49DD-BB7F-BB734B9716F2}">
  <dimension ref="C2:L41"/>
  <sheetViews>
    <sheetView workbookViewId="0">
      <selection activeCell="P27" sqref="P27"/>
    </sheetView>
  </sheetViews>
  <sheetFormatPr defaultRowHeight="15" x14ac:dyDescent="0.25"/>
  <cols>
    <col min="7" max="10" width="7.140625" customWidth="1"/>
  </cols>
  <sheetData>
    <row r="2" spans="3:12" ht="101.25" customHeight="1" thickBot="1" x14ac:dyDescent="0.3">
      <c r="C2" s="137"/>
      <c r="D2" s="137"/>
      <c r="E2" s="137"/>
      <c r="F2" s="137"/>
      <c r="G2" s="137"/>
      <c r="H2" s="137"/>
      <c r="I2" s="137"/>
      <c r="J2" s="137"/>
      <c r="K2" s="9"/>
    </row>
    <row r="3" spans="3:12" x14ac:dyDescent="0.25">
      <c r="C3" s="6" t="s">
        <v>11</v>
      </c>
      <c r="D3" s="138" t="s">
        <v>13</v>
      </c>
      <c r="E3" s="138" t="s">
        <v>14</v>
      </c>
      <c r="F3" s="140" t="s">
        <v>15</v>
      </c>
      <c r="G3" s="29" t="s">
        <v>43</v>
      </c>
      <c r="H3" s="134" t="s">
        <v>16</v>
      </c>
      <c r="I3" s="142"/>
      <c r="J3" s="148" t="s">
        <v>17</v>
      </c>
      <c r="K3" s="134"/>
    </row>
    <row r="4" spans="3:12" ht="15.75" thickBot="1" x14ac:dyDescent="0.3">
      <c r="C4" s="7" t="s">
        <v>12</v>
      </c>
      <c r="D4" s="139"/>
      <c r="E4" s="139"/>
      <c r="F4" s="141"/>
      <c r="G4" s="30" t="s">
        <v>18</v>
      </c>
      <c r="H4" s="7" t="s">
        <v>18</v>
      </c>
      <c r="I4" s="31" t="s">
        <v>19</v>
      </c>
      <c r="J4" s="7" t="s">
        <v>18</v>
      </c>
      <c r="K4" s="32" t="s">
        <v>19</v>
      </c>
    </row>
    <row r="5" spans="3:12" x14ac:dyDescent="0.25">
      <c r="C5" s="5" t="s">
        <v>46</v>
      </c>
      <c r="D5" s="5" t="s">
        <v>20</v>
      </c>
      <c r="E5" s="5" t="s">
        <v>21</v>
      </c>
      <c r="F5" s="24">
        <v>10</v>
      </c>
      <c r="G5" s="23">
        <f>100-H5-J5</f>
        <v>36</v>
      </c>
      <c r="H5" s="5">
        <v>60</v>
      </c>
      <c r="I5" s="24" t="s">
        <v>22</v>
      </c>
      <c r="J5" s="5">
        <v>4</v>
      </c>
    </row>
    <row r="6" spans="3:12" x14ac:dyDescent="0.25">
      <c r="C6" s="5" t="s">
        <v>46</v>
      </c>
      <c r="D6" s="5" t="s">
        <v>23</v>
      </c>
      <c r="E6" s="5" t="s">
        <v>21</v>
      </c>
      <c r="F6" s="24">
        <v>10</v>
      </c>
      <c r="G6" s="23">
        <f t="shared" ref="G6:G9" si="0">100-H6-J6</f>
        <v>3</v>
      </c>
      <c r="H6" s="5">
        <v>89</v>
      </c>
      <c r="I6" s="24" t="s">
        <v>24</v>
      </c>
      <c r="J6" s="5">
        <v>8</v>
      </c>
    </row>
    <row r="7" spans="3:12" x14ac:dyDescent="0.25">
      <c r="C7" s="5" t="s">
        <v>46</v>
      </c>
      <c r="D7" s="5">
        <v>10</v>
      </c>
      <c r="E7" s="5" t="s">
        <v>21</v>
      </c>
      <c r="F7" s="24">
        <v>20</v>
      </c>
      <c r="G7" s="23">
        <f t="shared" si="0"/>
        <v>1</v>
      </c>
      <c r="H7" s="5">
        <v>95</v>
      </c>
      <c r="I7" s="24" t="s">
        <v>25</v>
      </c>
      <c r="J7" s="5">
        <v>4</v>
      </c>
    </row>
    <row r="8" spans="3:12" x14ac:dyDescent="0.25">
      <c r="C8" s="5" t="s">
        <v>47</v>
      </c>
      <c r="D8" s="5">
        <v>10</v>
      </c>
      <c r="E8" s="5" t="s">
        <v>21</v>
      </c>
      <c r="F8" s="24">
        <v>20</v>
      </c>
      <c r="G8" s="23">
        <f t="shared" si="0"/>
        <v>1</v>
      </c>
      <c r="H8" s="5">
        <v>94</v>
      </c>
      <c r="I8" s="24" t="s">
        <v>26</v>
      </c>
      <c r="J8" s="5">
        <v>5</v>
      </c>
    </row>
    <row r="9" spans="3:12" x14ac:dyDescent="0.25">
      <c r="C9" s="5" t="s">
        <v>48</v>
      </c>
      <c r="D9" s="5">
        <v>10</v>
      </c>
      <c r="E9" s="5" t="s">
        <v>21</v>
      </c>
      <c r="F9" s="24">
        <v>20</v>
      </c>
      <c r="G9" s="23">
        <f t="shared" si="0"/>
        <v>5</v>
      </c>
      <c r="H9" s="5">
        <v>91</v>
      </c>
      <c r="I9" s="24" t="s">
        <v>27</v>
      </c>
      <c r="J9" s="5">
        <v>4</v>
      </c>
    </row>
    <row r="10" spans="3:12" ht="15.75" thickBot="1" x14ac:dyDescent="0.3">
      <c r="C10" s="8"/>
      <c r="D10" s="8"/>
      <c r="E10" s="8"/>
      <c r="F10" s="14"/>
      <c r="G10" s="16"/>
      <c r="H10" s="8"/>
      <c r="I10" s="14"/>
      <c r="J10" s="8"/>
      <c r="K10" s="9"/>
    </row>
    <row r="11" spans="3:12" x14ac:dyDescent="0.25">
      <c r="C11" s="20" t="s">
        <v>11</v>
      </c>
      <c r="D11" s="149" t="s">
        <v>49</v>
      </c>
      <c r="E11" s="149" t="s">
        <v>14</v>
      </c>
      <c r="F11" s="150" t="s">
        <v>15</v>
      </c>
      <c r="G11" s="34" t="s">
        <v>43</v>
      </c>
      <c r="H11" s="152" t="s">
        <v>16</v>
      </c>
      <c r="I11" s="153"/>
      <c r="J11" s="154" t="s">
        <v>17</v>
      </c>
      <c r="K11" s="152"/>
      <c r="L11" s="41" t="s">
        <v>56</v>
      </c>
    </row>
    <row r="12" spans="3:12" ht="15.75" thickBot="1" x14ac:dyDescent="0.3">
      <c r="C12" s="35" t="s">
        <v>12</v>
      </c>
      <c r="D12" s="144"/>
      <c r="E12" s="144"/>
      <c r="F12" s="151"/>
      <c r="G12" s="36" t="s">
        <v>9</v>
      </c>
      <c r="H12" s="35" t="s">
        <v>9</v>
      </c>
      <c r="I12" s="37" t="s">
        <v>50</v>
      </c>
      <c r="J12" s="35" t="s">
        <v>9</v>
      </c>
      <c r="K12" s="38" t="s">
        <v>50</v>
      </c>
      <c r="L12" s="42" t="s">
        <v>9</v>
      </c>
    </row>
    <row r="13" spans="3:12" x14ac:dyDescent="0.25">
      <c r="C13" s="18" t="s">
        <v>28</v>
      </c>
      <c r="D13" s="18">
        <v>10</v>
      </c>
      <c r="E13" s="18" t="s">
        <v>69</v>
      </c>
      <c r="F13" s="27">
        <v>5</v>
      </c>
      <c r="G13" s="17">
        <f>'1st'!H378</f>
        <v>1.984715828788105</v>
      </c>
      <c r="H13" s="15">
        <f>'1st'!L380</f>
        <v>4.5155503176474996</v>
      </c>
      <c r="I13" s="53">
        <f>'1st'!K381</f>
        <v>65.880096429639792</v>
      </c>
      <c r="J13" s="21">
        <f>'1st'!L382</f>
        <v>1.4384382516034537</v>
      </c>
      <c r="K13" s="58">
        <f>'1st'!K383</f>
        <v>-55.874716897751739</v>
      </c>
      <c r="L13" s="39">
        <f t="shared" ref="L13:L18" si="1">J13+H13+G13</f>
        <v>7.9387043980390581</v>
      </c>
    </row>
    <row r="14" spans="3:12" x14ac:dyDescent="0.25">
      <c r="C14" s="18" t="s">
        <v>28</v>
      </c>
      <c r="D14" s="18">
        <v>10</v>
      </c>
      <c r="E14" s="18" t="s">
        <v>52</v>
      </c>
      <c r="F14" s="27">
        <v>5</v>
      </c>
      <c r="G14" s="17">
        <f>'1st'!H134</f>
        <v>2.5295404840653868</v>
      </c>
      <c r="H14" s="15">
        <f>'1st'!L136</f>
        <v>4.4323792954817698</v>
      </c>
      <c r="I14" s="53">
        <f>'1st'!K137</f>
        <v>59.737137361756687</v>
      </c>
      <c r="J14" s="21">
        <f>'1st'!L138</f>
        <v>1.1569877033520064</v>
      </c>
      <c r="K14" s="55">
        <f>'1st'!K139</f>
        <v>-45.526315789473685</v>
      </c>
      <c r="L14" s="39">
        <f t="shared" si="1"/>
        <v>8.1189074828991643</v>
      </c>
    </row>
    <row r="15" spans="3:12" x14ac:dyDescent="0.25">
      <c r="C15" s="18" t="s">
        <v>28</v>
      </c>
      <c r="D15" s="18">
        <v>10</v>
      </c>
      <c r="E15" s="18" t="s">
        <v>21</v>
      </c>
      <c r="F15" s="27">
        <v>5</v>
      </c>
      <c r="G15" s="25">
        <f>'1st'!H47</f>
        <v>2.7544936925437007</v>
      </c>
      <c r="H15" s="26">
        <f>'1st'!L49</f>
        <v>4.1956900456660451</v>
      </c>
      <c r="I15" s="53">
        <f>'1st'!K50</f>
        <v>73.704760737485344</v>
      </c>
      <c r="J15" s="28">
        <f>'1st'!L51</f>
        <v>0.96985800050571891</v>
      </c>
      <c r="K15" s="55">
        <f>'1st'!K52</f>
        <v>-48.644144826541435</v>
      </c>
      <c r="L15" s="39">
        <f t="shared" si="1"/>
        <v>7.9200417387154651</v>
      </c>
    </row>
    <row r="16" spans="3:12" x14ac:dyDescent="0.25">
      <c r="C16" s="18" t="s">
        <v>28</v>
      </c>
      <c r="D16" s="18">
        <v>10</v>
      </c>
      <c r="E16" s="18" t="s">
        <v>73</v>
      </c>
      <c r="F16" s="27">
        <v>5</v>
      </c>
      <c r="G16" s="17">
        <f>'1st'!H459</f>
        <v>2.8437005609885917</v>
      </c>
      <c r="H16" s="15">
        <f>'1st'!L461</f>
        <v>3.9132462981159213</v>
      </c>
      <c r="I16" s="53">
        <f>'1st'!K462</f>
        <v>62.315802712390209</v>
      </c>
      <c r="J16" s="21">
        <f>'1st'!L463</f>
        <v>1.2468053688423502</v>
      </c>
      <c r="K16" s="54">
        <f>'1st'!K464</f>
        <v>-62.736842105263158</v>
      </c>
      <c r="L16" s="39">
        <f t="shared" si="1"/>
        <v>8.0037522279468618</v>
      </c>
    </row>
    <row r="17" spans="3:12" x14ac:dyDescent="0.25">
      <c r="C17" s="18" t="s">
        <v>28</v>
      </c>
      <c r="D17" s="18">
        <v>10</v>
      </c>
      <c r="E17" s="18" t="s">
        <v>74</v>
      </c>
      <c r="F17" s="27">
        <v>5</v>
      </c>
      <c r="G17" s="17">
        <f>'1st'!H479</f>
        <v>1.8261237163101238</v>
      </c>
      <c r="H17" s="15">
        <f>'1st'!L481</f>
        <v>3.6329238566853714</v>
      </c>
      <c r="I17" s="53">
        <f>'1st'!K482</f>
        <v>45.120875242632792</v>
      </c>
      <c r="J17" s="21">
        <f>'1st'!L483</f>
        <v>1.9062570288362699</v>
      </c>
      <c r="K17" s="54">
        <f>'1st'!K484</f>
        <v>-64.477540235407162</v>
      </c>
      <c r="L17" s="39">
        <f t="shared" si="1"/>
        <v>7.3653046018317658</v>
      </c>
    </row>
    <row r="18" spans="3:12" x14ac:dyDescent="0.25">
      <c r="C18" s="18" t="s">
        <v>28</v>
      </c>
      <c r="D18" s="18">
        <v>10</v>
      </c>
      <c r="E18" s="18" t="s">
        <v>71</v>
      </c>
      <c r="F18" s="27">
        <v>5</v>
      </c>
      <c r="G18" s="17">
        <f>'1st'!H420</f>
        <v>2.4475315134290061</v>
      </c>
      <c r="H18" s="15">
        <f>'1st'!L422</f>
        <v>3.2087331843267055</v>
      </c>
      <c r="I18" s="53">
        <f>'1st'!K423</f>
        <v>56.974655757333871</v>
      </c>
      <c r="J18" s="21">
        <f>'1st'!L424</f>
        <v>1.5053543453809706</v>
      </c>
      <c r="K18" s="54">
        <f>'1st'!K425</f>
        <v>-71.574413782102411</v>
      </c>
      <c r="L18" s="39">
        <f t="shared" si="1"/>
        <v>7.1616190431366817</v>
      </c>
    </row>
    <row r="19" spans="3:12" x14ac:dyDescent="0.25">
      <c r="C19" s="18" t="s">
        <v>28</v>
      </c>
      <c r="D19" s="18">
        <v>10</v>
      </c>
      <c r="E19" s="18" t="s">
        <v>30</v>
      </c>
      <c r="F19" s="27">
        <v>5</v>
      </c>
      <c r="G19" s="25">
        <f>'1st'!H98</f>
        <v>2.2453818381737878</v>
      </c>
      <c r="H19" s="26">
        <f>'1st'!L100</f>
        <v>2.8442122404209931</v>
      </c>
      <c r="I19" s="53">
        <f>'1st'!K101</f>
        <v>76.793612158271259</v>
      </c>
      <c r="J19" s="28">
        <f>'1st'!L102</f>
        <v>0.628632620207626</v>
      </c>
      <c r="K19" s="54">
        <f>'1st'!K103</f>
        <v>-52.806876175127591</v>
      </c>
      <c r="L19" s="39">
        <f t="shared" ref="L19:L36" si="2">J19+H19+G19</f>
        <v>5.7182266988024075</v>
      </c>
    </row>
    <row r="20" spans="3:12" x14ac:dyDescent="0.25">
      <c r="C20" s="18" t="s">
        <v>28</v>
      </c>
      <c r="D20" s="18">
        <v>10</v>
      </c>
      <c r="E20" s="18" t="s">
        <v>51</v>
      </c>
      <c r="F20" s="27">
        <v>5</v>
      </c>
      <c r="G20" s="17">
        <f>'1st'!H115</f>
        <v>2.5458238352514337</v>
      </c>
      <c r="H20" s="15">
        <f>'1st'!L117</f>
        <v>2.7973503357694929</v>
      </c>
      <c r="I20" s="53">
        <f>'1st'!K118</f>
        <v>35.200809989875133</v>
      </c>
      <c r="J20" s="21">
        <f>'1st'!L119</f>
        <v>1.4000913087904685</v>
      </c>
      <c r="K20" s="54">
        <f>'1st'!K120</f>
        <v>-62.756858430634921</v>
      </c>
      <c r="L20" s="39">
        <f t="shared" ref="L20:L25" si="3">J20+H20+G20</f>
        <v>6.7432654798113951</v>
      </c>
    </row>
    <row r="21" spans="3:12" x14ac:dyDescent="0.25">
      <c r="C21" s="18" t="s">
        <v>28</v>
      </c>
      <c r="D21" s="18">
        <v>10</v>
      </c>
      <c r="E21" s="18" t="s">
        <v>70</v>
      </c>
      <c r="F21" s="27">
        <v>5</v>
      </c>
      <c r="G21" s="17">
        <f>'1st'!H399</f>
        <v>3.7130728418607202</v>
      </c>
      <c r="H21" s="15">
        <f>'1st'!L401</f>
        <v>2.3403224160799918</v>
      </c>
      <c r="I21" s="53">
        <f>'1st'!K402</f>
        <v>56.081883602319579</v>
      </c>
      <c r="J21" s="21">
        <f>'1st'!L403</f>
        <v>1.6214495381162048</v>
      </c>
      <c r="K21" s="54">
        <f>'1st'!K404</f>
        <v>-78.480310593455343</v>
      </c>
      <c r="L21" s="39">
        <f t="shared" si="3"/>
        <v>7.6748447960569166</v>
      </c>
    </row>
    <row r="22" spans="3:12" x14ac:dyDescent="0.25">
      <c r="C22" s="18" t="s">
        <v>28</v>
      </c>
      <c r="D22" s="18">
        <v>10</v>
      </c>
      <c r="E22" s="18" t="s">
        <v>29</v>
      </c>
      <c r="F22" s="27">
        <v>5</v>
      </c>
      <c r="G22" s="25">
        <f>'1st'!H81</f>
        <v>3.8194025114787791</v>
      </c>
      <c r="H22" s="26">
        <f>'1st'!L83</f>
        <v>2.191712783062318</v>
      </c>
      <c r="I22" s="53">
        <f>'1st'!K84</f>
        <v>50.165439935174575</v>
      </c>
      <c r="J22" s="28">
        <f>'1st'!L85</f>
        <v>1.4721924251501495</v>
      </c>
      <c r="K22" s="54">
        <f>'1st'!K86</f>
        <v>11.346424502379197</v>
      </c>
      <c r="L22" s="39">
        <f t="shared" si="3"/>
        <v>7.483307719691247</v>
      </c>
    </row>
    <row r="23" spans="3:12" x14ac:dyDescent="0.25">
      <c r="C23" s="18" t="s">
        <v>28</v>
      </c>
      <c r="D23" s="18">
        <v>10</v>
      </c>
      <c r="E23" s="18" t="s">
        <v>75</v>
      </c>
      <c r="F23" s="27">
        <v>5</v>
      </c>
      <c r="G23" s="17">
        <f>'1st'!H500</f>
        <v>3.1024244894498372</v>
      </c>
      <c r="H23" s="15">
        <f>'1st'!L502</f>
        <v>1.9918107677121522</v>
      </c>
      <c r="I23" s="53">
        <f>'1st'!K503</f>
        <v>51.824695185821426</v>
      </c>
      <c r="J23" s="21">
        <f>'1st'!L504</f>
        <v>1.2949649173582549</v>
      </c>
      <c r="K23" s="54">
        <f>'1st'!K505</f>
        <v>-77.340980859702256</v>
      </c>
      <c r="L23" s="39">
        <f t="shared" si="3"/>
        <v>6.3892001745202442</v>
      </c>
    </row>
    <row r="24" spans="3:12" x14ac:dyDescent="0.25">
      <c r="C24" s="18" t="s">
        <v>28</v>
      </c>
      <c r="D24" s="18">
        <v>10</v>
      </c>
      <c r="E24" s="18" t="s">
        <v>72</v>
      </c>
      <c r="F24" s="27">
        <v>5</v>
      </c>
      <c r="G24" s="17">
        <f>'1st'!H438</f>
        <v>3.3031893740555156</v>
      </c>
      <c r="H24" s="15">
        <f>'1st'!L440</f>
        <v>2.0600493120178158</v>
      </c>
      <c r="I24" s="53">
        <f>'1st'!K441</f>
        <v>31.137793907571137</v>
      </c>
      <c r="J24" s="21">
        <f>'1st'!L442</f>
        <v>2.0193271295633499</v>
      </c>
      <c r="K24" s="54">
        <f>'1st'!K443</f>
        <v>-79.172082397888857</v>
      </c>
      <c r="L24" s="39">
        <f t="shared" si="3"/>
        <v>7.3825658156366814</v>
      </c>
    </row>
    <row r="25" spans="3:12" x14ac:dyDescent="0.25">
      <c r="C25" s="18" t="s">
        <v>28</v>
      </c>
      <c r="D25" s="18">
        <v>10</v>
      </c>
      <c r="E25" s="18" t="s">
        <v>66</v>
      </c>
      <c r="F25" s="27">
        <v>5</v>
      </c>
      <c r="G25" s="17">
        <f>'1st'!H187</f>
        <v>2.5060220268738456</v>
      </c>
      <c r="H25" s="15">
        <f>'1st'!L189</f>
        <v>1.7761987593398418</v>
      </c>
      <c r="I25" s="53">
        <f>'1st'!K190</f>
        <v>63.080847288455146</v>
      </c>
      <c r="J25" s="21">
        <f>'1st'!L191</f>
        <v>0.44498536069077332</v>
      </c>
      <c r="K25" s="54">
        <f>'1st'!K192</f>
        <v>-44.267374944665775</v>
      </c>
      <c r="L25" s="39">
        <f t="shared" si="3"/>
        <v>4.7272061469044608</v>
      </c>
    </row>
    <row r="26" spans="3:12" x14ac:dyDescent="0.25">
      <c r="C26" s="18" t="s">
        <v>28</v>
      </c>
      <c r="D26" s="18">
        <v>10</v>
      </c>
      <c r="E26" s="18" t="s">
        <v>0</v>
      </c>
      <c r="F26" s="27">
        <v>5</v>
      </c>
      <c r="G26" s="25">
        <f>'1st'!H31</f>
        <v>5.1958443719930107</v>
      </c>
      <c r="H26" s="26">
        <f>'1st'!L33</f>
        <v>1.2750288423628477</v>
      </c>
      <c r="I26" s="53">
        <f>'1st'!K34</f>
        <v>5.9029362543739516</v>
      </c>
      <c r="J26" s="26">
        <f>'1st'!L35</f>
        <v>0.31221039430747055</v>
      </c>
      <c r="K26" s="54">
        <f>'1st'!K36</f>
        <v>-10.841876359117737</v>
      </c>
      <c r="L26" s="40">
        <f t="shared" si="2"/>
        <v>6.783083608663329</v>
      </c>
    </row>
    <row r="27" spans="3:12" x14ac:dyDescent="0.25">
      <c r="C27" s="18" t="s">
        <v>28</v>
      </c>
      <c r="D27" s="18">
        <v>10</v>
      </c>
      <c r="E27" s="18" t="s">
        <v>54</v>
      </c>
      <c r="F27" s="27">
        <v>5</v>
      </c>
      <c r="G27" s="17">
        <f>'1st'!H171</f>
        <v>6.0122917791391837</v>
      </c>
      <c r="H27" s="15">
        <f>'1st'!L173</f>
        <v>0.70754993779780762</v>
      </c>
      <c r="I27" s="53">
        <f>'1st'!K174</f>
        <v>17.630796876079895</v>
      </c>
      <c r="J27" s="21">
        <f>'1st'!L175</f>
        <v>0.17623954494597407</v>
      </c>
      <c r="K27" s="54">
        <f>'1st'!K176</f>
        <v>7.9356270810210905</v>
      </c>
      <c r="L27" s="39">
        <f>J27+H27+G27</f>
        <v>6.8960812618829657</v>
      </c>
    </row>
    <row r="28" spans="3:12" x14ac:dyDescent="0.25">
      <c r="C28" s="18" t="s">
        <v>28</v>
      </c>
      <c r="D28" s="18">
        <v>10</v>
      </c>
      <c r="E28" s="18" t="s">
        <v>53</v>
      </c>
      <c r="F28" s="27">
        <v>5</v>
      </c>
      <c r="G28" s="17">
        <f>'1st'!H153</f>
        <v>6.0378648319940256</v>
      </c>
      <c r="H28" s="15">
        <f>'1st'!L155</f>
        <v>0.52803577099170973</v>
      </c>
      <c r="I28" s="53">
        <f>'1st'!K156</f>
        <v>47.169266320046219</v>
      </c>
      <c r="J28" s="21">
        <f>'1st'!L157</f>
        <v>0.24929938408028579</v>
      </c>
      <c r="K28" s="54">
        <f>'1st'!K158</f>
        <v>-69.287243805445101</v>
      </c>
      <c r="L28" s="39">
        <f>J28+H28+G28</f>
        <v>6.8151999870660216</v>
      </c>
    </row>
    <row r="29" spans="3:12" x14ac:dyDescent="0.25">
      <c r="C29" s="18" t="s">
        <v>28</v>
      </c>
      <c r="D29" s="18">
        <v>10</v>
      </c>
      <c r="E29" s="18" t="s">
        <v>64</v>
      </c>
      <c r="F29" s="27">
        <v>5</v>
      </c>
      <c r="G29" s="17">
        <f>'1st'!H302</f>
        <v>6.9981968505904319</v>
      </c>
      <c r="H29" s="15">
        <f>'1st'!L304</f>
        <v>0.33788193128116512</v>
      </c>
      <c r="I29" s="53">
        <f>'1st'!K305</f>
        <v>29.524826481580359</v>
      </c>
      <c r="J29" s="21">
        <f>'1st'!L306</f>
        <v>0.25255456689462419</v>
      </c>
      <c r="K29" s="54">
        <f>'1st'!K307</f>
        <v>-81.214285714285722</v>
      </c>
      <c r="L29" s="39">
        <f>J29+H29+G29</f>
        <v>7.588633348766221</v>
      </c>
    </row>
    <row r="30" spans="3:12" x14ac:dyDescent="0.25">
      <c r="C30" s="18" t="s">
        <v>28</v>
      </c>
      <c r="D30" s="18">
        <v>10</v>
      </c>
      <c r="E30" s="18" t="s">
        <v>31</v>
      </c>
      <c r="F30" s="27">
        <v>5</v>
      </c>
      <c r="G30" s="25">
        <f>'1st'!H64</f>
        <v>6.7452900666076552</v>
      </c>
      <c r="H30" s="26">
        <f>'1st'!L66</f>
        <v>0.37164686014903536</v>
      </c>
      <c r="I30" s="53">
        <f>'1st'!K67</f>
        <v>5.5135135135135096</v>
      </c>
      <c r="J30" s="28">
        <f>'1st'!L68</f>
        <v>7.2672027923737059E-2</v>
      </c>
      <c r="K30" s="54">
        <f>'1st'!K69</f>
        <v>-11.679336558396683</v>
      </c>
      <c r="L30" s="39">
        <f t="shared" si="2"/>
        <v>7.1896089546804278</v>
      </c>
    </row>
    <row r="31" spans="3:12" x14ac:dyDescent="0.25">
      <c r="C31" s="18" t="s">
        <v>28</v>
      </c>
      <c r="D31" s="18">
        <v>10</v>
      </c>
      <c r="E31" s="18" t="s">
        <v>68</v>
      </c>
      <c r="F31" s="27">
        <v>5</v>
      </c>
      <c r="G31" s="17">
        <f>'1st'!H358</f>
        <v>6.7999750926580189</v>
      </c>
      <c r="H31" s="15">
        <f>'1st'!L360</f>
        <v>0.35150035150035147</v>
      </c>
      <c r="I31" s="55">
        <f>'1st'!K361</f>
        <v>-3.7227214377406987</v>
      </c>
      <c r="J31" s="21">
        <f>'1st'!L362</f>
        <v>7.3819586014707977E-2</v>
      </c>
      <c r="K31" s="54">
        <f>'1st'!K363</f>
        <v>-11.735941320293405</v>
      </c>
      <c r="L31" s="39">
        <f>J31+H31+G31</f>
        <v>7.2252950301730783</v>
      </c>
    </row>
    <row r="32" spans="3:12" x14ac:dyDescent="0.25">
      <c r="C32" s="18" t="s">
        <v>28</v>
      </c>
      <c r="D32" s="18">
        <v>10</v>
      </c>
      <c r="E32" s="18" t="s">
        <v>60</v>
      </c>
      <c r="F32" s="27">
        <v>5</v>
      </c>
      <c r="G32" s="17">
        <f>'1st'!H228</f>
        <v>7.0591601588398269</v>
      </c>
      <c r="H32" s="15">
        <f>'1st'!L230</f>
        <v>0.34080308560554773</v>
      </c>
      <c r="I32" s="53">
        <f>'1st'!K231</f>
        <v>61.216258144585787</v>
      </c>
      <c r="J32" s="21">
        <f>'1st'!L232</f>
        <v>7.3278479157506848E-2</v>
      </c>
      <c r="K32" s="54">
        <f>'1st'!K233</f>
        <v>-42.279942279942283</v>
      </c>
      <c r="L32" s="39">
        <f t="shared" si="2"/>
        <v>7.4732417236028814</v>
      </c>
    </row>
    <row r="33" spans="3:12" x14ac:dyDescent="0.25">
      <c r="C33" s="18" t="s">
        <v>28</v>
      </c>
      <c r="D33" s="18">
        <v>10</v>
      </c>
      <c r="E33" s="18" t="s">
        <v>67</v>
      </c>
      <c r="F33" s="27">
        <v>5</v>
      </c>
      <c r="G33" s="17">
        <f>'1st'!H339</f>
        <v>6.5540795317272167</v>
      </c>
      <c r="H33" s="15">
        <f>'1st'!L341</f>
        <v>0.29662549619973777</v>
      </c>
      <c r="I33" s="55">
        <f>'1st'!K342</f>
        <v>-3.8834951456310614</v>
      </c>
      <c r="J33" s="21">
        <f>'1st'!L343</f>
        <v>8.8315681716426786E-2</v>
      </c>
      <c r="K33" s="54">
        <f>'1st'!K344</f>
        <v>-31.086956521739129</v>
      </c>
      <c r="L33" s="39">
        <f>J33+H33+G33</f>
        <v>6.9390207096433816</v>
      </c>
    </row>
    <row r="34" spans="3:12" x14ac:dyDescent="0.25">
      <c r="C34" s="18" t="s">
        <v>28</v>
      </c>
      <c r="D34" s="18">
        <v>10</v>
      </c>
      <c r="E34" s="18" t="s">
        <v>62</v>
      </c>
      <c r="F34" s="27">
        <v>5</v>
      </c>
      <c r="G34" s="17">
        <f>'1st'!H264</f>
        <v>5.8008586195067275</v>
      </c>
      <c r="H34" s="15">
        <f>'1st'!L266</f>
        <v>0.18542964096459413</v>
      </c>
      <c r="I34" s="53">
        <f>'1st'!K267</f>
        <v>46.042850896370794</v>
      </c>
      <c r="J34" s="22">
        <f>'1st'!L268</f>
        <v>3.6567017085715761E-2</v>
      </c>
      <c r="K34" s="53">
        <f>'1st'!K269</f>
        <v>-32.59423503325943</v>
      </c>
      <c r="L34" s="39">
        <f>J34+H34+G34</f>
        <v>6.0228552775570376</v>
      </c>
    </row>
    <row r="35" spans="3:12" ht="16.5" customHeight="1" x14ac:dyDescent="0.25">
      <c r="C35" s="18" t="s">
        <v>28</v>
      </c>
      <c r="D35" s="18">
        <v>10</v>
      </c>
      <c r="E35" s="18" t="s">
        <v>65</v>
      </c>
      <c r="F35" s="27">
        <v>5</v>
      </c>
      <c r="G35" s="17">
        <f>'1st'!H322</f>
        <v>5.8757287466446551</v>
      </c>
      <c r="H35" s="15">
        <f>'1st'!L324</f>
        <v>0.20023223022687403</v>
      </c>
      <c r="I35" s="55">
        <f>'1st'!K325</f>
        <v>-10.80802882141019</v>
      </c>
      <c r="J35" s="21">
        <f>'1st'!L326</f>
        <v>6.3789887035735987E-2</v>
      </c>
      <c r="K35" s="53">
        <f>'1st'!K327</f>
        <v>3.3925686591276238</v>
      </c>
      <c r="L35" s="39">
        <f>J35+H35+G35</f>
        <v>6.1397508639072651</v>
      </c>
    </row>
    <row r="36" spans="3:12" x14ac:dyDescent="0.25">
      <c r="C36" s="18" t="s">
        <v>28</v>
      </c>
      <c r="D36" s="18">
        <v>10</v>
      </c>
      <c r="E36" s="18" t="s">
        <v>63</v>
      </c>
      <c r="F36" s="27">
        <v>5</v>
      </c>
      <c r="G36" s="17">
        <f>'1st'!H284</f>
        <v>6.5000841167050494</v>
      </c>
      <c r="H36" s="15">
        <f>'1st'!L286</f>
        <v>0.10381331431899836</v>
      </c>
      <c r="I36" s="53">
        <f>'1st'!K287</f>
        <v>10.513447432762838</v>
      </c>
      <c r="J36" s="22">
        <f>'1st'!L288</f>
        <v>2.4113117017860255E-2</v>
      </c>
      <c r="K36" s="54">
        <f>'1st'!K289</f>
        <v>-8.2105263157894708</v>
      </c>
      <c r="L36" s="39">
        <f t="shared" si="2"/>
        <v>6.6280105480419076</v>
      </c>
    </row>
    <row r="37" spans="3:12" x14ac:dyDescent="0.25">
      <c r="C37" s="18" t="s">
        <v>28</v>
      </c>
      <c r="D37" s="18">
        <v>10</v>
      </c>
      <c r="E37" s="18" t="s">
        <v>58</v>
      </c>
      <c r="F37" s="27">
        <v>5</v>
      </c>
      <c r="G37" s="17">
        <f>'1st'!H210</f>
        <v>4.7739765847958608</v>
      </c>
      <c r="H37" s="15">
        <f>'1st'!L212</f>
        <v>4.5397572505422222E-2</v>
      </c>
      <c r="I37" s="53">
        <f>'1st'!K213</f>
        <v>-4.4247787610619564</v>
      </c>
      <c r="J37" s="21">
        <f>'1st'!L212</f>
        <v>4.5397572505422222E-2</v>
      </c>
      <c r="K37" s="54">
        <f>'1st'!K215</f>
        <v>3.7900874635568522</v>
      </c>
      <c r="L37" s="39">
        <f>J37+H37+G37</f>
        <v>4.864771729806705</v>
      </c>
    </row>
    <row r="38" spans="3:12" x14ac:dyDescent="0.25">
      <c r="C38" s="18" t="s">
        <v>28</v>
      </c>
      <c r="D38" s="18">
        <v>10</v>
      </c>
      <c r="E38" s="18" t="s">
        <v>61</v>
      </c>
      <c r="F38" s="27">
        <v>5</v>
      </c>
      <c r="G38" s="17">
        <f>'1st'!H245</f>
        <v>5.7157860782778274</v>
      </c>
      <c r="H38" s="15">
        <f>'1st'!L247</f>
        <v>5.8256320631301588E-2</v>
      </c>
      <c r="I38" s="53">
        <f>'1st'!K248</f>
        <v>-5.6338028169014098</v>
      </c>
      <c r="J38" s="21">
        <f>'1st'!L249</f>
        <v>2.3076887574019114E-2</v>
      </c>
      <c r="K38" s="54">
        <f>'1st'!K250</f>
        <v>-50.222222222222236</v>
      </c>
      <c r="L38" s="39">
        <f>J38+H38+G38</f>
        <v>5.7971192864831478</v>
      </c>
    </row>
    <row r="39" spans="3:12" ht="15.75" thickBot="1" x14ac:dyDescent="0.3">
      <c r="C39" s="19" t="s">
        <v>28</v>
      </c>
      <c r="D39" s="19">
        <v>10</v>
      </c>
      <c r="E39" s="19" t="s">
        <v>38</v>
      </c>
      <c r="F39" s="33">
        <v>0</v>
      </c>
      <c r="G39" s="43">
        <f>'1st'!H520</f>
        <v>7.6442335339508567</v>
      </c>
      <c r="H39" s="44">
        <f>'1st'!L522</f>
        <v>6.1503447690681806E-2</v>
      </c>
      <c r="I39" s="68">
        <f>'1st'!K523</f>
        <v>-7.2378138847858251</v>
      </c>
      <c r="J39" s="45">
        <f>'1st'!L524</f>
        <v>2.7163265671364636E-2</v>
      </c>
      <c r="K39" s="69">
        <f>'1st'!K525</f>
        <v>-9.0301003344481572</v>
      </c>
      <c r="L39" s="46">
        <f>J39+H39+G39</f>
        <v>7.7329002473129034</v>
      </c>
    </row>
    <row r="41" spans="3:12" ht="60.75" customHeight="1" x14ac:dyDescent="0.25">
      <c r="C41" s="131" t="s">
        <v>45</v>
      </c>
      <c r="D41" s="131"/>
      <c r="E41" s="131"/>
      <c r="F41" s="131"/>
      <c r="G41" s="131"/>
      <c r="H41" s="131"/>
      <c r="I41" s="131"/>
      <c r="J41" s="131"/>
    </row>
  </sheetData>
  <mergeCells count="12">
    <mergeCell ref="C2:J2"/>
    <mergeCell ref="C41:J41"/>
    <mergeCell ref="D11:D12"/>
    <mergeCell ref="E11:E12"/>
    <mergeCell ref="F11:F12"/>
    <mergeCell ref="H11:I11"/>
    <mergeCell ref="J11:K11"/>
    <mergeCell ref="J3:K3"/>
    <mergeCell ref="D3:D4"/>
    <mergeCell ref="E3:E4"/>
    <mergeCell ref="F3:F4"/>
    <mergeCell ref="H3:I3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2049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2049" r:id="rId3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A4377-AFBD-4E0E-953A-EF85FDFE6D83}">
  <dimension ref="B1:L526"/>
  <sheetViews>
    <sheetView showGridLines="0" topLeftCell="A192" zoomScale="30" zoomScaleNormal="30" workbookViewId="0">
      <selection activeCell="C441" sqref="C441"/>
    </sheetView>
  </sheetViews>
  <sheetFormatPr defaultRowHeight="15" x14ac:dyDescent="0.25"/>
  <cols>
    <col min="3" max="3" width="37" bestFit="1" customWidth="1"/>
    <col min="4" max="4" width="9.42578125" bestFit="1" customWidth="1"/>
    <col min="5" max="5" width="8.7109375" bestFit="1" customWidth="1"/>
  </cols>
  <sheetData>
    <row r="1" spans="2:11" x14ac:dyDescent="0.25">
      <c r="B1" t="s">
        <v>42</v>
      </c>
      <c r="H1" t="s">
        <v>32</v>
      </c>
      <c r="J1" t="s">
        <v>33</v>
      </c>
    </row>
    <row r="2" spans="2:11" x14ac:dyDescent="0.25">
      <c r="B2" t="s">
        <v>39</v>
      </c>
      <c r="C2" s="3" t="s">
        <v>8</v>
      </c>
      <c r="D2" s="2">
        <v>9.9000000000000005E-2</v>
      </c>
    </row>
    <row r="3" spans="2:11" x14ac:dyDescent="0.25">
      <c r="B3" t="s">
        <v>40</v>
      </c>
      <c r="C3" s="3"/>
      <c r="D3" s="2"/>
    </row>
    <row r="4" spans="2:11" x14ac:dyDescent="0.25">
      <c r="B4" t="s">
        <v>41</v>
      </c>
      <c r="C4" s="3"/>
      <c r="D4" s="2"/>
    </row>
    <row r="5" spans="2:11" x14ac:dyDescent="0.25">
      <c r="C5" s="3"/>
      <c r="D5" s="2"/>
    </row>
    <row r="6" spans="2:11" x14ac:dyDescent="0.25">
      <c r="C6" s="3"/>
      <c r="D6" s="2"/>
    </row>
    <row r="7" spans="2:11" x14ac:dyDescent="0.25">
      <c r="C7" s="3"/>
      <c r="D7" s="2"/>
    </row>
    <row r="10" spans="2:11" x14ac:dyDescent="0.25">
      <c r="C10" t="s">
        <v>38</v>
      </c>
    </row>
    <row r="11" spans="2:11" x14ac:dyDescent="0.25">
      <c r="D11" t="s">
        <v>36</v>
      </c>
      <c r="E11" t="s">
        <v>37</v>
      </c>
      <c r="G11" s="2" t="s">
        <v>7</v>
      </c>
      <c r="H11" s="4" t="s">
        <v>9</v>
      </c>
      <c r="J11" t="s">
        <v>10</v>
      </c>
    </row>
    <row r="12" spans="2:11" x14ac:dyDescent="0.25">
      <c r="C12" t="s">
        <v>1</v>
      </c>
      <c r="D12" s="1">
        <v>13264</v>
      </c>
      <c r="E12">
        <v>84144</v>
      </c>
      <c r="G12" s="2">
        <f>E12/E13</f>
        <v>0.75677911986113489</v>
      </c>
      <c r="H12" s="2">
        <f>G12/$D$2</f>
        <v>7.6442335339508567</v>
      </c>
    </row>
    <row r="13" spans="2:11" x14ac:dyDescent="0.25">
      <c r="C13" t="s">
        <v>2</v>
      </c>
      <c r="D13" s="1">
        <v>14163</v>
      </c>
      <c r="E13">
        <v>111187</v>
      </c>
      <c r="G13" s="2"/>
      <c r="H13" s="2"/>
    </row>
    <row r="14" spans="2:11" x14ac:dyDescent="0.25">
      <c r="B14" s="11" t="s">
        <v>33</v>
      </c>
      <c r="C14" s="11" t="s">
        <v>3</v>
      </c>
      <c r="D14" s="1">
        <v>19826</v>
      </c>
      <c r="E14">
        <v>136</v>
      </c>
      <c r="G14" s="2">
        <f>E14/E13</f>
        <v>1.2231645785928211E-3</v>
      </c>
      <c r="H14" s="2">
        <f>G14/$D$2</f>
        <v>1.2355197763563849E-2</v>
      </c>
      <c r="J14" t="s">
        <v>32</v>
      </c>
      <c r="K14" s="13">
        <f>(H15+H17)/H18*100</f>
        <v>0.79534774436090216</v>
      </c>
    </row>
    <row r="15" spans="2:11" x14ac:dyDescent="0.25">
      <c r="B15" s="12" t="s">
        <v>32</v>
      </c>
      <c r="C15" s="12" t="s">
        <v>4</v>
      </c>
      <c r="D15" s="1">
        <v>20010</v>
      </c>
      <c r="E15">
        <v>314</v>
      </c>
      <c r="G15" s="2">
        <f>E15/E13</f>
        <v>2.824071159398131E-3</v>
      </c>
      <c r="H15" s="2">
        <f>G15/$D$2</f>
        <v>2.8525971307051826E-2</v>
      </c>
      <c r="J15" t="s">
        <v>34</v>
      </c>
      <c r="K15" s="10">
        <f>(H15-H17)/(H15+H17)*100</f>
        <v>-7.2378138847858251</v>
      </c>
    </row>
    <row r="16" spans="2:11" x14ac:dyDescent="0.25">
      <c r="B16" s="11" t="s">
        <v>33</v>
      </c>
      <c r="C16" s="11" t="s">
        <v>5</v>
      </c>
      <c r="D16" s="1">
        <v>20357</v>
      </c>
      <c r="E16">
        <v>163</v>
      </c>
      <c r="G16" s="2">
        <f>E16/E13</f>
        <v>1.4659987228722781E-3</v>
      </c>
      <c r="H16" s="2">
        <f>G16/$D$2</f>
        <v>1.4808067907800789E-2</v>
      </c>
      <c r="J16" t="s">
        <v>33</v>
      </c>
      <c r="K16" s="13">
        <f>(H14+H16)/H18*100</f>
        <v>0.35126879699248115</v>
      </c>
    </row>
    <row r="17" spans="2:12" x14ac:dyDescent="0.25">
      <c r="B17" s="12" t="s">
        <v>32</v>
      </c>
      <c r="C17" s="12" t="s">
        <v>6</v>
      </c>
      <c r="D17" s="1">
        <v>20516</v>
      </c>
      <c r="E17">
        <v>363</v>
      </c>
      <c r="G17" s="2">
        <f>E17/E13</f>
        <v>3.264770161979368E-3</v>
      </c>
      <c r="H17" s="2">
        <f>G17/$D$2</f>
        <v>3.2977476383629981E-2</v>
      </c>
      <c r="J17" t="s">
        <v>35</v>
      </c>
      <c r="K17" s="10">
        <f>(H14-H16)/(H14+H16)*100</f>
        <v>-9.0301003344481572</v>
      </c>
    </row>
    <row r="18" spans="2:12" x14ac:dyDescent="0.25">
      <c r="E18">
        <v>196307</v>
      </c>
      <c r="H18" s="2">
        <f>SUM(H12:H17)</f>
        <v>7.7329002473129034</v>
      </c>
    </row>
    <row r="29" spans="2:12" x14ac:dyDescent="0.25">
      <c r="C29" t="s">
        <v>0</v>
      </c>
    </row>
    <row r="30" spans="2:12" x14ac:dyDescent="0.25">
      <c r="D30" t="s">
        <v>36</v>
      </c>
      <c r="E30" t="s">
        <v>37</v>
      </c>
      <c r="G30" s="2" t="s">
        <v>7</v>
      </c>
      <c r="H30" s="4" t="s">
        <v>9</v>
      </c>
      <c r="J30" t="s">
        <v>10</v>
      </c>
      <c r="L30" t="s">
        <v>9</v>
      </c>
    </row>
    <row r="31" spans="2:12" x14ac:dyDescent="0.25">
      <c r="C31" t="s">
        <v>1</v>
      </c>
      <c r="D31" s="1">
        <v>13272</v>
      </c>
      <c r="E31">
        <v>53571</v>
      </c>
      <c r="G31" s="2">
        <f>E31/E32</f>
        <v>0.51438859282730809</v>
      </c>
      <c r="H31" s="2">
        <f>G31/$D$2</f>
        <v>5.1958443719930107</v>
      </c>
      <c r="L31" s="1"/>
    </row>
    <row r="32" spans="2:12" x14ac:dyDescent="0.25">
      <c r="C32" t="s">
        <v>2</v>
      </c>
      <c r="D32" s="1">
        <v>14172</v>
      </c>
      <c r="E32">
        <v>104145</v>
      </c>
      <c r="G32" s="2"/>
      <c r="H32" s="2"/>
      <c r="L32" s="1"/>
    </row>
    <row r="33" spans="2:12" x14ac:dyDescent="0.25">
      <c r="B33" s="11" t="s">
        <v>33</v>
      </c>
      <c r="C33" s="11" t="s">
        <v>3</v>
      </c>
      <c r="D33" s="1">
        <v>19831</v>
      </c>
      <c r="E33">
        <v>1435</v>
      </c>
      <c r="G33" s="2">
        <f>E33/E32</f>
        <v>1.3778866004128859E-2</v>
      </c>
      <c r="H33" s="2">
        <f>G33/$D$2</f>
        <v>0.1391804646881703</v>
      </c>
      <c r="J33" t="s">
        <v>32</v>
      </c>
      <c r="K33" s="10">
        <f>(H34+H36)/H37*100</f>
        <v>18.797185998627317</v>
      </c>
      <c r="L33">
        <f>H34+H36</f>
        <v>1.2750288423628477</v>
      </c>
    </row>
    <row r="34" spans="2:12" x14ac:dyDescent="0.25">
      <c r="B34" s="12" t="s">
        <v>32</v>
      </c>
      <c r="C34" s="12" t="s">
        <v>4</v>
      </c>
      <c r="D34" s="1">
        <v>20023</v>
      </c>
      <c r="E34">
        <v>6961</v>
      </c>
      <c r="G34" s="2">
        <f>E34/E32</f>
        <v>6.6839502616544241E-2</v>
      </c>
      <c r="H34" s="2">
        <f>G34/$D$2</f>
        <v>0.67514649107620439</v>
      </c>
      <c r="J34" t="s">
        <v>34</v>
      </c>
      <c r="K34" s="10">
        <f>(H34-H36)/(H34+H36)*100</f>
        <v>5.9029362543739516</v>
      </c>
      <c r="L34" s="1"/>
    </row>
    <row r="35" spans="2:12" x14ac:dyDescent="0.25">
      <c r="B35" s="11" t="s">
        <v>33</v>
      </c>
      <c r="C35" s="11" t="s">
        <v>5</v>
      </c>
      <c r="D35" s="1">
        <v>20365</v>
      </c>
      <c r="E35">
        <v>1784</v>
      </c>
      <c r="G35" s="2">
        <f>E35/E32</f>
        <v>1.7129963032310722E-2</v>
      </c>
      <c r="H35" s="2">
        <f>G35/$D$2</f>
        <v>0.17302992961930022</v>
      </c>
      <c r="J35" t="s">
        <v>33</v>
      </c>
      <c r="K35" s="10">
        <f>(H33+H35)/H37*100</f>
        <v>4.6027796842827735</v>
      </c>
      <c r="L35" s="13">
        <f>H33+H35</f>
        <v>0.31221039430747055</v>
      </c>
    </row>
    <row r="36" spans="2:12" x14ac:dyDescent="0.25">
      <c r="B36" s="12" t="s">
        <v>32</v>
      </c>
      <c r="C36" s="12" t="s">
        <v>6</v>
      </c>
      <c r="D36" s="1">
        <v>20525</v>
      </c>
      <c r="E36">
        <v>6185</v>
      </c>
      <c r="G36" s="2">
        <f>E36/E32</f>
        <v>5.9388352777377695E-2</v>
      </c>
      <c r="H36" s="2">
        <f>G36/$D$2</f>
        <v>0.59988235128664336</v>
      </c>
      <c r="J36" t="s">
        <v>35</v>
      </c>
      <c r="K36" s="10">
        <f>(H33-H35)/(H33+H35)*100</f>
        <v>-10.841876359117737</v>
      </c>
      <c r="L36" s="1"/>
    </row>
    <row r="37" spans="2:12" x14ac:dyDescent="0.25">
      <c r="E37">
        <v>174080</v>
      </c>
      <c r="H37" s="2">
        <f>SUM(H31:H36)</f>
        <v>6.783083608663329</v>
      </c>
      <c r="L37" s="1"/>
    </row>
    <row r="45" spans="2:12" x14ac:dyDescent="0.25">
      <c r="C45" t="s">
        <v>21</v>
      </c>
    </row>
    <row r="46" spans="2:12" x14ac:dyDescent="0.25">
      <c r="D46" t="s">
        <v>36</v>
      </c>
      <c r="E46" t="s">
        <v>37</v>
      </c>
      <c r="G46" s="2" t="s">
        <v>7</v>
      </c>
      <c r="H46" s="4" t="s">
        <v>9</v>
      </c>
      <c r="J46" t="s">
        <v>10</v>
      </c>
      <c r="L46" t="s">
        <v>9</v>
      </c>
    </row>
    <row r="47" spans="2:12" x14ac:dyDescent="0.25">
      <c r="C47" t="s">
        <v>1</v>
      </c>
      <c r="D47" s="1">
        <v>13270</v>
      </c>
      <c r="E47">
        <v>37495</v>
      </c>
      <c r="G47" s="2">
        <f>E47/E48</f>
        <v>0.27269487556182637</v>
      </c>
      <c r="H47" s="2">
        <f>G47/$D$2</f>
        <v>2.7544936925437007</v>
      </c>
      <c r="L47" s="1"/>
    </row>
    <row r="48" spans="2:12" x14ac:dyDescent="0.25">
      <c r="C48" t="s">
        <v>2</v>
      </c>
      <c r="D48" s="1">
        <v>14168</v>
      </c>
      <c r="E48">
        <v>137498</v>
      </c>
      <c r="G48" s="2"/>
      <c r="H48" s="2"/>
      <c r="L48" s="1"/>
    </row>
    <row r="49" spans="2:12" x14ac:dyDescent="0.25">
      <c r="B49" s="11" t="s">
        <v>33</v>
      </c>
      <c r="C49" s="11" t="s">
        <v>3</v>
      </c>
      <c r="D49" s="1">
        <v>19826</v>
      </c>
      <c r="E49">
        <v>3390</v>
      </c>
      <c r="G49" s="2">
        <f>E49/E48</f>
        <v>2.4654904071331946E-2</v>
      </c>
      <c r="H49" s="2">
        <f>G49/$D$2</f>
        <v>0.24903943506395904</v>
      </c>
      <c r="J49" t="s">
        <v>32</v>
      </c>
      <c r="K49" s="10">
        <f>(H50+H52)/H53*100</f>
        <v>52.975605231425646</v>
      </c>
      <c r="L49">
        <f>H50+H52</f>
        <v>4.1956900456660451</v>
      </c>
    </row>
    <row r="50" spans="2:12" x14ac:dyDescent="0.25">
      <c r="B50" s="12" t="s">
        <v>32</v>
      </c>
      <c r="C50" s="12" t="s">
        <v>4</v>
      </c>
      <c r="D50" s="1">
        <v>20006</v>
      </c>
      <c r="E50">
        <v>49604</v>
      </c>
      <c r="G50" s="2">
        <f>E50/E48</f>
        <v>0.36076161107797933</v>
      </c>
      <c r="H50" s="2">
        <f>G50/$D$2</f>
        <v>3.6440566775553465</v>
      </c>
      <c r="J50" t="s">
        <v>34</v>
      </c>
      <c r="K50" s="10">
        <f>(H50-H52)/(H50+H52)*100</f>
        <v>73.704760737485344</v>
      </c>
      <c r="L50" s="1"/>
    </row>
    <row r="51" spans="2:12" x14ac:dyDescent="0.25">
      <c r="B51" s="11" t="s">
        <v>33</v>
      </c>
      <c r="C51" s="11" t="s">
        <v>5</v>
      </c>
      <c r="D51" s="1">
        <v>20357</v>
      </c>
      <c r="E51">
        <v>9812</v>
      </c>
      <c r="G51" s="2">
        <f>E51/E48</f>
        <v>7.1361037978734235E-2</v>
      </c>
      <c r="H51" s="2">
        <f>G51/$D$2</f>
        <v>0.72081856544175993</v>
      </c>
      <c r="J51" t="s">
        <v>33</v>
      </c>
      <c r="K51" s="10">
        <f>(H49+H51)/H53*100</f>
        <v>12.24561728967628</v>
      </c>
      <c r="L51" s="13">
        <f>H49+H51</f>
        <v>0.96985800050571891</v>
      </c>
    </row>
    <row r="52" spans="2:12" x14ac:dyDescent="0.25">
      <c r="B52" s="12" t="s">
        <v>32</v>
      </c>
      <c r="C52" s="12" t="s">
        <v>6</v>
      </c>
      <c r="D52" s="1">
        <v>20521</v>
      </c>
      <c r="E52">
        <v>7509</v>
      </c>
      <c r="G52" s="2">
        <f>E52/E48</f>
        <v>5.4611703442959167E-2</v>
      </c>
      <c r="H52" s="2">
        <f>G52/$D$2</f>
        <v>0.55163336811069863</v>
      </c>
      <c r="J52" t="s">
        <v>35</v>
      </c>
      <c r="K52" s="10">
        <f>(H49-H51)/(H49+H51)*100</f>
        <v>-48.644144826541435</v>
      </c>
      <c r="L52" s="1"/>
    </row>
    <row r="53" spans="2:12" x14ac:dyDescent="0.25">
      <c r="E53">
        <v>245308</v>
      </c>
      <c r="H53" s="2">
        <f>SUM(H47:H52)</f>
        <v>7.9200417387154651</v>
      </c>
    </row>
    <row r="62" spans="2:12" x14ac:dyDescent="0.25">
      <c r="C62" t="s">
        <v>44</v>
      </c>
    </row>
    <row r="63" spans="2:12" x14ac:dyDescent="0.25">
      <c r="D63" t="s">
        <v>36</v>
      </c>
      <c r="E63" t="s">
        <v>37</v>
      </c>
      <c r="G63" s="2" t="s">
        <v>7</v>
      </c>
      <c r="H63" s="4" t="s">
        <v>9</v>
      </c>
      <c r="J63" t="s">
        <v>10</v>
      </c>
      <c r="L63" t="s">
        <v>9</v>
      </c>
    </row>
    <row r="64" spans="2:12" x14ac:dyDescent="0.25">
      <c r="C64" t="s">
        <v>1</v>
      </c>
      <c r="D64" s="1">
        <v>13267</v>
      </c>
      <c r="E64">
        <v>134308</v>
      </c>
      <c r="G64" s="2">
        <f>E64/E65</f>
        <v>0.66778371659415792</v>
      </c>
      <c r="H64" s="2">
        <f>G64/$D$2</f>
        <v>6.7452900666076552</v>
      </c>
      <c r="L64" s="1"/>
    </row>
    <row r="65" spans="2:12" x14ac:dyDescent="0.25">
      <c r="C65" t="s">
        <v>2</v>
      </c>
      <c r="D65" s="1">
        <v>14164</v>
      </c>
      <c r="E65">
        <v>201125</v>
      </c>
      <c r="G65" s="2"/>
      <c r="H65" s="2"/>
      <c r="L65" s="1"/>
    </row>
    <row r="66" spans="2:12" x14ac:dyDescent="0.25">
      <c r="B66" s="11" t="s">
        <v>33</v>
      </c>
      <c r="C66" s="11" t="s">
        <v>3</v>
      </c>
      <c r="D66" s="1">
        <v>19827</v>
      </c>
      <c r="E66">
        <v>639</v>
      </c>
      <c r="G66" s="2">
        <f>E66/E65</f>
        <v>3.1771286513362336E-3</v>
      </c>
      <c r="H66" s="2">
        <f>G66/$D$2</f>
        <v>3.2092208599355895E-2</v>
      </c>
      <c r="J66" t="s">
        <v>32</v>
      </c>
      <c r="K66" s="10">
        <f>(H67+H69)/H70*100</f>
        <v>5.1692221717718558</v>
      </c>
      <c r="L66">
        <f>H67+H69</f>
        <v>0.37164686014903536</v>
      </c>
    </row>
    <row r="67" spans="2:12" x14ac:dyDescent="0.25">
      <c r="B67" s="12" t="s">
        <v>32</v>
      </c>
      <c r="C67" s="12" t="s">
        <v>4</v>
      </c>
      <c r="D67" s="1">
        <v>20018</v>
      </c>
      <c r="E67">
        <v>3904</v>
      </c>
      <c r="G67" s="2">
        <f>E67/E65</f>
        <v>1.9410814170292105E-2</v>
      </c>
      <c r="H67" s="2">
        <f>G67/$D$2</f>
        <v>0.19606883000295056</v>
      </c>
      <c r="J67" t="s">
        <v>34</v>
      </c>
      <c r="K67" s="10">
        <f>(H67-H69)/(H67+H69)*100</f>
        <v>5.5135135135135096</v>
      </c>
      <c r="L67" s="1"/>
    </row>
    <row r="68" spans="2:12" x14ac:dyDescent="0.25">
      <c r="B68" s="11" t="s">
        <v>33</v>
      </c>
      <c r="C68" s="11" t="s">
        <v>5</v>
      </c>
      <c r="D68" s="1">
        <v>20361</v>
      </c>
      <c r="E68">
        <v>808</v>
      </c>
      <c r="G68" s="2">
        <f>E68/E65</f>
        <v>4.0174021131137352E-3</v>
      </c>
      <c r="H68" s="2">
        <f>G68/$D$2</f>
        <v>4.0579819324381164E-2</v>
      </c>
      <c r="J68" t="s">
        <v>33</v>
      </c>
      <c r="K68" s="10">
        <f>(H66+H68)/H70*100</f>
        <v>1.0107924976424156</v>
      </c>
      <c r="L68" s="13">
        <f>H66+H68</f>
        <v>7.2672027923737059E-2</v>
      </c>
    </row>
    <row r="69" spans="2:12" x14ac:dyDescent="0.25">
      <c r="B69" s="12" t="s">
        <v>32</v>
      </c>
      <c r="C69" s="12" t="s">
        <v>6</v>
      </c>
      <c r="D69" s="1">
        <v>20522</v>
      </c>
      <c r="E69">
        <v>3496</v>
      </c>
      <c r="G69" s="2">
        <f>E69/E65</f>
        <v>1.7382224984462399E-2</v>
      </c>
      <c r="H69" s="2">
        <f>G69/$D$2</f>
        <v>0.17557803014608483</v>
      </c>
      <c r="J69" t="s">
        <v>35</v>
      </c>
      <c r="K69" s="10">
        <f>(H66-H68)/(H66+H68)*100</f>
        <v>-11.679336558396683</v>
      </c>
      <c r="L69" s="1"/>
    </row>
    <row r="70" spans="2:12" x14ac:dyDescent="0.25">
      <c r="E70">
        <v>344281</v>
      </c>
      <c r="H70" s="2">
        <f>SUM(H64:H69)</f>
        <v>7.1896089546804269</v>
      </c>
    </row>
    <row r="73" spans="2:12" x14ac:dyDescent="0.25">
      <c r="D73" s="1"/>
    </row>
    <row r="74" spans="2:12" x14ac:dyDescent="0.25">
      <c r="D74" s="1"/>
    </row>
    <row r="75" spans="2:12" x14ac:dyDescent="0.25">
      <c r="D75" s="1"/>
    </row>
    <row r="76" spans="2:12" x14ac:dyDescent="0.25">
      <c r="D76" s="1"/>
    </row>
    <row r="79" spans="2:12" x14ac:dyDescent="0.25">
      <c r="C79" t="s">
        <v>29</v>
      </c>
    </row>
    <row r="80" spans="2:12" x14ac:dyDescent="0.25">
      <c r="D80" t="s">
        <v>36</v>
      </c>
      <c r="E80" t="s">
        <v>37</v>
      </c>
      <c r="G80" s="2" t="s">
        <v>7</v>
      </c>
      <c r="H80" s="4" t="s">
        <v>9</v>
      </c>
      <c r="J80" t="s">
        <v>10</v>
      </c>
      <c r="L80" t="s">
        <v>9</v>
      </c>
    </row>
    <row r="81" spans="2:12" x14ac:dyDescent="0.25">
      <c r="C81" t="s">
        <v>1</v>
      </c>
      <c r="D81" s="1">
        <v>13271</v>
      </c>
      <c r="E81">
        <v>77421</v>
      </c>
      <c r="G81" s="2">
        <f>E81/E82</f>
        <v>0.37812084863639916</v>
      </c>
      <c r="H81" s="2">
        <f>G81/$D$2</f>
        <v>3.8194025114787791</v>
      </c>
      <c r="L81" s="1"/>
    </row>
    <row r="82" spans="2:12" x14ac:dyDescent="0.25">
      <c r="C82" t="s">
        <v>2</v>
      </c>
      <c r="D82" s="1">
        <v>14167</v>
      </c>
      <c r="E82">
        <v>204752</v>
      </c>
      <c r="G82" s="2"/>
      <c r="H82" s="2"/>
      <c r="L82" s="1"/>
    </row>
    <row r="83" spans="2:12" x14ac:dyDescent="0.25">
      <c r="B83" s="11" t="s">
        <v>33</v>
      </c>
      <c r="C83" s="11" t="s">
        <v>3</v>
      </c>
      <c r="D83" s="1">
        <v>19825</v>
      </c>
      <c r="E83">
        <v>16614</v>
      </c>
      <c r="G83" s="2">
        <f>E83/E82</f>
        <v>8.1142064546378054E-2</v>
      </c>
      <c r="H83" s="2">
        <f>G83/$D$2</f>
        <v>0.81961681359977834</v>
      </c>
      <c r="J83" t="s">
        <v>32</v>
      </c>
      <c r="K83" s="10">
        <f>(H84+H86)/H87*100</f>
        <v>29.288021623047005</v>
      </c>
      <c r="L83">
        <f>H84+H86</f>
        <v>2.191712783062318</v>
      </c>
    </row>
    <row r="84" spans="2:12" x14ac:dyDescent="0.25">
      <c r="B84" s="12" t="s">
        <v>32</v>
      </c>
      <c r="C84" s="12" t="s">
        <v>4</v>
      </c>
      <c r="D84" s="1">
        <v>20014</v>
      </c>
      <c r="E84">
        <v>33357</v>
      </c>
      <c r="G84" s="2">
        <f>E84/E82</f>
        <v>0.16291415956864891</v>
      </c>
      <c r="H84" s="2">
        <f>G84/$D$2</f>
        <v>1.645597571400494</v>
      </c>
      <c r="J84" t="s">
        <v>34</v>
      </c>
      <c r="K84" s="10">
        <f>(H84-H86)/(H84+H86)*100</f>
        <v>50.165439935174575</v>
      </c>
      <c r="L84" s="1"/>
    </row>
    <row r="85" spans="2:12" x14ac:dyDescent="0.25">
      <c r="B85" s="11" t="s">
        <v>33</v>
      </c>
      <c r="C85" s="11" t="s">
        <v>5</v>
      </c>
      <c r="D85" s="1">
        <v>20360</v>
      </c>
      <c r="E85">
        <v>13228</v>
      </c>
      <c r="G85" s="2">
        <f>E85/E82</f>
        <v>6.4604985543486759E-2</v>
      </c>
      <c r="H85" s="2">
        <f>G85/$D$2</f>
        <v>0.65257561155037125</v>
      </c>
      <c r="J85" t="s">
        <v>33</v>
      </c>
      <c r="K85" s="10">
        <f>(H83+H85)/H87*100</f>
        <v>19.673017337991958</v>
      </c>
      <c r="L85" s="13">
        <f>H83+H85</f>
        <v>1.4721924251501495</v>
      </c>
    </row>
    <row r="86" spans="2:12" x14ac:dyDescent="0.25">
      <c r="B86" s="12" t="s">
        <v>32</v>
      </c>
      <c r="C86" s="12" t="s">
        <v>6</v>
      </c>
      <c r="D86" s="1">
        <v>20524</v>
      </c>
      <c r="E86">
        <v>11070</v>
      </c>
      <c r="G86" s="2">
        <f>E86/E82</f>
        <v>5.4065405954520591E-2</v>
      </c>
      <c r="H86" s="2">
        <f>G86/$D$2</f>
        <v>0.54611521166182408</v>
      </c>
      <c r="J86" t="s">
        <v>35</v>
      </c>
      <c r="K86" s="10">
        <f>(H83-H85)/(H83+H85)*100</f>
        <v>11.346424502379197</v>
      </c>
      <c r="L86" s="1"/>
    </row>
    <row r="87" spans="2:12" x14ac:dyDescent="0.25">
      <c r="E87">
        <v>356444</v>
      </c>
      <c r="H87" s="2">
        <f>SUM(H81:H86)</f>
        <v>7.4833077196912461</v>
      </c>
    </row>
    <row r="96" spans="2:12" x14ac:dyDescent="0.25">
      <c r="C96" t="s">
        <v>30</v>
      </c>
    </row>
    <row r="97" spans="2:12" x14ac:dyDescent="0.25">
      <c r="D97" t="s">
        <v>36</v>
      </c>
      <c r="E97" t="s">
        <v>37</v>
      </c>
      <c r="G97" s="2" t="s">
        <v>7</v>
      </c>
      <c r="H97" s="4" t="s">
        <v>9</v>
      </c>
      <c r="J97" t="s">
        <v>10</v>
      </c>
      <c r="L97" t="s">
        <v>9</v>
      </c>
    </row>
    <row r="98" spans="2:12" x14ac:dyDescent="0.25">
      <c r="C98" t="s">
        <v>1</v>
      </c>
      <c r="D98" s="1">
        <v>13271</v>
      </c>
      <c r="E98">
        <v>26596</v>
      </c>
      <c r="G98" s="2">
        <f>E98/E99</f>
        <v>0.22229280197920498</v>
      </c>
      <c r="H98" s="2">
        <f>G98/$D$2</f>
        <v>2.2453818381737878</v>
      </c>
      <c r="L98" s="1"/>
    </row>
    <row r="99" spans="2:12" x14ac:dyDescent="0.25">
      <c r="C99" t="s">
        <v>2</v>
      </c>
      <c r="D99" s="1">
        <v>14168</v>
      </c>
      <c r="E99">
        <v>119644</v>
      </c>
      <c r="G99" s="2"/>
      <c r="H99" s="2"/>
      <c r="L99" s="1"/>
    </row>
    <row r="100" spans="2:12" x14ac:dyDescent="0.25">
      <c r="B100" s="11" t="s">
        <v>33</v>
      </c>
      <c r="C100" s="11" t="s">
        <v>3</v>
      </c>
      <c r="D100" s="1">
        <v>19827</v>
      </c>
      <c r="E100">
        <v>1757</v>
      </c>
      <c r="G100" s="2">
        <f>E100/E99</f>
        <v>1.4685232857477182E-2</v>
      </c>
      <c r="H100" s="2">
        <f>G100/$D$2</f>
        <v>0.14833568542906245</v>
      </c>
      <c r="J100" t="s">
        <v>32</v>
      </c>
      <c r="K100" s="10">
        <f>(H101+H103)/H104*100</f>
        <v>49.739410314331693</v>
      </c>
      <c r="L100">
        <f>H101+H103</f>
        <v>2.8442122404209931</v>
      </c>
    </row>
    <row r="101" spans="2:12" x14ac:dyDescent="0.25">
      <c r="B101" s="12" t="s">
        <v>32</v>
      </c>
      <c r="C101" s="12" t="s">
        <v>4</v>
      </c>
      <c r="D101" s="1">
        <v>20010</v>
      </c>
      <c r="E101">
        <v>29780</v>
      </c>
      <c r="G101" s="2">
        <f>E101/E99</f>
        <v>0.2489050850857544</v>
      </c>
      <c r="H101" s="2">
        <f>G101/$D$2</f>
        <v>2.5141927786439839</v>
      </c>
      <c r="J101" t="s">
        <v>34</v>
      </c>
      <c r="K101" s="10">
        <f>(H101-H103)/(H101+H103)*100</f>
        <v>76.793612158271259</v>
      </c>
      <c r="L101" s="1"/>
    </row>
    <row r="102" spans="2:12" x14ac:dyDescent="0.25">
      <c r="B102" s="11" t="s">
        <v>33</v>
      </c>
      <c r="C102" s="11" t="s">
        <v>5</v>
      </c>
      <c r="D102" s="1">
        <v>20358</v>
      </c>
      <c r="E102">
        <v>5689</v>
      </c>
      <c r="G102" s="2">
        <f>E102/E99</f>
        <v>4.7549396543077799E-2</v>
      </c>
      <c r="H102" s="2">
        <f>G102/$D$2</f>
        <v>0.48029693477856361</v>
      </c>
      <c r="J102" t="s">
        <v>33</v>
      </c>
      <c r="K102" s="10">
        <f>(H100+H102)/H104*100</f>
        <v>10.993488948930324</v>
      </c>
      <c r="L102" s="13">
        <f>H100+H102</f>
        <v>0.628632620207626</v>
      </c>
    </row>
    <row r="103" spans="2:12" x14ac:dyDescent="0.25">
      <c r="B103" s="12" t="s">
        <v>32</v>
      </c>
      <c r="C103" s="12" t="s">
        <v>6</v>
      </c>
      <c r="D103" s="1">
        <v>20522</v>
      </c>
      <c r="E103">
        <v>3909</v>
      </c>
      <c r="G103" s="2">
        <f>E103/E99</f>
        <v>3.2671926715923907E-2</v>
      </c>
      <c r="H103" s="2">
        <f>G103/$D$2</f>
        <v>0.33001946177700914</v>
      </c>
      <c r="J103" t="s">
        <v>35</v>
      </c>
      <c r="K103" s="10">
        <f>(H100-H102)/(H100+H102)*100</f>
        <v>-52.806876175127591</v>
      </c>
      <c r="L103" s="1"/>
    </row>
    <row r="104" spans="2:12" x14ac:dyDescent="0.25">
      <c r="E104">
        <v>187375</v>
      </c>
      <c r="H104" s="2">
        <f>SUM(H98:H103)</f>
        <v>5.7182266988024075</v>
      </c>
    </row>
    <row r="113" spans="2:12" x14ac:dyDescent="0.25">
      <c r="C113" t="s">
        <v>51</v>
      </c>
    </row>
    <row r="114" spans="2:12" x14ac:dyDescent="0.25">
      <c r="D114" t="s">
        <v>36</v>
      </c>
      <c r="E114" t="s">
        <v>37</v>
      </c>
      <c r="G114" s="2" t="s">
        <v>7</v>
      </c>
      <c r="H114" s="4" t="s">
        <v>9</v>
      </c>
      <c r="J114" t="s">
        <v>10</v>
      </c>
      <c r="L114" t="s">
        <v>9</v>
      </c>
    </row>
    <row r="115" spans="2:12" x14ac:dyDescent="0.25">
      <c r="C115" t="s">
        <v>1</v>
      </c>
      <c r="D115" s="1">
        <v>13270</v>
      </c>
      <c r="E115">
        <v>51235</v>
      </c>
      <c r="G115" s="2">
        <f>E115/E116</f>
        <v>0.25203655968989197</v>
      </c>
      <c r="H115" s="2">
        <f>G115/$D$2</f>
        <v>2.5458238352514337</v>
      </c>
      <c r="L115" s="1"/>
    </row>
    <row r="116" spans="2:12" x14ac:dyDescent="0.25">
      <c r="C116" t="s">
        <v>2</v>
      </c>
      <c r="D116" s="1">
        <v>14166</v>
      </c>
      <c r="E116">
        <v>203284</v>
      </c>
      <c r="G116" s="2"/>
      <c r="H116" s="2"/>
      <c r="L116" s="1"/>
    </row>
    <row r="117" spans="2:12" x14ac:dyDescent="0.25">
      <c r="B117" s="11" t="s">
        <v>33</v>
      </c>
      <c r="C117" s="11" t="s">
        <v>3</v>
      </c>
      <c r="D117" s="1">
        <v>19828</v>
      </c>
      <c r="E117">
        <v>5247</v>
      </c>
      <c r="G117" s="2">
        <f>E117/E116</f>
        <v>2.581118041754393E-2</v>
      </c>
      <c r="H117" s="2">
        <f>G117/$D$2</f>
        <v>0.26071899411660532</v>
      </c>
      <c r="J117" t="s">
        <v>32</v>
      </c>
      <c r="K117" s="10">
        <f>(H118+H120)/H121*100</f>
        <v>41.483615677663224</v>
      </c>
      <c r="L117">
        <f>H118+H120</f>
        <v>2.7973503357694929</v>
      </c>
    </row>
    <row r="118" spans="2:12" x14ac:dyDescent="0.25">
      <c r="B118" s="12" t="s">
        <v>32</v>
      </c>
      <c r="C118" s="12" t="s">
        <v>4</v>
      </c>
      <c r="D118" s="1">
        <v>20011</v>
      </c>
      <c r="E118">
        <v>38057</v>
      </c>
      <c r="G118" s="2">
        <f>E118/E116</f>
        <v>0.1872109954546349</v>
      </c>
      <c r="H118" s="2">
        <f>G118/$D$2</f>
        <v>1.8910201561074231</v>
      </c>
      <c r="J118" t="s">
        <v>34</v>
      </c>
      <c r="K118" s="10">
        <f>(H118-H120)/(H118+H120)*100</f>
        <v>35.200809989875133</v>
      </c>
      <c r="L118" s="1"/>
    </row>
    <row r="119" spans="2:12" x14ac:dyDescent="0.25">
      <c r="B119" s="11" t="s">
        <v>33</v>
      </c>
      <c r="C119" s="11" t="s">
        <v>5</v>
      </c>
      <c r="D119" s="1">
        <v>20356</v>
      </c>
      <c r="E119">
        <v>22930</v>
      </c>
      <c r="G119" s="2">
        <f>E119/E116</f>
        <v>0.11279785915271247</v>
      </c>
      <c r="H119" s="2">
        <f>G119/$D$2</f>
        <v>1.1393723146738632</v>
      </c>
      <c r="J119" t="s">
        <v>33</v>
      </c>
      <c r="K119" s="10">
        <f>(H117+H119)/H121*100</f>
        <v>20.762808656758207</v>
      </c>
      <c r="L119" s="13">
        <f>H117+H119</f>
        <v>1.4000913087904685</v>
      </c>
    </row>
    <row r="120" spans="2:12" x14ac:dyDescent="0.25">
      <c r="B120" s="12" t="s">
        <v>32</v>
      </c>
      <c r="C120" s="12" t="s">
        <v>6</v>
      </c>
      <c r="D120" s="1">
        <v>20520</v>
      </c>
      <c r="E120">
        <v>18240</v>
      </c>
      <c r="G120" s="2">
        <f>E120/E116</f>
        <v>8.9726687786544926E-2</v>
      </c>
      <c r="H120" s="2">
        <f>G120/$D$2</f>
        <v>0.90633017966206997</v>
      </c>
      <c r="J120" t="s">
        <v>35</v>
      </c>
      <c r="K120" s="10">
        <f>(H117-H119)/(H117+H119)*100</f>
        <v>-62.756858430634921</v>
      </c>
      <c r="L120" s="1"/>
    </row>
    <row r="121" spans="2:12" x14ac:dyDescent="0.25">
      <c r="E121">
        <v>338993</v>
      </c>
      <c r="H121" s="2">
        <f>SUM(H115:H120)</f>
        <v>6.743265479811396</v>
      </c>
    </row>
    <row r="132" spans="2:12" x14ac:dyDescent="0.25">
      <c r="C132" t="s">
        <v>52</v>
      </c>
    </row>
    <row r="133" spans="2:12" x14ac:dyDescent="0.25">
      <c r="D133" t="s">
        <v>36</v>
      </c>
      <c r="E133" t="s">
        <v>37</v>
      </c>
      <c r="G133" s="2" t="s">
        <v>7</v>
      </c>
      <c r="H133" s="4" t="s">
        <v>9</v>
      </c>
      <c r="J133" t="s">
        <v>10</v>
      </c>
      <c r="L133" t="s">
        <v>9</v>
      </c>
    </row>
    <row r="134" spans="2:12" x14ac:dyDescent="0.25">
      <c r="C134" t="s">
        <v>1</v>
      </c>
      <c r="D134" s="1">
        <v>13275</v>
      </c>
      <c r="E134">
        <v>24924</v>
      </c>
      <c r="G134" s="2">
        <f>E134/E135</f>
        <v>0.25042450792247328</v>
      </c>
      <c r="H134" s="2">
        <f>G134/$D$2</f>
        <v>2.5295404840653868</v>
      </c>
      <c r="L134" s="1"/>
    </row>
    <row r="135" spans="2:12" x14ac:dyDescent="0.25">
      <c r="C135" t="s">
        <v>2</v>
      </c>
      <c r="D135" s="1">
        <v>14174</v>
      </c>
      <c r="E135">
        <v>99527</v>
      </c>
      <c r="G135" s="2"/>
      <c r="H135" s="2"/>
      <c r="L135" s="1"/>
    </row>
    <row r="136" spans="2:12" x14ac:dyDescent="0.25">
      <c r="B136" s="11" t="s">
        <v>33</v>
      </c>
      <c r="C136" s="11" t="s">
        <v>3</v>
      </c>
      <c r="D136" s="1">
        <v>19831</v>
      </c>
      <c r="E136">
        <v>3105</v>
      </c>
      <c r="G136" s="2">
        <f>E136/E135</f>
        <v>3.1197564479990354E-2</v>
      </c>
      <c r="H136" s="2">
        <f>G136/$D$2</f>
        <v>0.31512691393929648</v>
      </c>
      <c r="J136" t="s">
        <v>32</v>
      </c>
      <c r="K136" s="10">
        <f>(H137+H139)/H140*100</f>
        <v>54.59329724864682</v>
      </c>
      <c r="L136">
        <f>H137+H139</f>
        <v>4.4323792954817698</v>
      </c>
    </row>
    <row r="137" spans="2:12" x14ac:dyDescent="0.25">
      <c r="B137" s="12" t="s">
        <v>32</v>
      </c>
      <c r="C137" s="12" t="s">
        <v>4</v>
      </c>
      <c r="D137" s="1">
        <v>20015</v>
      </c>
      <c r="E137">
        <v>34881</v>
      </c>
      <c r="G137" s="2">
        <f>E137/E135</f>
        <v>0.35046771227908002</v>
      </c>
      <c r="H137" s="2">
        <f>G137/$D$2</f>
        <v>3.540077901808889</v>
      </c>
      <c r="J137" t="s">
        <v>34</v>
      </c>
      <c r="K137" s="10">
        <f>(H137-H139)/(H137+H139)*100</f>
        <v>59.737137361756687</v>
      </c>
      <c r="L137" s="1"/>
    </row>
    <row r="138" spans="2:12" x14ac:dyDescent="0.25">
      <c r="B138" s="11" t="s">
        <v>33</v>
      </c>
      <c r="C138" s="11" t="s">
        <v>5</v>
      </c>
      <c r="D138" s="1">
        <v>20362</v>
      </c>
      <c r="E138">
        <v>8295</v>
      </c>
      <c r="G138" s="2">
        <f>E138/E135</f>
        <v>8.3344218151858288E-2</v>
      </c>
      <c r="H138" s="2">
        <f>G138/$D$2</f>
        <v>0.84186078941270992</v>
      </c>
      <c r="J138" t="s">
        <v>33</v>
      </c>
      <c r="K138" s="10">
        <f>(H136+H138)/H140*100</f>
        <v>14.250534395039816</v>
      </c>
      <c r="L138" s="13">
        <f>H136+H138</f>
        <v>1.1569877033520064</v>
      </c>
    </row>
    <row r="139" spans="2:12" x14ac:dyDescent="0.25">
      <c r="B139" s="12" t="s">
        <v>32</v>
      </c>
      <c r="C139" s="12" t="s">
        <v>6</v>
      </c>
      <c r="D139" s="1">
        <v>20524</v>
      </c>
      <c r="E139">
        <v>8792</v>
      </c>
      <c r="G139" s="2">
        <f>E139/E135</f>
        <v>8.8337837973615205E-2</v>
      </c>
      <c r="H139" s="2">
        <f>G139/$D$2</f>
        <v>0.89230139367288086</v>
      </c>
      <c r="J139" t="s">
        <v>35</v>
      </c>
      <c r="K139" s="10">
        <f>(H136-H138)/(H136+H138)*100</f>
        <v>-45.526315789473685</v>
      </c>
      <c r="L139" s="1"/>
    </row>
    <row r="140" spans="2:12" x14ac:dyDescent="0.25">
      <c r="E140">
        <v>179524</v>
      </c>
      <c r="H140" s="2">
        <f>SUM(H134:H139)</f>
        <v>8.1189074828991625</v>
      </c>
    </row>
    <row r="151" spans="2:12" x14ac:dyDescent="0.25">
      <c r="C151" t="s">
        <v>53</v>
      </c>
    </row>
    <row r="152" spans="2:12" x14ac:dyDescent="0.25">
      <c r="D152" t="s">
        <v>36</v>
      </c>
      <c r="E152" t="s">
        <v>37</v>
      </c>
      <c r="G152" s="2" t="s">
        <v>7</v>
      </c>
      <c r="H152" s="4" t="s">
        <v>9</v>
      </c>
      <c r="J152" t="s">
        <v>10</v>
      </c>
      <c r="L152" t="s">
        <v>9</v>
      </c>
    </row>
    <row r="153" spans="2:12" x14ac:dyDescent="0.25">
      <c r="C153" t="s">
        <v>1</v>
      </c>
      <c r="D153" s="1">
        <v>13271</v>
      </c>
      <c r="E153">
        <v>79173</v>
      </c>
      <c r="G153" s="2">
        <f>E153/E154</f>
        <v>0.59774861836740856</v>
      </c>
      <c r="H153" s="2">
        <f>G153/$D$2</f>
        <v>6.0378648319940256</v>
      </c>
      <c r="L153" s="1"/>
    </row>
    <row r="154" spans="2:12" x14ac:dyDescent="0.25">
      <c r="C154" t="s">
        <v>2</v>
      </c>
      <c r="D154" s="1">
        <v>14171</v>
      </c>
      <c r="E154">
        <v>132452</v>
      </c>
      <c r="G154" s="2"/>
      <c r="H154" s="2"/>
      <c r="L154" s="1"/>
    </row>
    <row r="155" spans="2:12" x14ac:dyDescent="0.25">
      <c r="B155" s="11" t="s">
        <v>33</v>
      </c>
      <c r="C155" s="11" t="s">
        <v>3</v>
      </c>
      <c r="D155" s="1">
        <v>19833</v>
      </c>
      <c r="E155">
        <v>502</v>
      </c>
      <c r="G155" s="2">
        <f>E155/E154</f>
        <v>3.7900522453417087E-3</v>
      </c>
      <c r="H155" s="2">
        <f>G155/$D$2</f>
        <v>3.8283356013552608E-2</v>
      </c>
      <c r="J155" t="s">
        <v>32</v>
      </c>
      <c r="K155" s="10">
        <f>(H156+H158)/H159*100</f>
        <v>7.7479130765615567</v>
      </c>
      <c r="L155">
        <f>H156+H158</f>
        <v>0.52803577099170973</v>
      </c>
    </row>
    <row r="156" spans="2:12" x14ac:dyDescent="0.25">
      <c r="B156" s="12" t="s">
        <v>32</v>
      </c>
      <c r="C156" s="12" t="s">
        <v>4</v>
      </c>
      <c r="D156" s="1">
        <v>20024</v>
      </c>
      <c r="E156">
        <v>5095</v>
      </c>
      <c r="G156" s="2">
        <f>E156/E154</f>
        <v>3.8466765318756986E-2</v>
      </c>
      <c r="H156" s="2">
        <f>G156/$D$2</f>
        <v>0.38855318503794933</v>
      </c>
      <c r="J156" t="s">
        <v>34</v>
      </c>
      <c r="K156" s="10">
        <f>(H156-H158)/(H156+H158)*100</f>
        <v>47.169266320046219</v>
      </c>
      <c r="L156" s="1"/>
    </row>
    <row r="157" spans="2:12" x14ac:dyDescent="0.25">
      <c r="B157" s="11" t="s">
        <v>33</v>
      </c>
      <c r="C157" s="11" t="s">
        <v>5</v>
      </c>
      <c r="D157" s="1">
        <v>20364</v>
      </c>
      <c r="E157">
        <v>2767</v>
      </c>
      <c r="G157" s="2">
        <f>E157/E154</f>
        <v>2.0890586778606588E-2</v>
      </c>
      <c r="H157" s="2">
        <f>G157/$D$2</f>
        <v>0.2110160280667332</v>
      </c>
      <c r="J157" t="s">
        <v>33</v>
      </c>
      <c r="K157" s="10">
        <f>(H155+H157)/H159*100</f>
        <v>3.657990734731329</v>
      </c>
      <c r="L157" s="13">
        <f>H155+H157</f>
        <v>0.24929938408028579</v>
      </c>
    </row>
    <row r="158" spans="2:12" x14ac:dyDescent="0.25">
      <c r="B158" s="12" t="s">
        <v>32</v>
      </c>
      <c r="C158" s="12" t="s">
        <v>6</v>
      </c>
      <c r="D158" s="1">
        <v>20527</v>
      </c>
      <c r="E158">
        <v>1829</v>
      </c>
      <c r="G158" s="2">
        <f>E158/E154</f>
        <v>1.3808776009422281E-2</v>
      </c>
      <c r="H158" s="2">
        <f>G158/$D$2</f>
        <v>0.1394825859537604</v>
      </c>
      <c r="J158" t="s">
        <v>35</v>
      </c>
      <c r="K158" s="10">
        <f>(H155-H157)/(H155+H157)*100</f>
        <v>-69.287243805445101</v>
      </c>
      <c r="L158" s="1"/>
    </row>
    <row r="159" spans="2:12" x14ac:dyDescent="0.25">
      <c r="E159">
        <v>221818</v>
      </c>
      <c r="H159" s="2">
        <f>SUM(H153:H158)</f>
        <v>6.8151999870660207</v>
      </c>
    </row>
    <row r="169" spans="2:12" x14ac:dyDescent="0.25">
      <c r="C169" t="s">
        <v>54</v>
      </c>
    </row>
    <row r="170" spans="2:12" x14ac:dyDescent="0.25">
      <c r="D170" t="s">
        <v>36</v>
      </c>
      <c r="E170" t="s">
        <v>37</v>
      </c>
      <c r="G170" s="2" t="s">
        <v>7</v>
      </c>
      <c r="H170" s="4" t="s">
        <v>9</v>
      </c>
      <c r="J170" t="s">
        <v>10</v>
      </c>
      <c r="L170" t="s">
        <v>9</v>
      </c>
    </row>
    <row r="171" spans="2:12" x14ac:dyDescent="0.25">
      <c r="C171" t="s">
        <v>1</v>
      </c>
      <c r="D171" s="1">
        <v>13267</v>
      </c>
      <c r="E171">
        <v>122948</v>
      </c>
      <c r="G171" s="2">
        <f>E171/E172</f>
        <v>0.59521688613477919</v>
      </c>
      <c r="H171" s="2">
        <f>G171/$D$2</f>
        <v>6.0122917791391837</v>
      </c>
      <c r="L171" s="1"/>
    </row>
    <row r="172" spans="2:12" x14ac:dyDescent="0.25">
      <c r="C172" t="s">
        <v>2</v>
      </c>
      <c r="D172" s="1">
        <v>14165</v>
      </c>
      <c r="E172">
        <v>206560</v>
      </c>
      <c r="G172" s="2"/>
      <c r="H172" s="2"/>
      <c r="L172" s="1"/>
    </row>
    <row r="173" spans="2:12" x14ac:dyDescent="0.25">
      <c r="B173" s="11" t="s">
        <v>33</v>
      </c>
      <c r="C173" s="11" t="s">
        <v>3</v>
      </c>
      <c r="D173" s="1">
        <v>19829</v>
      </c>
      <c r="E173">
        <v>1945</v>
      </c>
      <c r="G173" s="2">
        <f>E173/E172</f>
        <v>9.4161502711076692E-3</v>
      </c>
      <c r="H173" s="2">
        <f>G173/$D$2</f>
        <v>9.5112629001087565E-2</v>
      </c>
      <c r="J173" t="s">
        <v>32</v>
      </c>
      <c r="K173" s="10">
        <f>(H174+H176)/H177*100</f>
        <v>10.260174016635821</v>
      </c>
      <c r="L173">
        <f>H174+H176</f>
        <v>0.70754993779780762</v>
      </c>
    </row>
    <row r="174" spans="2:12" x14ac:dyDescent="0.25">
      <c r="B174" s="12" t="s">
        <v>32</v>
      </c>
      <c r="C174" s="12" t="s">
        <v>4</v>
      </c>
      <c r="D174" s="1">
        <v>20019</v>
      </c>
      <c r="E174">
        <v>8510</v>
      </c>
      <c r="G174" s="2">
        <f>E174/E172</f>
        <v>4.1198683191324553E-2</v>
      </c>
      <c r="H174" s="2">
        <f>G174/$D$2</f>
        <v>0.41614831506388433</v>
      </c>
      <c r="J174" t="s">
        <v>34</v>
      </c>
      <c r="K174" s="10">
        <f>(H174-H176)/(H174+H176)*100</f>
        <v>17.630796876079895</v>
      </c>
      <c r="L174" s="1"/>
    </row>
    <row r="175" spans="2:12" x14ac:dyDescent="0.25">
      <c r="B175" s="11" t="s">
        <v>33</v>
      </c>
      <c r="C175" s="11" t="s">
        <v>5</v>
      </c>
      <c r="D175" s="1">
        <v>20363</v>
      </c>
      <c r="E175">
        <v>1659</v>
      </c>
      <c r="G175" s="2">
        <f>E175/E172</f>
        <v>8.0315646785437643E-3</v>
      </c>
      <c r="H175" s="2">
        <f>G175/$D$2</f>
        <v>8.112691594488651E-2</v>
      </c>
      <c r="J175" t="s">
        <v>33</v>
      </c>
      <c r="K175" s="10">
        <f>(H173+H175)/H177*100</f>
        <v>2.5556477404074576</v>
      </c>
      <c r="L175" s="13">
        <f>H173+H175</f>
        <v>0.17623954494597407</v>
      </c>
    </row>
    <row r="176" spans="2:12" x14ac:dyDescent="0.25">
      <c r="B176" s="12" t="s">
        <v>32</v>
      </c>
      <c r="C176" s="12" t="s">
        <v>6</v>
      </c>
      <c r="D176" s="1">
        <v>20523</v>
      </c>
      <c r="E176">
        <v>5959</v>
      </c>
      <c r="G176" s="2">
        <f>E176/E172</f>
        <v>2.8848760650658403E-2</v>
      </c>
      <c r="H176" s="2">
        <f>G176/$D$2</f>
        <v>0.29140162273392323</v>
      </c>
      <c r="J176" t="s">
        <v>35</v>
      </c>
      <c r="K176" s="10">
        <f>(H173-H175)/(H173+H175)*100</f>
        <v>7.9356270810210905</v>
      </c>
      <c r="L176" s="1"/>
    </row>
    <row r="177" spans="2:12" x14ac:dyDescent="0.25">
      <c r="E177">
        <v>347582</v>
      </c>
      <c r="H177" s="2">
        <f>SUM(H171:H176)</f>
        <v>6.8960812618829657</v>
      </c>
    </row>
    <row r="185" spans="2:12" x14ac:dyDescent="0.25">
      <c r="C185" t="s">
        <v>55</v>
      </c>
    </row>
    <row r="186" spans="2:12" x14ac:dyDescent="0.25">
      <c r="D186" t="s">
        <v>36</v>
      </c>
      <c r="E186" t="s">
        <v>37</v>
      </c>
      <c r="G186" s="2" t="s">
        <v>7</v>
      </c>
      <c r="H186" s="4" t="s">
        <v>9</v>
      </c>
      <c r="J186" t="s">
        <v>10</v>
      </c>
      <c r="L186" t="s">
        <v>9</v>
      </c>
    </row>
    <row r="187" spans="2:12" x14ac:dyDescent="0.25">
      <c r="C187" t="s">
        <v>1</v>
      </c>
      <c r="D187" s="1">
        <v>13272</v>
      </c>
      <c r="E187">
        <v>25444</v>
      </c>
      <c r="G187" s="2">
        <f>E187/E188</f>
        <v>0.24809618066051073</v>
      </c>
      <c r="H187" s="2">
        <f>G187/$D$2</f>
        <v>2.5060220268738456</v>
      </c>
      <c r="L187" s="1"/>
    </row>
    <row r="188" spans="2:12" x14ac:dyDescent="0.25">
      <c r="C188" t="s">
        <v>2</v>
      </c>
      <c r="D188" s="1">
        <v>14171</v>
      </c>
      <c r="E188">
        <v>102557</v>
      </c>
      <c r="G188" s="2"/>
      <c r="H188" s="2"/>
      <c r="L188" s="1"/>
    </row>
    <row r="189" spans="2:12" x14ac:dyDescent="0.25">
      <c r="B189" s="11" t="s">
        <v>33</v>
      </c>
      <c r="C189" s="11" t="s">
        <v>3</v>
      </c>
      <c r="D189" s="1">
        <v>19829</v>
      </c>
      <c r="E189">
        <v>1259</v>
      </c>
      <c r="G189" s="2">
        <f>E189/E188</f>
        <v>1.2276100119933306E-2</v>
      </c>
      <c r="H189" s="2">
        <f>G189/$D$2</f>
        <v>0.12400101131245764</v>
      </c>
      <c r="J189" t="s">
        <v>32</v>
      </c>
      <c r="K189" s="10">
        <f>(H190+H192)/H193*100</f>
        <v>37.573964497041423</v>
      </c>
      <c r="L189">
        <f>H190+H192</f>
        <v>1.7761987593398418</v>
      </c>
    </row>
    <row r="190" spans="2:12" x14ac:dyDescent="0.25">
      <c r="B190" s="12" t="s">
        <v>32</v>
      </c>
      <c r="C190" s="12" t="s">
        <v>4</v>
      </c>
      <c r="D190" s="1">
        <v>20019</v>
      </c>
      <c r="E190">
        <v>14705</v>
      </c>
      <c r="G190" s="2">
        <f>E190/E188</f>
        <v>0.1433836793197929</v>
      </c>
      <c r="H190" s="2">
        <f>G190/$D$2</f>
        <v>1.4483199931292212</v>
      </c>
      <c r="J190" t="s">
        <v>34</v>
      </c>
      <c r="K190" s="10">
        <f>(H190-H192)/(H190+H192)*100</f>
        <v>63.080847288455146</v>
      </c>
      <c r="L190" s="1"/>
    </row>
    <row r="191" spans="2:12" x14ac:dyDescent="0.25">
      <c r="B191" s="11" t="s">
        <v>33</v>
      </c>
      <c r="C191" s="11" t="s">
        <v>5</v>
      </c>
      <c r="D191" s="1">
        <v>20363</v>
      </c>
      <c r="E191">
        <v>3259</v>
      </c>
      <c r="G191" s="2">
        <f>E191/E188</f>
        <v>3.177745058845325E-2</v>
      </c>
      <c r="H191" s="2">
        <f>G191/$D$2</f>
        <v>0.32098434937831566</v>
      </c>
      <c r="J191" t="s">
        <v>33</v>
      </c>
      <c r="K191" s="10">
        <f>(H189+H191)/H193*100</f>
        <v>9.4132844403700311</v>
      </c>
      <c r="L191" s="13">
        <f>H189+H191</f>
        <v>0.44498536069077332</v>
      </c>
    </row>
    <row r="192" spans="2:12" x14ac:dyDescent="0.25">
      <c r="B192" s="12" t="s">
        <v>32</v>
      </c>
      <c r="C192" s="12" t="s">
        <v>6</v>
      </c>
      <c r="D192" s="1">
        <v>20525</v>
      </c>
      <c r="E192">
        <v>3329</v>
      </c>
      <c r="G192" s="2">
        <f>E192/E188</f>
        <v>3.2459997854851451E-2</v>
      </c>
      <c r="H192" s="2">
        <f>G192/$D$2</f>
        <v>0.32787876621062068</v>
      </c>
      <c r="J192" t="s">
        <v>35</v>
      </c>
      <c r="K192" s="10">
        <f>(H189-H191)/(H189+H191)*100</f>
        <v>-44.267374944665775</v>
      </c>
      <c r="L192" s="1"/>
    </row>
    <row r="193" spans="3:8" x14ac:dyDescent="0.25">
      <c r="E193">
        <v>150553</v>
      </c>
      <c r="H193" s="2">
        <f>SUM(H187:H192)</f>
        <v>4.7272061469044608</v>
      </c>
    </row>
    <row r="208" spans="3:8" x14ac:dyDescent="0.25">
      <c r="C208" t="s">
        <v>57</v>
      </c>
    </row>
    <row r="209" spans="2:12" x14ac:dyDescent="0.25">
      <c r="D209" t="s">
        <v>36</v>
      </c>
      <c r="E209" t="s">
        <v>37</v>
      </c>
      <c r="G209" s="2" t="s">
        <v>7</v>
      </c>
      <c r="H209" s="4" t="s">
        <v>9</v>
      </c>
      <c r="J209" t="s">
        <v>10</v>
      </c>
      <c r="L209" t="s">
        <v>9</v>
      </c>
    </row>
    <row r="210" spans="2:12" x14ac:dyDescent="0.25">
      <c r="C210" t="s">
        <v>1</v>
      </c>
      <c r="D210" s="1">
        <v>13268</v>
      </c>
      <c r="E210">
        <v>95064</v>
      </c>
      <c r="G210" s="2">
        <f>E210/E211</f>
        <v>0.4726236818947902</v>
      </c>
      <c r="H210" s="2">
        <f>G210/$D$2</f>
        <v>4.7739765847958608</v>
      </c>
      <c r="L210" s="1"/>
    </row>
    <row r="211" spans="2:12" x14ac:dyDescent="0.25">
      <c r="C211" t="s">
        <v>2</v>
      </c>
      <c r="D211" s="1">
        <v>14165</v>
      </c>
      <c r="E211">
        <v>201141</v>
      </c>
      <c r="G211" s="2"/>
      <c r="H211" s="2"/>
      <c r="L211" s="1"/>
    </row>
    <row r="212" spans="2:12" x14ac:dyDescent="0.25">
      <c r="B212" s="11" t="s">
        <v>33</v>
      </c>
      <c r="C212" s="11" t="s">
        <v>3</v>
      </c>
      <c r="D212" s="1">
        <v>19829</v>
      </c>
      <c r="E212">
        <v>178</v>
      </c>
      <c r="G212" s="2">
        <f>E212/E211</f>
        <v>8.8495135253379472E-4</v>
      </c>
      <c r="H212" s="2">
        <f>G212/$D$2</f>
        <v>8.9389025508464105E-3</v>
      </c>
      <c r="J212" t="s">
        <v>32</v>
      </c>
      <c r="K212" s="10">
        <f>(H213+H215)/H216*100</f>
        <v>0.93862590981300176</v>
      </c>
      <c r="L212">
        <f>H213+H215</f>
        <v>4.5397572505422222E-2</v>
      </c>
    </row>
    <row r="213" spans="2:12" x14ac:dyDescent="0.25">
      <c r="B213" s="12" t="s">
        <v>32</v>
      </c>
      <c r="C213" s="12" t="s">
        <v>4</v>
      </c>
      <c r="D213" s="1">
        <v>20023</v>
      </c>
      <c r="E213">
        <v>432</v>
      </c>
      <c r="G213" s="2">
        <f>E213/E211</f>
        <v>2.1477471027786478E-3</v>
      </c>
      <c r="H213" s="2">
        <f>G213/$D$2</f>
        <v>2.1694415179582299E-2</v>
      </c>
      <c r="J213" t="s">
        <v>34</v>
      </c>
      <c r="K213" s="10">
        <f>(H213-H215)/(H213+H215)*100</f>
        <v>-4.4247787610619564</v>
      </c>
      <c r="L213" s="1"/>
    </row>
    <row r="214" spans="2:12" x14ac:dyDescent="0.25">
      <c r="B214" s="11" t="s">
        <v>33</v>
      </c>
      <c r="C214" s="11" t="s">
        <v>5</v>
      </c>
      <c r="D214" s="1">
        <v>20365</v>
      </c>
      <c r="E214">
        <v>165</v>
      </c>
      <c r="G214" s="2">
        <f>E214/E211</f>
        <v>8.2032007397795574E-4</v>
      </c>
      <c r="H214" s="2">
        <f>G214/$D$2</f>
        <v>8.2860613533126837E-3</v>
      </c>
      <c r="J214" t="s">
        <v>33</v>
      </c>
      <c r="K214" s="10">
        <f>(H212+H214)/H216*100</f>
        <v>0.35613792817019863</v>
      </c>
      <c r="L214" s="13">
        <f>H212+H214</f>
        <v>1.7224963904159094E-2</v>
      </c>
    </row>
    <row r="215" spans="2:12" x14ac:dyDescent="0.25">
      <c r="B215" s="12" t="s">
        <v>32</v>
      </c>
      <c r="C215" s="12" t="s">
        <v>6</v>
      </c>
      <c r="D215" s="1">
        <v>20525</v>
      </c>
      <c r="E215">
        <v>472</v>
      </c>
      <c r="G215" s="2">
        <f>E215/E211</f>
        <v>2.3466125752581524E-3</v>
      </c>
      <c r="H215" s="2">
        <f>G215/$D$2</f>
        <v>2.3703157325839923E-2</v>
      </c>
      <c r="J215" t="s">
        <v>35</v>
      </c>
      <c r="K215" s="10">
        <f>(H212-H214)/(H212+H214)*100</f>
        <v>3.7900874635568522</v>
      </c>
      <c r="L215" s="1"/>
    </row>
    <row r="216" spans="2:12" x14ac:dyDescent="0.25">
      <c r="E216">
        <v>297453</v>
      </c>
      <c r="H216" s="2">
        <f>SUM(H210:H215)</f>
        <v>4.8365991212054418</v>
      </c>
    </row>
    <row r="226" spans="2:12" x14ac:dyDescent="0.25">
      <c r="C226" t="s">
        <v>59</v>
      </c>
    </row>
    <row r="227" spans="2:12" x14ac:dyDescent="0.25">
      <c r="D227" t="s">
        <v>36</v>
      </c>
      <c r="E227" t="s">
        <v>37</v>
      </c>
      <c r="G227" s="2" t="s">
        <v>7</v>
      </c>
      <c r="H227" s="4" t="s">
        <v>9</v>
      </c>
      <c r="J227" t="s">
        <v>10</v>
      </c>
      <c r="L227" t="s">
        <v>9</v>
      </c>
    </row>
    <row r="228" spans="2:12" x14ac:dyDescent="0.25">
      <c r="C228" t="s">
        <v>1</v>
      </c>
      <c r="D228" s="1">
        <v>13270</v>
      </c>
      <c r="E228">
        <v>66759</v>
      </c>
      <c r="G228" s="2">
        <f>E228/E229</f>
        <v>0.69885685572514289</v>
      </c>
      <c r="H228" s="2">
        <f>G228/$D$2</f>
        <v>7.0591601588398269</v>
      </c>
      <c r="L228" s="1"/>
    </row>
    <row r="229" spans="2:12" x14ac:dyDescent="0.25">
      <c r="C229" t="s">
        <v>2</v>
      </c>
      <c r="D229" s="1">
        <v>14171</v>
      </c>
      <c r="E229">
        <v>95526</v>
      </c>
      <c r="G229" s="2"/>
      <c r="H229" s="2"/>
      <c r="L229" s="1"/>
    </row>
    <row r="230" spans="2:12" x14ac:dyDescent="0.25">
      <c r="B230" s="11" t="s">
        <v>33</v>
      </c>
      <c r="C230" s="11" t="s">
        <v>3</v>
      </c>
      <c r="D230" s="1">
        <v>19826</v>
      </c>
      <c r="E230">
        <v>200</v>
      </c>
      <c r="G230" s="2">
        <f>E230/E229</f>
        <v>2.0936708330716244E-3</v>
      </c>
      <c r="H230" s="2">
        <f>G230/$D$2</f>
        <v>2.1148190233046711E-2</v>
      </c>
      <c r="J230" t="s">
        <v>32</v>
      </c>
      <c r="K230" s="10">
        <f>(H231+H233)/H234*100</f>
        <v>4.5603112840466924</v>
      </c>
      <c r="L230">
        <f>H231+H233</f>
        <v>0.34080308560554773</v>
      </c>
    </row>
    <row r="231" spans="2:12" x14ac:dyDescent="0.25">
      <c r="B231" s="12" t="s">
        <v>32</v>
      </c>
      <c r="C231" s="12" t="s">
        <v>4</v>
      </c>
      <c r="D231" s="1">
        <v>20021</v>
      </c>
      <c r="E231">
        <v>2598</v>
      </c>
      <c r="G231" s="2">
        <f>E231/E229</f>
        <v>2.7196784121600402E-2</v>
      </c>
      <c r="H231" s="2">
        <f>G231/$D$2</f>
        <v>0.27471499112727676</v>
      </c>
      <c r="J231" t="s">
        <v>34</v>
      </c>
      <c r="K231" s="10">
        <f>(H231-H233)/(H231+H233)*100</f>
        <v>61.216258144585787</v>
      </c>
      <c r="L231" s="1"/>
    </row>
    <row r="232" spans="2:12" x14ac:dyDescent="0.25">
      <c r="B232" s="11" t="s">
        <v>33</v>
      </c>
      <c r="C232" s="11" t="s">
        <v>5</v>
      </c>
      <c r="D232" s="1">
        <v>20365</v>
      </c>
      <c r="E232">
        <v>493</v>
      </c>
      <c r="G232" s="2">
        <f>E232/E229</f>
        <v>5.1608986035215545E-3</v>
      </c>
      <c r="H232" s="2">
        <f>G232/$D$2</f>
        <v>5.2130288924460144E-2</v>
      </c>
      <c r="J232" t="s">
        <v>33</v>
      </c>
      <c r="K232" s="10">
        <f>(H230+H232)/H234*100</f>
        <v>0.98054474708171202</v>
      </c>
      <c r="L232" s="13">
        <f>H230+H232</f>
        <v>7.3278479157506848E-2</v>
      </c>
    </row>
    <row r="233" spans="2:12" x14ac:dyDescent="0.25">
      <c r="B233" s="12" t="s">
        <v>32</v>
      </c>
      <c r="C233" s="12" t="s">
        <v>6</v>
      </c>
      <c r="D233" s="1">
        <v>20526</v>
      </c>
      <c r="E233">
        <v>625</v>
      </c>
      <c r="G233" s="2">
        <f>E233/E229</f>
        <v>6.5427213533488264E-3</v>
      </c>
      <c r="H233" s="2">
        <f>G233/$D$2</f>
        <v>6.6088094478270965E-2</v>
      </c>
      <c r="J233" t="s">
        <v>35</v>
      </c>
      <c r="K233" s="10">
        <f>(H230-H232)/(H230+H232)*100</f>
        <v>-42.279942279942283</v>
      </c>
      <c r="L233" s="1"/>
    </row>
    <row r="234" spans="2:12" x14ac:dyDescent="0.25">
      <c r="E234">
        <v>166202</v>
      </c>
      <c r="H234" s="2">
        <f>SUM(H228:H233)</f>
        <v>7.4732417236028814</v>
      </c>
    </row>
    <row r="243" spans="2:12" x14ac:dyDescent="0.25">
      <c r="C243" t="s">
        <v>61</v>
      </c>
    </row>
    <row r="244" spans="2:12" x14ac:dyDescent="0.25">
      <c r="D244" t="s">
        <v>36</v>
      </c>
      <c r="E244" t="s">
        <v>37</v>
      </c>
      <c r="G244" s="2" t="s">
        <v>7</v>
      </c>
      <c r="H244" s="4" t="s">
        <v>9</v>
      </c>
      <c r="J244" t="s">
        <v>10</v>
      </c>
      <c r="L244" t="s">
        <v>9</v>
      </c>
    </row>
    <row r="245" spans="2:12" x14ac:dyDescent="0.25">
      <c r="C245" t="s">
        <v>1</v>
      </c>
      <c r="D245" s="1">
        <v>13270</v>
      </c>
      <c r="E245">
        <v>55729</v>
      </c>
      <c r="G245" s="2">
        <f>E245/E246</f>
        <v>0.56586282174950497</v>
      </c>
      <c r="H245" s="2">
        <f>G245/$D$2</f>
        <v>5.7157860782778274</v>
      </c>
      <c r="L245" s="1"/>
    </row>
    <row r="246" spans="2:12" x14ac:dyDescent="0.25">
      <c r="C246" t="s">
        <v>2</v>
      </c>
      <c r="D246" s="1">
        <v>14169</v>
      </c>
      <c r="E246">
        <v>98485</v>
      </c>
      <c r="G246" s="2"/>
      <c r="H246" s="2"/>
      <c r="L246" s="1"/>
    </row>
    <row r="247" spans="2:12" x14ac:dyDescent="0.25">
      <c r="B247" s="11" t="s">
        <v>33</v>
      </c>
      <c r="C247" s="11" t="s">
        <v>3</v>
      </c>
      <c r="D247" s="1">
        <v>19827</v>
      </c>
      <c r="E247">
        <v>56</v>
      </c>
      <c r="G247" s="2">
        <f>E247/E246</f>
        <v>5.6861450982383099E-4</v>
      </c>
      <c r="H247" s="2">
        <f>G247/$D$2</f>
        <v>5.7435809073114238E-3</v>
      </c>
      <c r="J247" t="s">
        <v>32</v>
      </c>
      <c r="K247" s="10">
        <f>(H248+H250)/H251*100</f>
        <v>1.0049184388379748</v>
      </c>
      <c r="L247">
        <f>H248+H250</f>
        <v>5.8256320631301588E-2</v>
      </c>
    </row>
    <row r="248" spans="2:12" x14ac:dyDescent="0.25">
      <c r="B248" s="12" t="s">
        <v>32</v>
      </c>
      <c r="C248" s="12" t="s">
        <v>4</v>
      </c>
      <c r="D248" s="1">
        <v>20020</v>
      </c>
      <c r="E248">
        <v>268</v>
      </c>
      <c r="G248" s="2">
        <f>E248/E246</f>
        <v>2.7212265827283341E-3</v>
      </c>
      <c r="H248" s="2">
        <f>G248/$D$2</f>
        <v>2.7487137199276101E-2</v>
      </c>
      <c r="J248" t="s">
        <v>34</v>
      </c>
      <c r="K248" s="10">
        <f>(H248-H250)/(H248+H250)*100</f>
        <v>-5.6338028169014098</v>
      </c>
      <c r="L248" s="1"/>
    </row>
    <row r="249" spans="2:12" x14ac:dyDescent="0.25">
      <c r="B249" s="11" t="s">
        <v>33</v>
      </c>
      <c r="C249" s="11" t="s">
        <v>5</v>
      </c>
      <c r="D249" s="1">
        <v>20369</v>
      </c>
      <c r="E249">
        <v>169</v>
      </c>
      <c r="G249" s="2">
        <f>E249/E246</f>
        <v>1.7159973600040616E-3</v>
      </c>
      <c r="H249" s="2">
        <f>G249/$D$2</f>
        <v>1.7333306666707692E-2</v>
      </c>
      <c r="J249" t="s">
        <v>33</v>
      </c>
      <c r="K249" s="10">
        <f>(H247+H249)/H251*100</f>
        <v>0.39807508580729634</v>
      </c>
      <c r="L249" s="13">
        <f>H247+H249</f>
        <v>2.3076887574019114E-2</v>
      </c>
    </row>
    <row r="250" spans="2:12" x14ac:dyDescent="0.25">
      <c r="B250" s="12" t="s">
        <v>32</v>
      </c>
      <c r="C250" s="12" t="s">
        <v>6</v>
      </c>
      <c r="D250" s="1">
        <v>20526</v>
      </c>
      <c r="E250">
        <v>300</v>
      </c>
      <c r="G250" s="2">
        <f>E250/E246</f>
        <v>3.0461491597705234E-3</v>
      </c>
      <c r="H250" s="2">
        <f>G250/$D$2</f>
        <v>3.0769183432025487E-2</v>
      </c>
      <c r="J250" t="s">
        <v>35</v>
      </c>
      <c r="K250" s="10">
        <f>(H247-H249)/(H247+H249)*100</f>
        <v>-50.222222222222236</v>
      </c>
      <c r="L250" s="1"/>
    </row>
    <row r="251" spans="2:12" x14ac:dyDescent="0.25">
      <c r="E251">
        <v>155007</v>
      </c>
      <c r="H251" s="2">
        <f>SUM(H245:H250)</f>
        <v>5.7971192864831478</v>
      </c>
    </row>
    <row r="262" spans="2:12" x14ac:dyDescent="0.25">
      <c r="C262" t="s">
        <v>62</v>
      </c>
    </row>
    <row r="263" spans="2:12" x14ac:dyDescent="0.25">
      <c r="D263" t="s">
        <v>36</v>
      </c>
      <c r="E263" t="s">
        <v>37</v>
      </c>
      <c r="G263" s="2" t="s">
        <v>7</v>
      </c>
      <c r="H263" s="4" t="s">
        <v>9</v>
      </c>
      <c r="J263" t="s">
        <v>10</v>
      </c>
      <c r="L263" t="s">
        <v>9</v>
      </c>
    </row>
    <row r="264" spans="2:12" x14ac:dyDescent="0.25">
      <c r="C264" t="s">
        <v>1</v>
      </c>
      <c r="D264" s="1">
        <v>13266</v>
      </c>
      <c r="E264">
        <v>71545</v>
      </c>
      <c r="G264" s="2">
        <f>E264/E265</f>
        <v>0.57428500333116606</v>
      </c>
      <c r="H264" s="2">
        <f>G264/$D$2</f>
        <v>5.8008586195067275</v>
      </c>
      <c r="L264" s="1"/>
    </row>
    <row r="265" spans="2:12" x14ac:dyDescent="0.25">
      <c r="C265" t="s">
        <v>2</v>
      </c>
      <c r="D265" s="1">
        <v>14164</v>
      </c>
      <c r="E265">
        <v>124581</v>
      </c>
      <c r="G265" s="2"/>
      <c r="H265" s="2"/>
      <c r="L265" s="1"/>
    </row>
    <row r="266" spans="2:12" x14ac:dyDescent="0.25">
      <c r="B266" s="11" t="s">
        <v>33</v>
      </c>
      <c r="C266" s="11" t="s">
        <v>3</v>
      </c>
      <c r="D266" s="1">
        <v>19826</v>
      </c>
      <c r="E266">
        <v>152</v>
      </c>
      <c r="G266" s="2">
        <f>E266/E265</f>
        <v>1.2200897408111992E-3</v>
      </c>
      <c r="H266" s="2">
        <f>G266/$D$2</f>
        <v>1.2324138796072718E-2</v>
      </c>
      <c r="J266" t="s">
        <v>32</v>
      </c>
      <c r="K266" s="10">
        <f>(H267+H269)/H270*100</f>
        <v>3.0787663395393294</v>
      </c>
      <c r="L266">
        <f>H267+H269</f>
        <v>0.18542964096459413</v>
      </c>
    </row>
    <row r="267" spans="2:12" x14ac:dyDescent="0.25">
      <c r="B267" s="12" t="s">
        <v>32</v>
      </c>
      <c r="C267" s="12" t="s">
        <v>4</v>
      </c>
      <c r="D267" s="1">
        <v>20017</v>
      </c>
      <c r="E267">
        <v>1670</v>
      </c>
      <c r="G267" s="2">
        <f>E267/E265</f>
        <v>1.3404933336544095E-2</v>
      </c>
      <c r="H267" s="2">
        <f>G267/$D$2</f>
        <v>0.13540336703579894</v>
      </c>
      <c r="J267" t="s">
        <v>34</v>
      </c>
      <c r="K267" s="10">
        <f>(H267-H269)/(H267+H269)*100</f>
        <v>46.042850896370794</v>
      </c>
      <c r="L267" s="1"/>
    </row>
    <row r="268" spans="2:12" x14ac:dyDescent="0.25">
      <c r="B268" s="11" t="s">
        <v>33</v>
      </c>
      <c r="C268" s="11" t="s">
        <v>5</v>
      </c>
      <c r="D268" s="1">
        <v>20360</v>
      </c>
      <c r="E268">
        <v>299</v>
      </c>
      <c r="G268" s="2">
        <f>E268/E265</f>
        <v>2.4000449506746614E-3</v>
      </c>
      <c r="H268" s="2">
        <f>G268/$D$2</f>
        <v>2.4242878289643045E-2</v>
      </c>
      <c r="J268" t="s">
        <v>33</v>
      </c>
      <c r="K268" s="10">
        <f>(H266+H268)/H270*100</f>
        <v>0.60713756848807932</v>
      </c>
      <c r="L268" s="13">
        <f>H266+H268</f>
        <v>3.6567017085715761E-2</v>
      </c>
    </row>
    <row r="269" spans="2:12" x14ac:dyDescent="0.25">
      <c r="B269" s="12" t="s">
        <v>32</v>
      </c>
      <c r="C269" s="12" t="s">
        <v>6</v>
      </c>
      <c r="D269" s="1">
        <v>20520</v>
      </c>
      <c r="E269">
        <v>617</v>
      </c>
      <c r="G269" s="2">
        <f>E269/E265</f>
        <v>4.9526011189507226E-3</v>
      </c>
      <c r="H269" s="2">
        <f>G269/$D$2</f>
        <v>5.0026273928795176E-2</v>
      </c>
      <c r="J269" t="s">
        <v>35</v>
      </c>
      <c r="K269" s="10">
        <f>(H266-H268)/(H266+H268)*100</f>
        <v>-32.59423503325943</v>
      </c>
      <c r="L269" s="1"/>
    </row>
    <row r="270" spans="2:12" x14ac:dyDescent="0.25">
      <c r="E270">
        <v>198865</v>
      </c>
      <c r="H270" s="2">
        <f>SUM(H264:H269)</f>
        <v>6.0228552775570376</v>
      </c>
    </row>
    <row r="282" spans="2:12" x14ac:dyDescent="0.25">
      <c r="C282" t="s">
        <v>63</v>
      </c>
    </row>
    <row r="283" spans="2:12" x14ac:dyDescent="0.25">
      <c r="D283" t="s">
        <v>36</v>
      </c>
      <c r="E283" t="s">
        <v>37</v>
      </c>
      <c r="G283" s="2" t="s">
        <v>7</v>
      </c>
      <c r="H283" s="4" t="s">
        <v>9</v>
      </c>
      <c r="J283" t="s">
        <v>10</v>
      </c>
      <c r="L283" t="s">
        <v>9</v>
      </c>
    </row>
    <row r="284" spans="2:12" x14ac:dyDescent="0.25">
      <c r="C284" t="s">
        <v>1</v>
      </c>
      <c r="D284" s="1">
        <v>13267</v>
      </c>
      <c r="E284">
        <v>128044</v>
      </c>
      <c r="G284" s="2">
        <f>E284/E285</f>
        <v>0.64350832755379994</v>
      </c>
      <c r="H284" s="2">
        <f>G284/$D$2</f>
        <v>6.5000841167050494</v>
      </c>
      <c r="L284" s="1"/>
    </row>
    <row r="285" spans="2:12" x14ac:dyDescent="0.25">
      <c r="C285" t="s">
        <v>2</v>
      </c>
      <c r="D285" s="1">
        <v>14165</v>
      </c>
      <c r="E285">
        <v>198978</v>
      </c>
      <c r="G285" s="2"/>
      <c r="H285" s="2"/>
      <c r="L285" s="1"/>
    </row>
    <row r="286" spans="2:12" x14ac:dyDescent="0.25">
      <c r="B286" s="11" t="s">
        <v>33</v>
      </c>
      <c r="C286" s="11" t="s">
        <v>3</v>
      </c>
      <c r="D286" s="1">
        <v>19819</v>
      </c>
      <c r="E286">
        <v>218</v>
      </c>
      <c r="G286" s="2">
        <f>E286/E285</f>
        <v>1.0955985083778107E-3</v>
      </c>
      <c r="H286" s="2">
        <f>G286/$D$2</f>
        <v>1.1066651599775865E-2</v>
      </c>
      <c r="J286" t="s">
        <v>32</v>
      </c>
      <c r="K286" s="10">
        <f>(H287+H289)/H290*100</f>
        <v>1.5662816702919642</v>
      </c>
      <c r="L286">
        <f>H287+H289</f>
        <v>0.10381331431899836</v>
      </c>
    </row>
    <row r="287" spans="2:12" x14ac:dyDescent="0.25">
      <c r="B287" s="12" t="s">
        <v>32</v>
      </c>
      <c r="C287" s="12" t="s">
        <v>4</v>
      </c>
      <c r="D287" s="1">
        <v>20020</v>
      </c>
      <c r="E287">
        <v>1130</v>
      </c>
      <c r="G287" s="2">
        <f>E287/E285</f>
        <v>5.6790197911326884E-3</v>
      </c>
      <c r="H287" s="2">
        <f>G287/$D$2</f>
        <v>5.7363836274067555E-2</v>
      </c>
      <c r="J287" t="s">
        <v>34</v>
      </c>
      <c r="K287" s="10">
        <f>(H287-H289)/(H287+H289)*100</f>
        <v>10.513447432762838</v>
      </c>
      <c r="L287" s="1"/>
    </row>
    <row r="288" spans="2:12" x14ac:dyDescent="0.25">
      <c r="B288" s="11" t="s">
        <v>33</v>
      </c>
      <c r="C288" s="11" t="s">
        <v>5</v>
      </c>
      <c r="D288" s="1">
        <v>20364</v>
      </c>
      <c r="E288">
        <v>257</v>
      </c>
      <c r="G288" s="2">
        <f>E288/E285</f>
        <v>1.2916000763903547E-3</v>
      </c>
      <c r="H288" s="2">
        <f>G288/$D$2</f>
        <v>1.304646541808439E-2</v>
      </c>
      <c r="J288" t="s">
        <v>33</v>
      </c>
      <c r="K288" s="10">
        <f>(H286+H288)/H290*100</f>
        <v>0.3638062559357863</v>
      </c>
      <c r="L288" s="13">
        <f>H286+H288</f>
        <v>2.4113117017860255E-2</v>
      </c>
    </row>
    <row r="289" spans="2:12" x14ac:dyDescent="0.25">
      <c r="B289" s="12" t="s">
        <v>32</v>
      </c>
      <c r="C289" s="12" t="s">
        <v>6</v>
      </c>
      <c r="D289" s="1">
        <v>20522</v>
      </c>
      <c r="E289">
        <v>915</v>
      </c>
      <c r="G289" s="2">
        <f>E289/E285</f>
        <v>4.5984983264481501E-3</v>
      </c>
      <c r="H289" s="2">
        <f>G289/$D$2</f>
        <v>4.6449478044930805E-2</v>
      </c>
      <c r="J289" t="s">
        <v>35</v>
      </c>
      <c r="K289" s="10">
        <f>(H286-H288)/(H286+H288)*100</f>
        <v>-8.2105263157894708</v>
      </c>
      <c r="L289" s="1"/>
    </row>
    <row r="290" spans="2:12" x14ac:dyDescent="0.25">
      <c r="E290">
        <v>329541</v>
      </c>
      <c r="H290" s="2">
        <f>SUM(H284:H289)</f>
        <v>6.6280105480419076</v>
      </c>
    </row>
    <row r="300" spans="2:12" x14ac:dyDescent="0.25">
      <c r="C300" t="s">
        <v>64</v>
      </c>
    </row>
    <row r="301" spans="2:12" x14ac:dyDescent="0.25">
      <c r="D301" t="s">
        <v>36</v>
      </c>
      <c r="E301" t="s">
        <v>37</v>
      </c>
      <c r="G301" s="2" t="s">
        <v>7</v>
      </c>
      <c r="H301" s="4" t="s">
        <v>9</v>
      </c>
      <c r="J301" t="s">
        <v>10</v>
      </c>
      <c r="L301" t="s">
        <v>9</v>
      </c>
    </row>
    <row r="302" spans="2:12" x14ac:dyDescent="0.25">
      <c r="C302" t="s">
        <v>1</v>
      </c>
      <c r="D302" s="1">
        <v>13268</v>
      </c>
      <c r="E302">
        <v>77587</v>
      </c>
      <c r="G302" s="2">
        <f>E302/E303</f>
        <v>0.6928214882084528</v>
      </c>
      <c r="H302" s="2">
        <f>G302/$D$2</f>
        <v>6.9981968505904319</v>
      </c>
      <c r="L302" s="1"/>
    </row>
    <row r="303" spans="2:12" x14ac:dyDescent="0.25">
      <c r="C303" t="s">
        <v>2</v>
      </c>
      <c r="D303" s="1">
        <v>14168</v>
      </c>
      <c r="E303">
        <v>111987</v>
      </c>
      <c r="G303" s="2"/>
      <c r="H303" s="2"/>
      <c r="L303" s="1"/>
    </row>
    <row r="304" spans="2:12" x14ac:dyDescent="0.25">
      <c r="B304" s="11" t="s">
        <v>33</v>
      </c>
      <c r="C304" s="11" t="s">
        <v>3</v>
      </c>
      <c r="D304" s="1">
        <v>19824</v>
      </c>
      <c r="E304">
        <v>263</v>
      </c>
      <c r="G304" s="2">
        <f>E304/E303</f>
        <v>2.3484868779411897E-3</v>
      </c>
      <c r="H304" s="2">
        <f>G304/$D$2</f>
        <v>2.3722089676173633E-2</v>
      </c>
      <c r="J304" t="s">
        <v>32</v>
      </c>
      <c r="K304" s="10">
        <f>(H305+H307)/H308*100</f>
        <v>4.4524740589305027</v>
      </c>
      <c r="L304">
        <f>H305+H307</f>
        <v>0.33788193128116512</v>
      </c>
    </row>
    <row r="305" spans="2:12" x14ac:dyDescent="0.25">
      <c r="B305" s="12" t="s">
        <v>32</v>
      </c>
      <c r="C305" s="12" t="s">
        <v>4</v>
      </c>
      <c r="D305" s="1">
        <v>20017</v>
      </c>
      <c r="E305">
        <v>2426</v>
      </c>
      <c r="G305" s="2">
        <f>E305/E303</f>
        <v>2.1663228767624814E-2</v>
      </c>
      <c r="H305" s="2">
        <f>G305/$D$2</f>
        <v>0.21882049260227085</v>
      </c>
      <c r="J305" t="s">
        <v>34</v>
      </c>
      <c r="K305" s="10">
        <f>(H305-H307)/(H305+H307)*100</f>
        <v>29.524826481580359</v>
      </c>
      <c r="L305" s="1"/>
    </row>
    <row r="306" spans="2:12" x14ac:dyDescent="0.25">
      <c r="B306" s="11" t="s">
        <v>33</v>
      </c>
      <c r="C306" s="11" t="s">
        <v>5</v>
      </c>
      <c r="D306" s="1">
        <v>20357</v>
      </c>
      <c r="E306">
        <v>2537</v>
      </c>
      <c r="G306" s="2">
        <f>E306/E303</f>
        <v>2.2654415244626608E-2</v>
      </c>
      <c r="H306" s="2">
        <f>G306/$D$2</f>
        <v>0.22883247721845057</v>
      </c>
      <c r="J306" t="s">
        <v>33</v>
      </c>
      <c r="K306" s="10">
        <f>(H304+H306)/H308*100</f>
        <v>3.3280638988268572</v>
      </c>
      <c r="L306" s="13">
        <f>H304+H306</f>
        <v>0.25255456689462419</v>
      </c>
    </row>
    <row r="307" spans="2:12" x14ac:dyDescent="0.25">
      <c r="B307" s="12" t="s">
        <v>32</v>
      </c>
      <c r="C307" s="12" t="s">
        <v>6</v>
      </c>
      <c r="D307" s="1">
        <v>20521</v>
      </c>
      <c r="E307">
        <v>1320</v>
      </c>
      <c r="G307" s="2">
        <f>E307/E303</f>
        <v>1.1787082429210533E-2</v>
      </c>
      <c r="H307" s="2">
        <f>G307/$D$2</f>
        <v>0.11906143867889427</v>
      </c>
      <c r="J307" t="s">
        <v>35</v>
      </c>
      <c r="K307" s="10">
        <f>(H304-H306)/(H304+H306)*100</f>
        <v>-81.214285714285722</v>
      </c>
      <c r="L307" s="1"/>
    </row>
    <row r="308" spans="2:12" x14ac:dyDescent="0.25">
      <c r="E308">
        <v>196119</v>
      </c>
      <c r="H308" s="2">
        <f>SUM(H302:H307)</f>
        <v>7.588633348766221</v>
      </c>
    </row>
    <row r="320" spans="2:12" x14ac:dyDescent="0.25">
      <c r="C320" t="s">
        <v>65</v>
      </c>
    </row>
    <row r="321" spans="2:12" x14ac:dyDescent="0.25">
      <c r="D321" t="s">
        <v>36</v>
      </c>
      <c r="E321" t="s">
        <v>37</v>
      </c>
      <c r="G321" s="2" t="s">
        <v>7</v>
      </c>
      <c r="H321" s="4" t="s">
        <v>9</v>
      </c>
      <c r="J321" t="s">
        <v>10</v>
      </c>
      <c r="L321" t="s">
        <v>9</v>
      </c>
    </row>
    <row r="322" spans="2:12" x14ac:dyDescent="0.25">
      <c r="C322" t="s">
        <v>1</v>
      </c>
      <c r="D322" s="1">
        <v>13266</v>
      </c>
      <c r="E322">
        <v>114033</v>
      </c>
      <c r="G322" s="2">
        <f>E322/E323</f>
        <v>0.58169714591782085</v>
      </c>
      <c r="H322" s="2">
        <f>G322/$D$2</f>
        <v>5.8757287466446551</v>
      </c>
      <c r="L322" s="1"/>
    </row>
    <row r="323" spans="2:12" x14ac:dyDescent="0.25">
      <c r="C323" t="s">
        <v>2</v>
      </c>
      <c r="D323" s="1">
        <v>14163</v>
      </c>
      <c r="E323">
        <v>196035</v>
      </c>
      <c r="G323" s="2"/>
      <c r="H323" s="2"/>
      <c r="L323" s="1"/>
    </row>
    <row r="324" spans="2:12" x14ac:dyDescent="0.25">
      <c r="B324" s="11" t="s">
        <v>33</v>
      </c>
      <c r="C324" s="11" t="s">
        <v>3</v>
      </c>
      <c r="D324" s="1">
        <v>19824</v>
      </c>
      <c r="E324">
        <v>640</v>
      </c>
      <c r="G324" s="2">
        <f>E324/E323</f>
        <v>3.2647231361746629E-3</v>
      </c>
      <c r="H324" s="2">
        <f>G324/$D$2</f>
        <v>3.2977001375501643E-2</v>
      </c>
      <c r="J324" t="s">
        <v>32</v>
      </c>
      <c r="K324" s="10">
        <f>(H325+H327)/H328*100</f>
        <v>3.261243569408427</v>
      </c>
      <c r="L324">
        <f>H325+H327</f>
        <v>0.20023223022687403</v>
      </c>
    </row>
    <row r="325" spans="2:12" x14ac:dyDescent="0.25">
      <c r="B325" s="12" t="s">
        <v>32</v>
      </c>
      <c r="C325" s="12" t="s">
        <v>4</v>
      </c>
      <c r="D325" s="1">
        <v>20015</v>
      </c>
      <c r="E325">
        <v>1733</v>
      </c>
      <c r="G325" s="2">
        <f>E325/E323</f>
        <v>8.8402581171729538E-3</v>
      </c>
      <c r="H325" s="2">
        <f>G325/$D$2</f>
        <v>8.9295536537100539E-2</v>
      </c>
      <c r="J325" t="s">
        <v>34</v>
      </c>
      <c r="K325" s="10">
        <f>(H325-H327)/(H325+H327)*100</f>
        <v>-10.80802882141019</v>
      </c>
      <c r="L325" s="1"/>
    </row>
    <row r="326" spans="2:12" x14ac:dyDescent="0.25">
      <c r="B326" s="11" t="s">
        <v>33</v>
      </c>
      <c r="C326" s="11" t="s">
        <v>5</v>
      </c>
      <c r="D326" s="1">
        <v>20356</v>
      </c>
      <c r="E326">
        <v>598</v>
      </c>
      <c r="G326" s="2">
        <f>E326/E323</f>
        <v>3.0504756803632006E-3</v>
      </c>
      <c r="H326" s="2">
        <f>G326/$D$2</f>
        <v>3.0812885660234348E-2</v>
      </c>
      <c r="J326" t="s">
        <v>33</v>
      </c>
      <c r="K326" s="10">
        <f>(H324+H326)/H328*100</f>
        <v>1.0389653985917737</v>
      </c>
      <c r="L326" s="13">
        <f>H324+H326</f>
        <v>6.3789887035735987E-2</v>
      </c>
    </row>
    <row r="327" spans="2:12" x14ac:dyDescent="0.25">
      <c r="B327" s="12" t="s">
        <v>32</v>
      </c>
      <c r="C327" s="12" t="s">
        <v>6</v>
      </c>
      <c r="D327" s="1">
        <v>20519</v>
      </c>
      <c r="E327">
        <v>2153</v>
      </c>
      <c r="G327" s="2">
        <f>E327/E323</f>
        <v>1.0982732675287576E-2</v>
      </c>
      <c r="H327" s="2">
        <f>G327/$D$2</f>
        <v>0.11093669368977349</v>
      </c>
      <c r="J327" t="s">
        <v>35</v>
      </c>
      <c r="K327" s="10">
        <f>(H324-H326)/(H324+H326)*100</f>
        <v>3.3925686591276238</v>
      </c>
      <c r="L327" s="1"/>
    </row>
    <row r="328" spans="2:12" x14ac:dyDescent="0.25">
      <c r="E328">
        <v>315192</v>
      </c>
      <c r="H328" s="2">
        <f>SUM(H322:H327)</f>
        <v>6.1397508639072651</v>
      </c>
    </row>
    <row r="337" spans="2:12" x14ac:dyDescent="0.25">
      <c r="C337" t="s">
        <v>67</v>
      </c>
    </row>
    <row r="338" spans="2:12" x14ac:dyDescent="0.25">
      <c r="D338" t="s">
        <v>36</v>
      </c>
      <c r="E338" t="s">
        <v>37</v>
      </c>
      <c r="G338" s="2" t="s">
        <v>7</v>
      </c>
      <c r="H338" s="4" t="s">
        <v>9</v>
      </c>
      <c r="J338" t="s">
        <v>10</v>
      </c>
      <c r="L338" t="s">
        <v>9</v>
      </c>
    </row>
    <row r="339" spans="2:12" x14ac:dyDescent="0.25">
      <c r="C339" t="s">
        <v>1</v>
      </c>
      <c r="D339" s="1">
        <v>13265</v>
      </c>
      <c r="E339">
        <v>68275</v>
      </c>
      <c r="G339" s="2">
        <f>E339/E340</f>
        <v>0.64885387364099445</v>
      </c>
      <c r="H339" s="2">
        <f>G339/$D$2</f>
        <v>6.5540795317272167</v>
      </c>
      <c r="L339" s="1"/>
    </row>
    <row r="340" spans="2:12" x14ac:dyDescent="0.25">
      <c r="C340" t="s">
        <v>2</v>
      </c>
      <c r="D340" s="1">
        <v>14165</v>
      </c>
      <c r="E340">
        <v>105224</v>
      </c>
      <c r="G340" s="2"/>
      <c r="H340" s="2"/>
      <c r="L340" s="1"/>
    </row>
    <row r="341" spans="2:12" x14ac:dyDescent="0.25">
      <c r="B341" s="11" t="s">
        <v>33</v>
      </c>
      <c r="C341" s="11" t="s">
        <v>3</v>
      </c>
      <c r="D341" s="1">
        <v>19826</v>
      </c>
      <c r="E341">
        <v>317</v>
      </c>
      <c r="G341" s="2">
        <f>E341/E340</f>
        <v>3.0126206948985022E-3</v>
      </c>
      <c r="H341" s="2">
        <f>G341/$D$2</f>
        <v>3.043051206968184E-2</v>
      </c>
      <c r="J341" t="s">
        <v>32</v>
      </c>
      <c r="K341" s="10">
        <f>(H342+H344)/H345*100</f>
        <v>4.2747457978833774</v>
      </c>
      <c r="L341">
        <f>H342+H344</f>
        <v>0.29662549619973777</v>
      </c>
    </row>
    <row r="342" spans="2:12" x14ac:dyDescent="0.25">
      <c r="B342" s="12" t="s">
        <v>32</v>
      </c>
      <c r="C342" s="12" t="s">
        <v>4</v>
      </c>
      <c r="D342" s="1">
        <v>20015</v>
      </c>
      <c r="E342">
        <v>1485</v>
      </c>
      <c r="G342" s="2">
        <f>E342/E340</f>
        <v>1.4112749942978788E-2</v>
      </c>
      <c r="H342" s="2">
        <f>G342/$D$2</f>
        <v>0.14255302972705847</v>
      </c>
      <c r="J342" t="s">
        <v>34</v>
      </c>
      <c r="K342" s="10">
        <f>(H342-H344)/(H342+H344)*100</f>
        <v>-3.8834951456310614</v>
      </c>
      <c r="L342" s="1"/>
    </row>
    <row r="343" spans="2:12" x14ac:dyDescent="0.25">
      <c r="B343" s="11" t="s">
        <v>33</v>
      </c>
      <c r="C343" s="11" t="s">
        <v>5</v>
      </c>
      <c r="D343" s="1">
        <v>20358</v>
      </c>
      <c r="E343">
        <v>603</v>
      </c>
      <c r="G343" s="2">
        <f>E343/E340</f>
        <v>5.7306317950277501E-3</v>
      </c>
      <c r="H343" s="2">
        <f>G343/$D$2</f>
        <v>5.7885169646744949E-2</v>
      </c>
      <c r="J343" t="s">
        <v>33</v>
      </c>
      <c r="K343" s="10">
        <f>(H341+H343)/H345*100</f>
        <v>1.272739849207996</v>
      </c>
      <c r="L343" s="13">
        <f>H341+H343</f>
        <v>8.8315681716426786E-2</v>
      </c>
    </row>
    <row r="344" spans="2:12" x14ac:dyDescent="0.25">
      <c r="B344" s="12" t="s">
        <v>32</v>
      </c>
      <c r="C344" s="12" t="s">
        <v>6</v>
      </c>
      <c r="D344" s="1">
        <v>20518</v>
      </c>
      <c r="E344">
        <v>1605</v>
      </c>
      <c r="G344" s="2">
        <f>E344/E340</f>
        <v>1.5253174180795255E-2</v>
      </c>
      <c r="H344" s="2">
        <f>G344/$D$2</f>
        <v>0.15407246647267933</v>
      </c>
      <c r="J344" t="s">
        <v>35</v>
      </c>
      <c r="K344" s="10">
        <f>(H341-H343)/(H341+H343)*100</f>
        <v>-31.086956521739129</v>
      </c>
      <c r="L344" s="1"/>
    </row>
    <row r="345" spans="2:12" x14ac:dyDescent="0.25">
      <c r="E345">
        <v>177509</v>
      </c>
      <c r="H345" s="2">
        <f>SUM(H339:H344)</f>
        <v>6.9390207096433816</v>
      </c>
    </row>
    <row r="356" spans="2:12" x14ac:dyDescent="0.25">
      <c r="C356" t="s">
        <v>68</v>
      </c>
    </row>
    <row r="357" spans="2:12" x14ac:dyDescent="0.25">
      <c r="D357" t="s">
        <v>36</v>
      </c>
      <c r="E357" t="s">
        <v>37</v>
      </c>
      <c r="G357" s="2" t="s">
        <v>7</v>
      </c>
      <c r="H357" s="4" t="s">
        <v>9</v>
      </c>
      <c r="J357" t="s">
        <v>10</v>
      </c>
      <c r="L357" t="s">
        <v>9</v>
      </c>
    </row>
    <row r="358" spans="2:12" x14ac:dyDescent="0.25">
      <c r="C358" t="s">
        <v>1</v>
      </c>
      <c r="D358" s="1">
        <v>13268</v>
      </c>
      <c r="E358">
        <v>75351</v>
      </c>
      <c r="G358" s="2">
        <f>E358/E359</f>
        <v>0.67319753417314387</v>
      </c>
      <c r="H358" s="2">
        <f>G358/$D$2</f>
        <v>6.7999750926580189</v>
      </c>
      <c r="L358" s="1"/>
    </row>
    <row r="359" spans="2:12" x14ac:dyDescent="0.25">
      <c r="C359" t="s">
        <v>2</v>
      </c>
      <c r="D359" s="1">
        <v>14166</v>
      </c>
      <c r="E359">
        <v>111930</v>
      </c>
      <c r="G359" s="2"/>
      <c r="H359" s="2"/>
      <c r="L359" s="1"/>
    </row>
    <row r="360" spans="2:12" x14ac:dyDescent="0.25">
      <c r="B360" s="11" t="s">
        <v>33</v>
      </c>
      <c r="C360" s="11" t="s">
        <v>3</v>
      </c>
      <c r="D360" s="1">
        <v>19826</v>
      </c>
      <c r="E360">
        <v>361</v>
      </c>
      <c r="G360" s="2">
        <f>E360/E359</f>
        <v>3.2252300544983472E-3</v>
      </c>
      <c r="H360" s="2">
        <f>G360/$D$2</f>
        <v>3.2578081358569162E-2</v>
      </c>
      <c r="J360" t="s">
        <v>32</v>
      </c>
      <c r="K360" s="10">
        <f>(H361+H363)/H364*100</f>
        <v>4.8648581135091931</v>
      </c>
      <c r="L360">
        <f>H361+H363</f>
        <v>0.35150035150035147</v>
      </c>
    </row>
    <row r="361" spans="2:12" x14ac:dyDescent="0.25">
      <c r="B361" s="12" t="s">
        <v>32</v>
      </c>
      <c r="C361" s="12" t="s">
        <v>4</v>
      </c>
      <c r="D361" s="1">
        <v>20014</v>
      </c>
      <c r="E361">
        <v>1875</v>
      </c>
      <c r="G361" s="2">
        <f>E361/E359</f>
        <v>1.6751541141785044E-2</v>
      </c>
      <c r="H361" s="2">
        <f>G361/$D$2</f>
        <v>0.16920748628065699</v>
      </c>
      <c r="J361" t="s">
        <v>34</v>
      </c>
      <c r="K361" s="10">
        <f>(H361-H363)/(H361+H363)*100</f>
        <v>-3.7227214377406987</v>
      </c>
      <c r="L361" s="1"/>
    </row>
    <row r="362" spans="2:12" x14ac:dyDescent="0.25">
      <c r="B362" s="11" t="s">
        <v>33</v>
      </c>
      <c r="C362" s="11" t="s">
        <v>5</v>
      </c>
      <c r="D362" s="1">
        <v>20359</v>
      </c>
      <c r="E362">
        <v>457</v>
      </c>
      <c r="G362" s="2">
        <f>E362/E359</f>
        <v>4.0829089609577419E-3</v>
      </c>
      <c r="H362" s="2">
        <f>G362/$D$2</f>
        <v>4.1241504656138808E-2</v>
      </c>
      <c r="J362" t="s">
        <v>33</v>
      </c>
      <c r="K362" s="10">
        <f>(H360+H362)/H364*100</f>
        <v>1.0216826538768988</v>
      </c>
      <c r="L362" s="13">
        <f>H360+H362</f>
        <v>7.3819586014707977E-2</v>
      </c>
    </row>
    <row r="363" spans="2:12" x14ac:dyDescent="0.25">
      <c r="B363" s="12" t="s">
        <v>32</v>
      </c>
      <c r="C363" s="12" t="s">
        <v>6</v>
      </c>
      <c r="D363" s="1">
        <v>20519</v>
      </c>
      <c r="E363">
        <v>2020</v>
      </c>
      <c r="G363" s="2">
        <f>E363/E359</f>
        <v>1.8046993656749756E-2</v>
      </c>
      <c r="H363" s="2">
        <f>G363/$D$2</f>
        <v>0.18229286521969448</v>
      </c>
      <c r="J363" t="s">
        <v>35</v>
      </c>
      <c r="K363" s="10">
        <f>(H360-H362)/(H360+H362)*100</f>
        <v>-11.735941320293405</v>
      </c>
      <c r="L363" s="1"/>
    </row>
    <row r="364" spans="2:12" x14ac:dyDescent="0.25">
      <c r="E364">
        <v>191994</v>
      </c>
      <c r="H364" s="2">
        <f>SUM(H358:H363)</f>
        <v>7.2252950301730774</v>
      </c>
    </row>
    <row r="376" spans="2:12" x14ac:dyDescent="0.25">
      <c r="C376" t="s">
        <v>69</v>
      </c>
    </row>
    <row r="377" spans="2:12" x14ac:dyDescent="0.25">
      <c r="D377" t="s">
        <v>36</v>
      </c>
      <c r="E377" t="s">
        <v>37</v>
      </c>
      <c r="G377" s="2" t="s">
        <v>7</v>
      </c>
      <c r="H377" s="4" t="s">
        <v>9</v>
      </c>
      <c r="J377" t="s">
        <v>10</v>
      </c>
      <c r="L377" t="s">
        <v>9</v>
      </c>
    </row>
    <row r="378" spans="2:12" x14ac:dyDescent="0.25">
      <c r="C378" t="s">
        <v>1</v>
      </c>
      <c r="D378" s="1">
        <v>13269</v>
      </c>
      <c r="E378">
        <v>24978</v>
      </c>
      <c r="G378" s="2">
        <f>E378/E379</f>
        <v>0.19648686705002241</v>
      </c>
      <c r="H378" s="2">
        <f>G378/$D$2</f>
        <v>1.984715828788105</v>
      </c>
      <c r="L378" s="1"/>
    </row>
    <row r="379" spans="2:12" x14ac:dyDescent="0.25">
      <c r="C379" t="s">
        <v>2</v>
      </c>
      <c r="D379" s="1">
        <v>14165</v>
      </c>
      <c r="E379">
        <v>127123</v>
      </c>
      <c r="G379" s="2"/>
      <c r="H379" s="2"/>
      <c r="L379" s="1"/>
    </row>
    <row r="380" spans="2:12" x14ac:dyDescent="0.25">
      <c r="B380" s="11" t="s">
        <v>33</v>
      </c>
      <c r="C380" s="11" t="s">
        <v>3</v>
      </c>
      <c r="D380" s="1">
        <v>19819</v>
      </c>
      <c r="E380">
        <v>3994</v>
      </c>
      <c r="G380" s="2">
        <f>E380/E379</f>
        <v>3.141839006316717E-2</v>
      </c>
      <c r="H380" s="2">
        <f>G380/$D$2</f>
        <v>0.31735747538552694</v>
      </c>
      <c r="J380" t="s">
        <v>32</v>
      </c>
      <c r="K380" s="10">
        <f>(H381+H383)/H384*100</f>
        <v>56.880192172955667</v>
      </c>
      <c r="L380">
        <f>H381+H383</f>
        <v>4.5155503176474996</v>
      </c>
    </row>
    <row r="381" spans="2:12" x14ac:dyDescent="0.25">
      <c r="B381" s="12" t="s">
        <v>32</v>
      </c>
      <c r="C381" s="12" t="s">
        <v>4</v>
      </c>
      <c r="D381" s="1">
        <v>19999</v>
      </c>
      <c r="E381">
        <v>47134</v>
      </c>
      <c r="G381" s="2">
        <f>E381/E379</f>
        <v>0.37077476145150762</v>
      </c>
      <c r="H381" s="2">
        <f>G381/$D$2</f>
        <v>3.745199610621289</v>
      </c>
      <c r="J381" t="s">
        <v>34</v>
      </c>
      <c r="K381" s="10">
        <f>(H381-H383)/(H381+H383)*100</f>
        <v>65.880096429639792</v>
      </c>
      <c r="L381" s="1"/>
    </row>
    <row r="382" spans="2:12" x14ac:dyDescent="0.25">
      <c r="B382" s="11" t="s">
        <v>33</v>
      </c>
      <c r="C382" s="11" t="s">
        <v>5</v>
      </c>
      <c r="D382" s="1">
        <v>20349</v>
      </c>
      <c r="E382">
        <v>14109</v>
      </c>
      <c r="G382" s="2">
        <f>E382/E379</f>
        <v>0.11098699684557475</v>
      </c>
      <c r="H382" s="2">
        <f>G382/$D$2</f>
        <v>1.1210807762179267</v>
      </c>
      <c r="J382" t="s">
        <v>33</v>
      </c>
      <c r="K382" s="10">
        <f>(H380+H382)/H384*100</f>
        <v>18.119307376638975</v>
      </c>
      <c r="L382" s="13">
        <f>H380+H382</f>
        <v>1.4384382516034537</v>
      </c>
    </row>
    <row r="383" spans="2:12" x14ac:dyDescent="0.25">
      <c r="B383" s="12" t="s">
        <v>32</v>
      </c>
      <c r="C383" s="12" t="s">
        <v>6</v>
      </c>
      <c r="D383" s="1">
        <v>20514</v>
      </c>
      <c r="E383">
        <v>9695</v>
      </c>
      <c r="G383" s="2">
        <f>E383/E379</f>
        <v>7.6264719995594824E-2</v>
      </c>
      <c r="H383" s="2">
        <f>G383/$D$2</f>
        <v>0.77035070702621034</v>
      </c>
      <c r="J383" t="s">
        <v>35</v>
      </c>
      <c r="K383" s="10">
        <f>(H380-H382)/(H380+H382)*100</f>
        <v>-55.874716897751739</v>
      </c>
      <c r="L383" s="1"/>
    </row>
    <row r="384" spans="2:12" x14ac:dyDescent="0.25">
      <c r="E384">
        <v>227033</v>
      </c>
      <c r="H384" s="2">
        <f>SUM(H378:H383)</f>
        <v>7.9387043980390581</v>
      </c>
    </row>
    <row r="397" spans="3:12" x14ac:dyDescent="0.25">
      <c r="C397" t="s">
        <v>70</v>
      </c>
    </row>
    <row r="398" spans="3:12" x14ac:dyDescent="0.25">
      <c r="D398" t="s">
        <v>36</v>
      </c>
      <c r="E398" t="s">
        <v>37</v>
      </c>
      <c r="G398" s="2" t="s">
        <v>7</v>
      </c>
      <c r="H398" s="4" t="s">
        <v>9</v>
      </c>
      <c r="J398" t="s">
        <v>10</v>
      </c>
      <c r="L398" t="s">
        <v>9</v>
      </c>
    </row>
    <row r="399" spans="3:12" x14ac:dyDescent="0.25">
      <c r="C399" t="s">
        <v>1</v>
      </c>
      <c r="D399" s="1">
        <v>13267</v>
      </c>
      <c r="E399">
        <v>45417</v>
      </c>
      <c r="G399" s="2">
        <f>E399/E400</f>
        <v>0.36759421134421133</v>
      </c>
      <c r="H399" s="2">
        <f>G399/$D$2</f>
        <v>3.7130728418607202</v>
      </c>
      <c r="L399" s="1"/>
    </row>
    <row r="400" spans="3:12" x14ac:dyDescent="0.25">
      <c r="C400" t="s">
        <v>2</v>
      </c>
      <c r="D400" s="1">
        <v>14164</v>
      </c>
      <c r="E400">
        <v>123552</v>
      </c>
      <c r="G400" s="2"/>
      <c r="H400" s="2"/>
      <c r="L400" s="1"/>
    </row>
    <row r="401" spans="2:12" x14ac:dyDescent="0.25">
      <c r="B401" s="11" t="s">
        <v>33</v>
      </c>
      <c r="C401" s="11" t="s">
        <v>3</v>
      </c>
      <c r="D401" s="1">
        <v>19818</v>
      </c>
      <c r="E401">
        <v>2134</v>
      </c>
      <c r="G401" s="2">
        <f>E401/E400</f>
        <v>1.7272079772079771E-2</v>
      </c>
      <c r="H401" s="2">
        <f>G401/$D$2</f>
        <v>0.17446545224323001</v>
      </c>
      <c r="J401" t="s">
        <v>32</v>
      </c>
      <c r="K401" s="10">
        <f>(H402+H404)/H405*100</f>
        <v>30.493416847756617</v>
      </c>
      <c r="L401">
        <f>H402+H404</f>
        <v>2.3403224160799918</v>
      </c>
    </row>
    <row r="402" spans="2:12" x14ac:dyDescent="0.25">
      <c r="B402" s="12" t="s">
        <v>32</v>
      </c>
      <c r="C402" s="12" t="s">
        <v>4</v>
      </c>
      <c r="D402" s="1">
        <v>20005</v>
      </c>
      <c r="E402">
        <v>22340</v>
      </c>
      <c r="G402" s="2">
        <f>E402/E400</f>
        <v>0.18081455581455583</v>
      </c>
      <c r="H402" s="2">
        <f>G402/$D$2</f>
        <v>1.8264096546924831</v>
      </c>
      <c r="J402" t="s">
        <v>34</v>
      </c>
      <c r="K402" s="10">
        <f>(H402-H404)/(H402+H404)*100</f>
        <v>56.081883602319579</v>
      </c>
      <c r="L402" s="1"/>
    </row>
    <row r="403" spans="2:12" x14ac:dyDescent="0.25">
      <c r="B403" s="11" t="s">
        <v>33</v>
      </c>
      <c r="C403" s="11" t="s">
        <v>5</v>
      </c>
      <c r="D403" s="1">
        <v>20348</v>
      </c>
      <c r="E403">
        <v>17699</v>
      </c>
      <c r="G403" s="2">
        <f>E403/E400</f>
        <v>0.1432514245014245</v>
      </c>
      <c r="H403" s="2">
        <f>G403/$D$2</f>
        <v>1.4469840858729748</v>
      </c>
      <c r="J403" t="s">
        <v>33</v>
      </c>
      <c r="K403" s="10">
        <f>(H401+H403)/H405*100</f>
        <v>21.126805573309472</v>
      </c>
      <c r="L403" s="13">
        <f>H401+H403</f>
        <v>1.6214495381162048</v>
      </c>
    </row>
    <row r="404" spans="2:12" x14ac:dyDescent="0.25">
      <c r="B404" s="12" t="s">
        <v>32</v>
      </c>
      <c r="C404" s="12" t="s">
        <v>6</v>
      </c>
      <c r="D404" s="1">
        <v>20514</v>
      </c>
      <c r="E404">
        <v>6286</v>
      </c>
      <c r="G404" s="2">
        <f>E404/E400</f>
        <v>5.0877363377363378E-2</v>
      </c>
      <c r="H404" s="2">
        <f>G404/$D$2</f>
        <v>0.51391276138750885</v>
      </c>
      <c r="J404" t="s">
        <v>35</v>
      </c>
      <c r="K404" s="10">
        <f>(H401-H403)/(H401+H403)*100</f>
        <v>-78.480310593455343</v>
      </c>
      <c r="L404" s="1"/>
    </row>
    <row r="405" spans="2:12" x14ac:dyDescent="0.25">
      <c r="E405">
        <v>217428</v>
      </c>
      <c r="H405" s="2">
        <f>SUM(H399:H404)</f>
        <v>7.6748447960569175</v>
      </c>
    </row>
    <row r="418" spans="2:12" x14ac:dyDescent="0.25">
      <c r="C418" t="s">
        <v>71</v>
      </c>
    </row>
    <row r="419" spans="2:12" x14ac:dyDescent="0.25">
      <c r="D419" t="s">
        <v>36</v>
      </c>
      <c r="E419" t="s">
        <v>37</v>
      </c>
      <c r="G419" s="2" t="s">
        <v>7</v>
      </c>
      <c r="H419" s="4" t="s">
        <v>9</v>
      </c>
      <c r="J419" t="s">
        <v>10</v>
      </c>
      <c r="L419" t="s">
        <v>9</v>
      </c>
    </row>
    <row r="420" spans="2:12" x14ac:dyDescent="0.25">
      <c r="C420" t="s">
        <v>1</v>
      </c>
      <c r="D420" s="1">
        <v>13267</v>
      </c>
      <c r="E420">
        <v>30578</v>
      </c>
      <c r="G420" s="2">
        <f>E420/E421</f>
        <v>0.2423056198294716</v>
      </c>
      <c r="H420" s="2">
        <f>G420/$D$2</f>
        <v>2.4475315134290061</v>
      </c>
      <c r="L420" s="1"/>
    </row>
    <row r="421" spans="2:12" x14ac:dyDescent="0.25">
      <c r="C421" t="s">
        <v>2</v>
      </c>
      <c r="D421" s="1">
        <v>14164</v>
      </c>
      <c r="E421">
        <v>126196</v>
      </c>
      <c r="G421" s="2"/>
      <c r="H421" s="2"/>
      <c r="L421" s="1"/>
    </row>
    <row r="422" spans="2:12" x14ac:dyDescent="0.25">
      <c r="B422" s="11" t="s">
        <v>33</v>
      </c>
      <c r="C422" s="11" t="s">
        <v>3</v>
      </c>
      <c r="D422" s="1">
        <v>19818</v>
      </c>
      <c r="E422">
        <v>2673</v>
      </c>
      <c r="G422" s="2">
        <f>E422/E421</f>
        <v>2.1181336967891217E-2</v>
      </c>
      <c r="H422" s="2">
        <f>G422/$D$2</f>
        <v>0.21395289866556783</v>
      </c>
      <c r="J422" t="s">
        <v>32</v>
      </c>
      <c r="K422" s="10">
        <f>(H423+H425)/H426*100</f>
        <v>44.804577917360547</v>
      </c>
      <c r="L422">
        <f>H423+H425</f>
        <v>3.2087331843267055</v>
      </c>
    </row>
    <row r="423" spans="2:12" x14ac:dyDescent="0.25">
      <c r="B423" s="12" t="s">
        <v>32</v>
      </c>
      <c r="C423" s="12" t="s">
        <v>4</v>
      </c>
      <c r="D423" s="1">
        <v>20001</v>
      </c>
      <c r="E423">
        <v>31464</v>
      </c>
      <c r="G423" s="2">
        <f>E423/E421</f>
        <v>0.24932644457827507</v>
      </c>
      <c r="H423" s="2">
        <f>G423/$D$2</f>
        <v>2.5184489351340917</v>
      </c>
      <c r="J423" t="s">
        <v>34</v>
      </c>
      <c r="K423" s="10">
        <f>(H423-H425)/(H423+H425)*100</f>
        <v>56.974655757333871</v>
      </c>
      <c r="L423" s="1"/>
    </row>
    <row r="424" spans="2:12" x14ac:dyDescent="0.25">
      <c r="B424" s="11" t="s">
        <v>33</v>
      </c>
      <c r="C424" s="11" t="s">
        <v>5</v>
      </c>
      <c r="D424" s="1">
        <v>20349</v>
      </c>
      <c r="E424">
        <v>16134</v>
      </c>
      <c r="G424" s="2">
        <f>E424/E421</f>
        <v>0.12784874322482487</v>
      </c>
      <c r="H424" s="2">
        <f>G424/$D$2</f>
        <v>1.2914014467154027</v>
      </c>
      <c r="J424" t="s">
        <v>33</v>
      </c>
      <c r="K424" s="10">
        <f>(H422+H424)/H426*100</f>
        <v>21.019748974550982</v>
      </c>
      <c r="L424" s="13">
        <f>H422+H424</f>
        <v>1.5053543453809706</v>
      </c>
    </row>
    <row r="425" spans="2:12" x14ac:dyDescent="0.25">
      <c r="B425" s="12" t="s">
        <v>32</v>
      </c>
      <c r="C425" s="12" t="s">
        <v>6</v>
      </c>
      <c r="D425" s="1">
        <v>20514</v>
      </c>
      <c r="E425">
        <v>8624</v>
      </c>
      <c r="G425" s="2">
        <f>E425/E421</f>
        <v>6.8338140670068784E-2</v>
      </c>
      <c r="H425" s="2">
        <f>G425/$D$2</f>
        <v>0.690284249192614</v>
      </c>
      <c r="J425" t="s">
        <v>35</v>
      </c>
      <c r="K425" s="10">
        <f>(H422-H424)/(H422+H424)*100</f>
        <v>-71.574413782102411</v>
      </c>
      <c r="L425" s="1"/>
    </row>
    <row r="426" spans="2:12" x14ac:dyDescent="0.25">
      <c r="E426">
        <v>215669</v>
      </c>
      <c r="H426" s="2">
        <f>SUM(H420:H425)</f>
        <v>7.1616190431366826</v>
      </c>
    </row>
    <row r="436" spans="2:12" x14ac:dyDescent="0.25">
      <c r="C436" t="s">
        <v>72</v>
      </c>
    </row>
    <row r="437" spans="2:12" x14ac:dyDescent="0.25">
      <c r="D437" t="s">
        <v>36</v>
      </c>
      <c r="E437" t="s">
        <v>37</v>
      </c>
      <c r="G437" s="2" t="s">
        <v>7</v>
      </c>
      <c r="H437" s="4" t="s">
        <v>9</v>
      </c>
      <c r="J437" t="s">
        <v>10</v>
      </c>
      <c r="L437" t="s">
        <v>9</v>
      </c>
    </row>
    <row r="438" spans="2:12" x14ac:dyDescent="0.25">
      <c r="C438" t="s">
        <v>1</v>
      </c>
      <c r="D438" s="1">
        <v>13265</v>
      </c>
      <c r="E438">
        <v>41531</v>
      </c>
      <c r="G438" s="2">
        <f>E438/E439</f>
        <v>0.32701574803149608</v>
      </c>
      <c r="H438" s="2">
        <f>G438/$D$2</f>
        <v>3.3031893740555156</v>
      </c>
      <c r="L438" s="1"/>
    </row>
    <row r="439" spans="2:12" x14ac:dyDescent="0.25">
      <c r="C439" t="s">
        <v>2</v>
      </c>
      <c r="D439" s="1">
        <v>14162</v>
      </c>
      <c r="E439">
        <v>127000</v>
      </c>
      <c r="G439" s="2"/>
      <c r="H439" s="2"/>
      <c r="L439" s="1"/>
    </row>
    <row r="440" spans="2:12" x14ac:dyDescent="0.25">
      <c r="B440" s="11" t="s">
        <v>33</v>
      </c>
      <c r="C440" s="11" t="s">
        <v>3</v>
      </c>
      <c r="D440" s="1">
        <v>19816</v>
      </c>
      <c r="E440">
        <v>2644</v>
      </c>
      <c r="G440" s="2">
        <f>E440/E439</f>
        <v>2.0818897637795274E-2</v>
      </c>
      <c r="H440" s="2">
        <f>G440/$D$2</f>
        <v>0.21029189533126538</v>
      </c>
      <c r="J440" t="s">
        <v>32</v>
      </c>
      <c r="K440" s="10">
        <f>(H441+H443)/H444*100</f>
        <v>27.904245806444667</v>
      </c>
      <c r="L440">
        <f>H441+H443</f>
        <v>2.0600493120178158</v>
      </c>
    </row>
    <row r="441" spans="2:12" x14ac:dyDescent="0.25">
      <c r="B441" s="12" t="s">
        <v>32</v>
      </c>
      <c r="C441" s="12" t="s">
        <v>4</v>
      </c>
      <c r="D441" s="1">
        <v>20003</v>
      </c>
      <c r="E441">
        <v>16983</v>
      </c>
      <c r="G441" s="2">
        <f>E441/E439</f>
        <v>0.13372440944881889</v>
      </c>
      <c r="H441" s="2">
        <f>G441/$D$2</f>
        <v>1.3507516105941302</v>
      </c>
      <c r="J441" t="s">
        <v>34</v>
      </c>
      <c r="K441" s="10">
        <f>(H441-H443)/(H441+H443)*100</f>
        <v>31.137793907571137</v>
      </c>
      <c r="L441" s="1"/>
    </row>
    <row r="442" spans="2:12" x14ac:dyDescent="0.25">
      <c r="B442" s="11" t="s">
        <v>33</v>
      </c>
      <c r="C442" s="11" t="s">
        <v>5</v>
      </c>
      <c r="D442" s="1">
        <v>20345</v>
      </c>
      <c r="E442">
        <v>22745</v>
      </c>
      <c r="G442" s="2">
        <f>E442/E439</f>
        <v>0.17909448818897639</v>
      </c>
      <c r="H442" s="2">
        <f>G442/$D$2</f>
        <v>1.8090352342320846</v>
      </c>
      <c r="J442" t="s">
        <v>33</v>
      </c>
      <c r="K442" s="10">
        <f>(H440+H442)/H444*100</f>
        <v>27.352646491634442</v>
      </c>
      <c r="L442" s="13">
        <f>H440+H442</f>
        <v>2.0193271295633499</v>
      </c>
    </row>
    <row r="443" spans="2:12" x14ac:dyDescent="0.25">
      <c r="B443" s="12" t="s">
        <v>32</v>
      </c>
      <c r="C443" s="12" t="s">
        <v>6</v>
      </c>
      <c r="D443" s="1">
        <v>20512</v>
      </c>
      <c r="E443">
        <v>8918</v>
      </c>
      <c r="G443" s="2">
        <f>E443/E439</f>
        <v>7.0220472440944884E-2</v>
      </c>
      <c r="H443" s="2">
        <f>G443/$D$2</f>
        <v>0.70929770142368564</v>
      </c>
      <c r="J443" t="s">
        <v>35</v>
      </c>
      <c r="K443" s="10">
        <f>(H440-H442)/(H440+H442)*100</f>
        <v>-79.172082397888857</v>
      </c>
      <c r="L443" s="1"/>
    </row>
    <row r="444" spans="2:12" x14ac:dyDescent="0.25">
      <c r="E444">
        <v>219820</v>
      </c>
      <c r="H444" s="2">
        <f>SUM(H438:H443)</f>
        <v>7.3825658156366805</v>
      </c>
    </row>
    <row r="457" spans="2:12" x14ac:dyDescent="0.25">
      <c r="C457" t="s">
        <v>73</v>
      </c>
    </row>
    <row r="458" spans="2:12" x14ac:dyDescent="0.25">
      <c r="D458" t="s">
        <v>36</v>
      </c>
      <c r="E458" t="s">
        <v>37</v>
      </c>
      <c r="G458" s="2" t="s">
        <v>7</v>
      </c>
      <c r="H458" s="4" t="s">
        <v>9</v>
      </c>
      <c r="J458" t="s">
        <v>10</v>
      </c>
      <c r="L458" t="s">
        <v>9</v>
      </c>
    </row>
    <row r="459" spans="2:12" x14ac:dyDescent="0.25">
      <c r="C459" t="s">
        <v>1</v>
      </c>
      <c r="D459" s="1">
        <v>13267</v>
      </c>
      <c r="E459">
        <v>34668</v>
      </c>
      <c r="G459" s="2">
        <f>E459/E460</f>
        <v>0.28152635553787059</v>
      </c>
      <c r="H459" s="2">
        <f>G459/$D$2</f>
        <v>2.8437005609885917</v>
      </c>
      <c r="L459" s="1"/>
    </row>
    <row r="460" spans="2:12" x14ac:dyDescent="0.25">
      <c r="C460" t="s">
        <v>2</v>
      </c>
      <c r="D460" s="1">
        <v>14164</v>
      </c>
      <c r="E460">
        <v>123143</v>
      </c>
      <c r="G460" s="2"/>
      <c r="H460" s="2"/>
      <c r="L460" s="1"/>
    </row>
    <row r="461" spans="2:12" x14ac:dyDescent="0.25">
      <c r="B461" s="11" t="s">
        <v>33</v>
      </c>
      <c r="C461" s="11" t="s">
        <v>3</v>
      </c>
      <c r="D461" s="1">
        <v>19818</v>
      </c>
      <c r="E461">
        <v>2832</v>
      </c>
      <c r="G461" s="2">
        <f>E461/E460</f>
        <v>2.2997653134973161E-2</v>
      </c>
      <c r="H461" s="2">
        <f>G461/$D$2</f>
        <v>0.23229952661589051</v>
      </c>
      <c r="J461" t="s">
        <v>32</v>
      </c>
      <c r="K461" s="10">
        <f>(H462+H464)/H465*100</f>
        <v>48.892646682039462</v>
      </c>
      <c r="L461">
        <f>H462+H464</f>
        <v>3.9132462981159213</v>
      </c>
    </row>
    <row r="462" spans="2:12" x14ac:dyDescent="0.25">
      <c r="B462" s="12" t="s">
        <v>32</v>
      </c>
      <c r="C462" s="12" t="s">
        <v>4</v>
      </c>
      <c r="D462" s="1">
        <v>20000</v>
      </c>
      <c r="E462">
        <v>38718</v>
      </c>
      <c r="G462" s="2">
        <f>E462/E460</f>
        <v>0.31441494847453771</v>
      </c>
      <c r="H462" s="2">
        <f>G462/$D$2</f>
        <v>3.175908570449876</v>
      </c>
      <c r="J462" t="s">
        <v>34</v>
      </c>
      <c r="K462" s="10">
        <f>(H462-H464)/(H462+H464)*100</f>
        <v>62.315802712390209</v>
      </c>
      <c r="L462" s="1"/>
    </row>
    <row r="463" spans="2:12" x14ac:dyDescent="0.25">
      <c r="B463" s="11" t="s">
        <v>33</v>
      </c>
      <c r="C463" s="11" t="s">
        <v>5</v>
      </c>
      <c r="D463" s="1">
        <v>20350</v>
      </c>
      <c r="E463">
        <v>12368</v>
      </c>
      <c r="G463" s="2">
        <f>E463/E460</f>
        <v>0.10043607838041951</v>
      </c>
      <c r="H463" s="2">
        <f>G463/$D$2</f>
        <v>1.0145058422264597</v>
      </c>
      <c r="J463" t="s">
        <v>33</v>
      </c>
      <c r="K463" s="10">
        <f>(H461+H463)/H465*100</f>
        <v>15.577760696899819</v>
      </c>
      <c r="L463" s="13">
        <f>H461+H463</f>
        <v>1.2468053688423502</v>
      </c>
    </row>
    <row r="464" spans="2:12" x14ac:dyDescent="0.25">
      <c r="B464" s="12" t="s">
        <v>32</v>
      </c>
      <c r="C464" s="12" t="s">
        <v>6</v>
      </c>
      <c r="D464" s="1">
        <v>20514</v>
      </c>
      <c r="E464">
        <v>8989</v>
      </c>
      <c r="G464" s="2">
        <f>E464/E460</f>
        <v>7.2996435038938476E-2</v>
      </c>
      <c r="H464" s="2">
        <f>G464/$D$2</f>
        <v>0.73733772766604522</v>
      </c>
      <c r="J464" t="s">
        <v>35</v>
      </c>
      <c r="K464" s="10">
        <f>(H461-H463)/(H461+H463)*100</f>
        <v>-62.736842105263158</v>
      </c>
      <c r="L464" s="1"/>
    </row>
    <row r="465" spans="3:12" x14ac:dyDescent="0.25">
      <c r="E465">
        <v>220718</v>
      </c>
      <c r="H465" s="2">
        <f>SUM(H459:H464)</f>
        <v>8.0037522279468636</v>
      </c>
    </row>
    <row r="477" spans="3:12" x14ac:dyDescent="0.25">
      <c r="C477" t="s">
        <v>74</v>
      </c>
    </row>
    <row r="478" spans="3:12" x14ac:dyDescent="0.25">
      <c r="D478" t="s">
        <v>36</v>
      </c>
      <c r="E478" t="s">
        <v>37</v>
      </c>
      <c r="G478" s="2" t="s">
        <v>7</v>
      </c>
      <c r="H478" s="4" t="s">
        <v>9</v>
      </c>
      <c r="J478" t="s">
        <v>10</v>
      </c>
      <c r="L478" t="s">
        <v>9</v>
      </c>
    </row>
    <row r="479" spans="3:12" x14ac:dyDescent="0.25">
      <c r="C479" t="s">
        <v>1</v>
      </c>
      <c r="D479" s="1">
        <v>13267</v>
      </c>
      <c r="E479">
        <v>19940</v>
      </c>
      <c r="G479" s="2">
        <f>E479/E480</f>
        <v>0.18078624791470227</v>
      </c>
      <c r="H479" s="2">
        <f>G479/$D$2</f>
        <v>1.8261237163101238</v>
      </c>
      <c r="L479" s="1"/>
    </row>
    <row r="480" spans="3:12" x14ac:dyDescent="0.25">
      <c r="C480" t="s">
        <v>2</v>
      </c>
      <c r="D480" s="1">
        <v>14163</v>
      </c>
      <c r="E480">
        <v>110296</v>
      </c>
      <c r="G480" s="2"/>
      <c r="H480" s="2"/>
      <c r="L480" s="1"/>
    </row>
    <row r="481" spans="2:12" x14ac:dyDescent="0.25">
      <c r="B481" s="11" t="s">
        <v>33</v>
      </c>
      <c r="C481" s="11" t="s">
        <v>3</v>
      </c>
      <c r="D481" s="1">
        <v>19815</v>
      </c>
      <c r="E481">
        <v>3697</v>
      </c>
      <c r="G481" s="2">
        <f>E481/E480</f>
        <v>3.351889461086531E-2</v>
      </c>
      <c r="H481" s="2">
        <f>G481/$D$2</f>
        <v>0.33857469303904353</v>
      </c>
      <c r="J481" t="s">
        <v>32</v>
      </c>
      <c r="K481" s="10">
        <f>(H482+H484)/H485*100</f>
        <v>49.324828409430033</v>
      </c>
      <c r="L481">
        <f>H482+H484</f>
        <v>3.6329238566853714</v>
      </c>
    </row>
    <row r="482" spans="2:12" x14ac:dyDescent="0.25">
      <c r="B482" s="12" t="s">
        <v>32</v>
      </c>
      <c r="C482" s="12" t="s">
        <v>4</v>
      </c>
      <c r="D482" s="1">
        <v>19999</v>
      </c>
      <c r="E482">
        <v>28784</v>
      </c>
      <c r="G482" s="2">
        <f>E482/E480</f>
        <v>0.26097047943715096</v>
      </c>
      <c r="H482" s="2">
        <f>G482/$D$2</f>
        <v>2.6360654488601107</v>
      </c>
      <c r="J482" t="s">
        <v>34</v>
      </c>
      <c r="K482" s="10">
        <f>(H482-H484)/(H482+H484)*100</f>
        <v>45.120875242632792</v>
      </c>
      <c r="L482" s="1"/>
    </row>
    <row r="483" spans="2:12" x14ac:dyDescent="0.25">
      <c r="B483" s="11" t="s">
        <v>33</v>
      </c>
      <c r="C483" s="11" t="s">
        <v>5</v>
      </c>
      <c r="D483" s="1">
        <v>20346</v>
      </c>
      <c r="E483">
        <v>17118</v>
      </c>
      <c r="G483" s="2">
        <f>E483/E480</f>
        <v>0.15520055124392543</v>
      </c>
      <c r="H483" s="2">
        <f>G483/$D$2</f>
        <v>1.5676823357972265</v>
      </c>
      <c r="J483" t="s">
        <v>33</v>
      </c>
      <c r="K483" s="10">
        <f>(H481+H483)/H485*100</f>
        <v>25.881577638515868</v>
      </c>
      <c r="L483" s="13">
        <f>H481+H483</f>
        <v>1.9062570288362699</v>
      </c>
    </row>
    <row r="484" spans="2:12" x14ac:dyDescent="0.25">
      <c r="B484" s="12" t="s">
        <v>32</v>
      </c>
      <c r="C484" s="12" t="s">
        <v>6</v>
      </c>
      <c r="D484" s="1">
        <v>20511</v>
      </c>
      <c r="E484">
        <v>10885</v>
      </c>
      <c r="G484" s="2">
        <f>E484/E480</f>
        <v>9.8688982374700807E-2</v>
      </c>
      <c r="H484" s="2">
        <f>G484/$D$2</f>
        <v>0.99685840782526058</v>
      </c>
      <c r="J484" t="s">
        <v>35</v>
      </c>
      <c r="K484" s="10">
        <f>(H481-H483)/(H481+H483)*100</f>
        <v>-64.477540235407162</v>
      </c>
      <c r="L484" s="1"/>
    </row>
    <row r="485" spans="2:12" x14ac:dyDescent="0.25">
      <c r="E485">
        <v>190721</v>
      </c>
      <c r="H485" s="2">
        <f>SUM(H479:H484)</f>
        <v>7.3653046018317641</v>
      </c>
    </row>
    <row r="498" spans="2:12" x14ac:dyDescent="0.25">
      <c r="C498" t="s">
        <v>75</v>
      </c>
    </row>
    <row r="499" spans="2:12" x14ac:dyDescent="0.25">
      <c r="D499" t="s">
        <v>36</v>
      </c>
      <c r="E499" t="s">
        <v>37</v>
      </c>
      <c r="G499" s="2" t="s">
        <v>7</v>
      </c>
      <c r="H499" s="4" t="s">
        <v>9</v>
      </c>
      <c r="J499" t="s">
        <v>10</v>
      </c>
      <c r="L499" t="s">
        <v>9</v>
      </c>
    </row>
    <row r="500" spans="2:12" x14ac:dyDescent="0.25">
      <c r="C500" t="s">
        <v>1</v>
      </c>
      <c r="D500" s="1">
        <v>13265</v>
      </c>
      <c r="E500">
        <v>37175</v>
      </c>
      <c r="G500" s="2">
        <f>E500/E501</f>
        <v>0.3071400244555339</v>
      </c>
      <c r="H500" s="2">
        <f>G500/$D$2</f>
        <v>3.1024244894498372</v>
      </c>
      <c r="L500" s="1"/>
    </row>
    <row r="501" spans="2:12" x14ac:dyDescent="0.25">
      <c r="C501" t="s">
        <v>2</v>
      </c>
      <c r="D501" s="1">
        <v>14162</v>
      </c>
      <c r="E501">
        <v>121036</v>
      </c>
      <c r="G501" s="2"/>
      <c r="H501" s="2"/>
      <c r="L501" s="1"/>
    </row>
    <row r="502" spans="2:12" x14ac:dyDescent="0.25">
      <c r="B502" s="11" t="s">
        <v>33</v>
      </c>
      <c r="C502" s="11" t="s">
        <v>3</v>
      </c>
      <c r="D502" s="1">
        <v>19816</v>
      </c>
      <c r="E502">
        <v>1758</v>
      </c>
      <c r="G502" s="2">
        <f>E502/E501</f>
        <v>1.4524604249975214E-2</v>
      </c>
      <c r="H502" s="2">
        <f>G502/$D$2</f>
        <v>0.14671317424217387</v>
      </c>
      <c r="J502" t="s">
        <v>32</v>
      </c>
      <c r="K502" s="10">
        <f>(H503+H505)/H506*100</f>
        <v>31.174649616635534</v>
      </c>
      <c r="L502">
        <f>H503+H505</f>
        <v>1.9918107677121522</v>
      </c>
    </row>
    <row r="503" spans="2:12" x14ac:dyDescent="0.25">
      <c r="B503" s="12" t="s">
        <v>32</v>
      </c>
      <c r="C503" s="12" t="s">
        <v>4</v>
      </c>
      <c r="D503" s="1">
        <v>20003</v>
      </c>
      <c r="E503">
        <v>18118</v>
      </c>
      <c r="G503" s="2">
        <f>E503/E501</f>
        <v>0.14969100102448857</v>
      </c>
      <c r="H503" s="2">
        <f>G503/$D$2</f>
        <v>1.5120303133786723</v>
      </c>
      <c r="J503" t="s">
        <v>34</v>
      </c>
      <c r="K503" s="10">
        <f>(H503-H505)/(H503+H505)*100</f>
        <v>51.824695185821426</v>
      </c>
      <c r="L503" s="1"/>
    </row>
    <row r="504" spans="2:12" x14ac:dyDescent="0.25">
      <c r="B504" s="11" t="s">
        <v>33</v>
      </c>
      <c r="C504" s="11" t="s">
        <v>5</v>
      </c>
      <c r="D504" s="1">
        <v>20346</v>
      </c>
      <c r="E504">
        <v>13759</v>
      </c>
      <c r="G504" s="2">
        <f>E504/E501</f>
        <v>0.11367692256849202</v>
      </c>
      <c r="H504" s="2">
        <f>G504/$D$2</f>
        <v>1.148251743116081</v>
      </c>
      <c r="J504" t="s">
        <v>33</v>
      </c>
      <c r="K504" s="10">
        <f>(H502+H504)/H506*100</f>
        <v>20.268028579265664</v>
      </c>
      <c r="L504" s="13">
        <f>H502+H504</f>
        <v>1.2949649173582549</v>
      </c>
    </row>
    <row r="505" spans="2:12" x14ac:dyDescent="0.25">
      <c r="B505" s="12" t="s">
        <v>32</v>
      </c>
      <c r="C505" s="12" t="s">
        <v>6</v>
      </c>
      <c r="D505" s="1">
        <v>20512</v>
      </c>
      <c r="E505">
        <v>5749</v>
      </c>
      <c r="G505" s="2">
        <f>E505/E501</f>
        <v>4.7498264979014507E-2</v>
      </c>
      <c r="H505" s="2">
        <f>G505/$D$2</f>
        <v>0.47978045433347982</v>
      </c>
      <c r="J505" t="s">
        <v>35</v>
      </c>
      <c r="K505" s="10">
        <f>(H502-H504)/(H502+H504)*100</f>
        <v>-77.340980859702256</v>
      </c>
      <c r="L505" s="1"/>
    </row>
    <row r="506" spans="2:12" x14ac:dyDescent="0.25">
      <c r="E506">
        <v>197594</v>
      </c>
      <c r="H506" s="2">
        <f>SUM(H500:H505)</f>
        <v>6.3892001745202442</v>
      </c>
    </row>
    <row r="518" spans="2:12" x14ac:dyDescent="0.25">
      <c r="C518" t="s">
        <v>38</v>
      </c>
    </row>
    <row r="519" spans="2:12" x14ac:dyDescent="0.25">
      <c r="D519" t="s">
        <v>36</v>
      </c>
      <c r="E519" t="s">
        <v>37</v>
      </c>
      <c r="G519" s="2" t="s">
        <v>7</v>
      </c>
      <c r="H519" s="4" t="s">
        <v>9</v>
      </c>
      <c r="J519" t="s">
        <v>10</v>
      </c>
      <c r="L519" t="s">
        <v>9</v>
      </c>
    </row>
    <row r="520" spans="2:12" x14ac:dyDescent="0.25">
      <c r="C520" t="s">
        <v>1</v>
      </c>
      <c r="D520" s="1">
        <v>13264</v>
      </c>
      <c r="E520">
        <v>84144</v>
      </c>
      <c r="G520" s="2">
        <f>E520/E521</f>
        <v>0.75677911986113489</v>
      </c>
      <c r="H520" s="2">
        <f>G520/$D$2</f>
        <v>7.6442335339508567</v>
      </c>
      <c r="L520" s="1"/>
    </row>
    <row r="521" spans="2:12" x14ac:dyDescent="0.25">
      <c r="C521" t="s">
        <v>2</v>
      </c>
      <c r="D521" s="1">
        <v>14163</v>
      </c>
      <c r="E521">
        <v>111187</v>
      </c>
      <c r="G521" s="2"/>
      <c r="H521" s="2"/>
      <c r="L521" s="1"/>
    </row>
    <row r="522" spans="2:12" x14ac:dyDescent="0.25">
      <c r="B522" s="11" t="s">
        <v>33</v>
      </c>
      <c r="C522" s="11" t="s">
        <v>3</v>
      </c>
      <c r="D522" s="1">
        <v>19826</v>
      </c>
      <c r="E522">
        <v>136</v>
      </c>
      <c r="G522" s="2">
        <f>E522/E521</f>
        <v>1.2231645785928211E-3</v>
      </c>
      <c r="H522" s="2">
        <f>G522/$D$2</f>
        <v>1.2355197763563849E-2</v>
      </c>
      <c r="J522" t="s">
        <v>32</v>
      </c>
      <c r="K522" s="10">
        <f>(H523+H525)/H526*100</f>
        <v>0.79534774436090216</v>
      </c>
      <c r="L522">
        <f>H523+H525</f>
        <v>6.1503447690681806E-2</v>
      </c>
    </row>
    <row r="523" spans="2:12" x14ac:dyDescent="0.25">
      <c r="B523" s="12" t="s">
        <v>32</v>
      </c>
      <c r="C523" s="12" t="s">
        <v>4</v>
      </c>
      <c r="D523" s="1">
        <v>20010</v>
      </c>
      <c r="E523">
        <v>314</v>
      </c>
      <c r="G523" s="2">
        <f>E523/E521</f>
        <v>2.824071159398131E-3</v>
      </c>
      <c r="H523" s="2">
        <f>G523/$D$2</f>
        <v>2.8525971307051826E-2</v>
      </c>
      <c r="J523" t="s">
        <v>34</v>
      </c>
      <c r="K523" s="10">
        <f>(H523-H525)/(H523+H525)*100</f>
        <v>-7.2378138847858251</v>
      </c>
      <c r="L523" s="1"/>
    </row>
    <row r="524" spans="2:12" x14ac:dyDescent="0.25">
      <c r="B524" s="11" t="s">
        <v>33</v>
      </c>
      <c r="C524" s="11" t="s">
        <v>5</v>
      </c>
      <c r="D524" s="1">
        <v>20357</v>
      </c>
      <c r="E524">
        <v>163</v>
      </c>
      <c r="G524" s="2">
        <f>E524/E521</f>
        <v>1.4659987228722781E-3</v>
      </c>
      <c r="H524" s="2">
        <f>G524/$D$2</f>
        <v>1.4808067907800789E-2</v>
      </c>
      <c r="J524" t="s">
        <v>33</v>
      </c>
      <c r="K524" s="10">
        <f>(H522+H524)/H526*100</f>
        <v>0.35126879699248115</v>
      </c>
      <c r="L524" s="13">
        <f>H522+H524</f>
        <v>2.7163265671364636E-2</v>
      </c>
    </row>
    <row r="525" spans="2:12" x14ac:dyDescent="0.25">
      <c r="B525" s="12" t="s">
        <v>32</v>
      </c>
      <c r="C525" s="12" t="s">
        <v>6</v>
      </c>
      <c r="D525" s="1">
        <v>20516</v>
      </c>
      <c r="E525">
        <v>363</v>
      </c>
      <c r="G525" s="2">
        <f>E525/E521</f>
        <v>3.264770161979368E-3</v>
      </c>
      <c r="H525" s="2">
        <f>G525/$D$2</f>
        <v>3.2977476383629981E-2</v>
      </c>
      <c r="J525" t="s">
        <v>35</v>
      </c>
      <c r="K525" s="10">
        <f>(H522-H524)/(H522+H524)*100</f>
        <v>-9.0301003344481572</v>
      </c>
      <c r="L525" s="1"/>
    </row>
    <row r="526" spans="2:12" x14ac:dyDescent="0.25">
      <c r="E526">
        <v>196307</v>
      </c>
      <c r="H526" s="2">
        <f>SUM(H520:H525)</f>
        <v>7.7329002473129034</v>
      </c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1027" r:id="rId4">
          <objectPr defaultSize="0" r:id="rId5">
            <anchor moveWithCells="1" sizeWithCells="1">
              <from>
                <xdr:col>2</xdr:col>
                <xdr:colOff>704850</xdr:colOff>
                <xdr:row>3</xdr:row>
                <xdr:rowOff>28575</xdr:rowOff>
              </from>
              <to>
                <xdr:col>6</xdr:col>
                <xdr:colOff>400050</xdr:colOff>
                <xdr:row>7</xdr:row>
                <xdr:rowOff>133350</xdr:rowOff>
              </to>
            </anchor>
          </objectPr>
        </oleObject>
      </mc:Choice>
      <mc:Fallback>
        <oleObject progId="ChemDraw.Document.6.0" shapeId="102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A6F83-9B22-491E-A80C-9103D58EA74F}">
  <dimension ref="C2:L41"/>
  <sheetViews>
    <sheetView topLeftCell="A9" workbookViewId="0">
      <selection activeCell="G40" sqref="G40"/>
    </sheetView>
  </sheetViews>
  <sheetFormatPr defaultRowHeight="15" x14ac:dyDescent="0.25"/>
  <cols>
    <col min="7" max="10" width="7.140625" customWidth="1"/>
    <col min="11" max="11" width="10" bestFit="1" customWidth="1"/>
  </cols>
  <sheetData>
    <row r="2" spans="3:12" ht="101.25" customHeight="1" thickBot="1" x14ac:dyDescent="0.3">
      <c r="C2" s="137"/>
      <c r="D2" s="137"/>
      <c r="E2" s="137"/>
      <c r="F2" s="137"/>
      <c r="G2" s="137"/>
      <c r="H2" s="137"/>
      <c r="I2" s="137"/>
      <c r="J2" s="137"/>
      <c r="K2" s="9"/>
    </row>
    <row r="3" spans="3:12" x14ac:dyDescent="0.25">
      <c r="C3" s="6" t="s">
        <v>11</v>
      </c>
      <c r="D3" s="138" t="s">
        <v>13</v>
      </c>
      <c r="E3" s="138" t="s">
        <v>14</v>
      </c>
      <c r="F3" s="140" t="s">
        <v>15</v>
      </c>
      <c r="G3" s="29" t="s">
        <v>43</v>
      </c>
      <c r="H3" s="134" t="s">
        <v>16</v>
      </c>
      <c r="I3" s="142"/>
      <c r="J3" s="148" t="s">
        <v>17</v>
      </c>
      <c r="K3" s="134"/>
    </row>
    <row r="4" spans="3:12" ht="15.75" thickBot="1" x14ac:dyDescent="0.3">
      <c r="C4" s="7" t="s">
        <v>12</v>
      </c>
      <c r="D4" s="139"/>
      <c r="E4" s="139"/>
      <c r="F4" s="141"/>
      <c r="G4" s="30" t="s">
        <v>18</v>
      </c>
      <c r="H4" s="7" t="s">
        <v>18</v>
      </c>
      <c r="I4" s="31" t="s">
        <v>19</v>
      </c>
      <c r="J4" s="7" t="s">
        <v>18</v>
      </c>
      <c r="K4" s="32" t="s">
        <v>19</v>
      </c>
    </row>
    <row r="5" spans="3:12" x14ac:dyDescent="0.25">
      <c r="C5" s="5" t="s">
        <v>46</v>
      </c>
      <c r="D5" s="5" t="s">
        <v>20</v>
      </c>
      <c r="E5" s="5" t="s">
        <v>21</v>
      </c>
      <c r="F5" s="24">
        <v>10</v>
      </c>
      <c r="G5" s="23">
        <f>100-H5-J5</f>
        <v>36</v>
      </c>
      <c r="H5" s="5">
        <v>60</v>
      </c>
      <c r="I5" s="24" t="s">
        <v>22</v>
      </c>
      <c r="J5" s="5">
        <v>4</v>
      </c>
    </row>
    <row r="6" spans="3:12" x14ac:dyDescent="0.25">
      <c r="C6" s="5" t="s">
        <v>46</v>
      </c>
      <c r="D6" s="5" t="s">
        <v>23</v>
      </c>
      <c r="E6" s="5" t="s">
        <v>21</v>
      </c>
      <c r="F6" s="24">
        <v>10</v>
      </c>
      <c r="G6" s="23">
        <f t="shared" ref="G6:G9" si="0">100-H6-J6</f>
        <v>3</v>
      </c>
      <c r="H6" s="5">
        <v>89</v>
      </c>
      <c r="I6" s="24" t="s">
        <v>24</v>
      </c>
      <c r="J6" s="5">
        <v>8</v>
      </c>
    </row>
    <row r="7" spans="3:12" x14ac:dyDescent="0.25">
      <c r="C7" s="5" t="s">
        <v>46</v>
      </c>
      <c r="D7" s="5">
        <v>10</v>
      </c>
      <c r="E7" s="5" t="s">
        <v>21</v>
      </c>
      <c r="F7" s="24">
        <v>20</v>
      </c>
      <c r="G7" s="23">
        <f t="shared" si="0"/>
        <v>1</v>
      </c>
      <c r="H7" s="5">
        <v>95</v>
      </c>
      <c r="I7" s="24" t="s">
        <v>25</v>
      </c>
      <c r="J7" s="5">
        <v>4</v>
      </c>
    </row>
    <row r="8" spans="3:12" x14ac:dyDescent="0.25">
      <c r="C8" s="5" t="s">
        <v>47</v>
      </c>
      <c r="D8" s="5">
        <v>10</v>
      </c>
      <c r="E8" s="5" t="s">
        <v>21</v>
      </c>
      <c r="F8" s="24">
        <v>20</v>
      </c>
      <c r="G8" s="23">
        <f t="shared" si="0"/>
        <v>1</v>
      </c>
      <c r="H8" s="5">
        <v>94</v>
      </c>
      <c r="I8" s="24" t="s">
        <v>26</v>
      </c>
      <c r="J8" s="5">
        <v>5</v>
      </c>
    </row>
    <row r="9" spans="3:12" x14ac:dyDescent="0.25">
      <c r="C9" s="5" t="s">
        <v>48</v>
      </c>
      <c r="D9" s="5">
        <v>10</v>
      </c>
      <c r="E9" s="5" t="s">
        <v>21</v>
      </c>
      <c r="F9" s="24">
        <v>20</v>
      </c>
      <c r="G9" s="23">
        <f t="shared" si="0"/>
        <v>5</v>
      </c>
      <c r="H9" s="5">
        <v>91</v>
      </c>
      <c r="I9" s="24" t="s">
        <v>27</v>
      </c>
      <c r="J9" s="5">
        <v>4</v>
      </c>
    </row>
    <row r="10" spans="3:12" ht="15.75" thickBot="1" x14ac:dyDescent="0.3">
      <c r="C10" s="8"/>
      <c r="D10" s="8"/>
      <c r="E10" s="8"/>
      <c r="F10" s="14"/>
      <c r="G10" s="16"/>
      <c r="H10" s="8"/>
      <c r="I10" s="14"/>
      <c r="J10" s="8"/>
      <c r="K10" s="9"/>
    </row>
    <row r="11" spans="3:12" x14ac:dyDescent="0.25">
      <c r="C11" s="20" t="s">
        <v>11</v>
      </c>
      <c r="D11" s="149" t="s">
        <v>49</v>
      </c>
      <c r="E11" s="149" t="s">
        <v>14</v>
      </c>
      <c r="F11" s="150" t="s">
        <v>15</v>
      </c>
      <c r="G11" s="34" t="s">
        <v>43</v>
      </c>
      <c r="H11" s="152" t="s">
        <v>16</v>
      </c>
      <c r="I11" s="153"/>
      <c r="J11" s="154" t="s">
        <v>17</v>
      </c>
      <c r="K11" s="152"/>
      <c r="L11" s="41" t="s">
        <v>56</v>
      </c>
    </row>
    <row r="12" spans="3:12" ht="15.75" thickBot="1" x14ac:dyDescent="0.3">
      <c r="C12" s="35" t="s">
        <v>12</v>
      </c>
      <c r="D12" s="144"/>
      <c r="E12" s="144"/>
      <c r="F12" s="151"/>
      <c r="G12" s="36" t="s">
        <v>9</v>
      </c>
      <c r="H12" s="35" t="s">
        <v>9</v>
      </c>
      <c r="I12" s="37" t="s">
        <v>50</v>
      </c>
      <c r="J12" s="35" t="s">
        <v>9</v>
      </c>
      <c r="K12" s="38" t="s">
        <v>50</v>
      </c>
      <c r="L12" s="42" t="s">
        <v>9</v>
      </c>
    </row>
    <row r="13" spans="3:12" x14ac:dyDescent="0.25">
      <c r="C13" s="18" t="s">
        <v>28</v>
      </c>
      <c r="D13" s="18">
        <v>10</v>
      </c>
      <c r="E13" s="18" t="s">
        <v>69</v>
      </c>
      <c r="F13" s="27">
        <v>5</v>
      </c>
      <c r="G13" s="17">
        <f>'2nd'!H378</f>
        <v>5.7572691799489712</v>
      </c>
      <c r="H13" s="15">
        <f>'2nd'!L380</f>
        <v>5.0558682571274929</v>
      </c>
      <c r="I13" s="53">
        <f>'2nd'!K381</f>
        <v>63.842913030394222</v>
      </c>
      <c r="J13" s="21">
        <f>'2nd'!L382</f>
        <v>1.706032222906126</v>
      </c>
      <c r="K13" s="58">
        <f>'2nd'!K383</f>
        <v>-55.168108445554275</v>
      </c>
      <c r="L13" s="39">
        <f t="shared" ref="L13:L36" si="1">J13+H13+G13</f>
        <v>12.519169659982591</v>
      </c>
    </row>
    <row r="14" spans="3:12" x14ac:dyDescent="0.25">
      <c r="C14" s="18" t="s">
        <v>28</v>
      </c>
      <c r="D14" s="18">
        <v>10</v>
      </c>
      <c r="E14" s="18" t="s">
        <v>52</v>
      </c>
      <c r="F14" s="27">
        <v>5</v>
      </c>
      <c r="G14" s="17">
        <f>'2nd'!H134</f>
        <v>5.5465720205604594</v>
      </c>
      <c r="H14" s="15">
        <f>'2nd'!L136</f>
        <v>4.6794410956260668</v>
      </c>
      <c r="I14" s="53">
        <f>'2nd'!K137</f>
        <v>54.874141876430201</v>
      </c>
      <c r="J14" s="21">
        <f>'2nd'!L138</f>
        <v>1.394758620192146</v>
      </c>
      <c r="K14" s="55">
        <f>'2nd'!K139</f>
        <v>-40.859867464037499</v>
      </c>
      <c r="L14" s="39">
        <f t="shared" si="1"/>
        <v>11.620771736378671</v>
      </c>
    </row>
    <row r="15" spans="3:12" x14ac:dyDescent="0.25">
      <c r="C15" s="18" t="s">
        <v>28</v>
      </c>
      <c r="D15" s="18">
        <v>10</v>
      </c>
      <c r="E15" s="18" t="s">
        <v>21</v>
      </c>
      <c r="F15" s="27">
        <v>5</v>
      </c>
      <c r="G15" s="25">
        <f>'2nd'!H47</f>
        <v>6.5503297706687533</v>
      </c>
      <c r="H15" s="26">
        <f>'2nd'!L49</f>
        <v>4.5991798534171418</v>
      </c>
      <c r="I15" s="53">
        <f>'2nd'!K50</f>
        <v>68.745346899705751</v>
      </c>
      <c r="J15" s="28">
        <f>'2nd'!L51</f>
        <v>1.2678846577151661</v>
      </c>
      <c r="K15" s="55">
        <f>'2nd'!K52</f>
        <v>-47.50514403292182</v>
      </c>
      <c r="L15" s="39">
        <f t="shared" si="1"/>
        <v>12.417394281801062</v>
      </c>
    </row>
    <row r="16" spans="3:12" x14ac:dyDescent="0.25">
      <c r="C16" s="18" t="s">
        <v>28</v>
      </c>
      <c r="D16" s="18">
        <v>10</v>
      </c>
      <c r="E16" s="18" t="s">
        <v>73</v>
      </c>
      <c r="F16" s="27">
        <v>5</v>
      </c>
      <c r="G16" s="17">
        <f>'2nd'!H459</f>
        <v>5.5679415512146244</v>
      </c>
      <c r="H16" s="15">
        <f>'2nd'!L461</f>
        <v>3.8756844034581972</v>
      </c>
      <c r="I16" s="53">
        <f>'2nd'!K462</f>
        <v>48.197985520931695</v>
      </c>
      <c r="J16" s="21">
        <f>'2nd'!L463</f>
        <v>1.5807869990733949</v>
      </c>
      <c r="K16" s="54">
        <f>'2nd'!K464</f>
        <v>-54.256499300631845</v>
      </c>
      <c r="L16" s="39">
        <f t="shared" si="1"/>
        <v>11.024412953746218</v>
      </c>
    </row>
    <row r="17" spans="3:12" x14ac:dyDescent="0.25">
      <c r="C17" s="18" t="s">
        <v>28</v>
      </c>
      <c r="D17" s="18">
        <v>10</v>
      </c>
      <c r="E17" s="18" t="s">
        <v>74</v>
      </c>
      <c r="F17" s="27">
        <v>5</v>
      </c>
      <c r="G17" s="17">
        <f>'2nd'!H479</f>
        <v>5.6584173041916666</v>
      </c>
      <c r="H17" s="15">
        <f>'2nd'!L481</f>
        <v>4.3958210747773308</v>
      </c>
      <c r="I17" s="53">
        <f>'2nd'!K482</f>
        <v>44.238162042013599</v>
      </c>
      <c r="J17" s="21">
        <f>'2nd'!L483</f>
        <v>2.3380254820991242</v>
      </c>
      <c r="K17" s="54">
        <f>'2nd'!K484</f>
        <v>-64.655910663515229</v>
      </c>
      <c r="L17" s="39">
        <f t="shared" si="1"/>
        <v>12.392263861068121</v>
      </c>
    </row>
    <row r="18" spans="3:12" x14ac:dyDescent="0.25">
      <c r="C18" s="18" t="s">
        <v>28</v>
      </c>
      <c r="D18" s="18">
        <v>10</v>
      </c>
      <c r="E18" s="18" t="s">
        <v>71</v>
      </c>
      <c r="F18" s="27">
        <v>5</v>
      </c>
      <c r="G18" s="17">
        <f>'2nd'!H420</f>
        <v>7.5966783115928695</v>
      </c>
      <c r="H18" s="15">
        <f>'2nd'!L422</f>
        <v>2.9742027755526927</v>
      </c>
      <c r="I18" s="53">
        <f>'2nd'!K423</f>
        <v>56.591960338350667</v>
      </c>
      <c r="J18" s="21">
        <f>'2nd'!L424</f>
        <v>1.6665142740223442</v>
      </c>
      <c r="K18" s="54">
        <f>'2nd'!K425</f>
        <v>-69.22375262245734</v>
      </c>
      <c r="L18" s="39">
        <f t="shared" si="1"/>
        <v>12.237395361167906</v>
      </c>
    </row>
    <row r="19" spans="3:12" x14ac:dyDescent="0.25">
      <c r="C19" s="18" t="s">
        <v>28</v>
      </c>
      <c r="D19" s="18">
        <v>10</v>
      </c>
      <c r="E19" s="18" t="s">
        <v>30</v>
      </c>
      <c r="F19" s="27">
        <v>5</v>
      </c>
      <c r="G19" s="25">
        <f>'2nd'!H98</f>
        <v>5.2714864666015488</v>
      </c>
      <c r="H19" s="26">
        <f>'2nd'!L100</f>
        <v>3.7417278514080787</v>
      </c>
      <c r="I19" s="53">
        <f>'2nd'!K101</f>
        <v>71.036262267889228</v>
      </c>
      <c r="J19" s="28">
        <f>'2nd'!L102</f>
        <v>0.99124841181729473</v>
      </c>
      <c r="K19" s="54">
        <f>'2nd'!K103</f>
        <v>-48.760761805374386</v>
      </c>
      <c r="L19" s="39">
        <f t="shared" si="1"/>
        <v>10.004462729826923</v>
      </c>
    </row>
    <row r="20" spans="3:12" x14ac:dyDescent="0.25">
      <c r="C20" s="18" t="s">
        <v>28</v>
      </c>
      <c r="D20" s="18">
        <v>10</v>
      </c>
      <c r="E20" s="18" t="s">
        <v>51</v>
      </c>
      <c r="F20" s="27">
        <v>5</v>
      </c>
      <c r="G20" s="17">
        <f>'2nd'!H115</f>
        <v>6.3215254125104572</v>
      </c>
      <c r="H20" s="15">
        <f>'2nd'!L117</f>
        <v>3.0533423465163789</v>
      </c>
      <c r="I20" s="53">
        <f>'2nd'!K118</f>
        <v>35.43394140409066</v>
      </c>
      <c r="J20" s="21">
        <f>'2nd'!L119</f>
        <v>1.610823149798837</v>
      </c>
      <c r="K20" s="54">
        <f>'2nd'!K120</f>
        <v>-59.134795299753016</v>
      </c>
      <c r="L20" s="39">
        <f t="shared" si="1"/>
        <v>10.985690908825674</v>
      </c>
    </row>
    <row r="21" spans="3:12" x14ac:dyDescent="0.25">
      <c r="C21" s="18" t="s">
        <v>28</v>
      </c>
      <c r="D21" s="18">
        <v>10</v>
      </c>
      <c r="E21" s="18" t="s">
        <v>70</v>
      </c>
      <c r="F21" s="27">
        <v>5</v>
      </c>
      <c r="G21" s="17">
        <f>'2nd'!H399</f>
        <v>7.5538567550921183</v>
      </c>
      <c r="H21" s="15">
        <f>'2nd'!L401</f>
        <v>2.5434876235862749</v>
      </c>
      <c r="I21" s="53">
        <f>'2nd'!K402</f>
        <v>48.151416218124055</v>
      </c>
      <c r="J21" s="21">
        <f>'2nd'!L403</f>
        <v>1.8835079825592411</v>
      </c>
      <c r="K21" s="54">
        <f>'2nd'!K404</f>
        <v>-73.50756642967788</v>
      </c>
      <c r="L21" s="39">
        <f t="shared" si="1"/>
        <v>11.980852361237634</v>
      </c>
    </row>
    <row r="22" spans="3:12" x14ac:dyDescent="0.25">
      <c r="C22" s="18" t="s">
        <v>28</v>
      </c>
      <c r="D22" s="18">
        <v>10</v>
      </c>
      <c r="E22" s="18" t="s">
        <v>29</v>
      </c>
      <c r="F22" s="27">
        <v>5</v>
      </c>
      <c r="G22" s="25">
        <f>'2nd'!H81</f>
        <v>5.3134250160978516</v>
      </c>
      <c r="H22" s="26">
        <f>'2nd'!L83</f>
        <v>3.2651781995659332</v>
      </c>
      <c r="I22" s="53">
        <f>'2nd'!K84</f>
        <v>35.662206553962029</v>
      </c>
      <c r="J22" s="28">
        <f>'2nd'!L85</f>
        <v>2.1671058258529765</v>
      </c>
      <c r="K22" s="57">
        <f>'2nd'!K86</f>
        <v>2.8932437326465736</v>
      </c>
      <c r="L22" s="39">
        <f t="shared" si="1"/>
        <v>10.745709041516761</v>
      </c>
    </row>
    <row r="23" spans="3:12" x14ac:dyDescent="0.25">
      <c r="C23" s="18" t="s">
        <v>28</v>
      </c>
      <c r="D23" s="18">
        <v>10</v>
      </c>
      <c r="E23" s="18" t="s">
        <v>75</v>
      </c>
      <c r="F23" s="27">
        <v>5</v>
      </c>
      <c r="G23" s="17">
        <f>'2nd'!H500</f>
        <v>7.3208782319599415</v>
      </c>
      <c r="H23" s="15">
        <f>'2nd'!L502</f>
        <v>2.9402715200424949</v>
      </c>
      <c r="I23" s="53">
        <f>'2nd'!K503</f>
        <v>46.523170158298939</v>
      </c>
      <c r="J23" s="21">
        <f>'2nd'!L504</f>
        <v>1.8652237047236819</v>
      </c>
      <c r="K23" s="54">
        <f>'2nd'!K505</f>
        <v>-70.442660078237594</v>
      </c>
      <c r="L23" s="39">
        <f t="shared" si="1"/>
        <v>12.126373456726117</v>
      </c>
    </row>
    <row r="24" spans="3:12" x14ac:dyDescent="0.25">
      <c r="C24" s="18" t="s">
        <v>28</v>
      </c>
      <c r="D24" s="18">
        <v>10</v>
      </c>
      <c r="E24" s="18" t="s">
        <v>72</v>
      </c>
      <c r="F24" s="27">
        <v>5</v>
      </c>
      <c r="G24" s="17">
        <f>'2nd'!H438</f>
        <v>3.7838970976276012</v>
      </c>
      <c r="H24" s="15">
        <f>'2nd'!L440</f>
        <v>2.2994799266852448</v>
      </c>
      <c r="I24" s="53">
        <f>'2nd'!K441</f>
        <v>35.754399101460123</v>
      </c>
      <c r="J24" s="21">
        <f>'2nd'!L442</f>
        <v>1.9043240725674886</v>
      </c>
      <c r="K24" s="54">
        <f>'2nd'!K443</f>
        <v>-69.993218806509944</v>
      </c>
      <c r="L24" s="39">
        <f t="shared" si="1"/>
        <v>7.9877010968803344</v>
      </c>
    </row>
    <row r="25" spans="3:12" x14ac:dyDescent="0.25">
      <c r="C25" s="18" t="s">
        <v>28</v>
      </c>
      <c r="D25" s="18">
        <v>10</v>
      </c>
      <c r="E25" s="18" t="s">
        <v>66</v>
      </c>
      <c r="F25" s="27">
        <v>5</v>
      </c>
      <c r="G25" s="17">
        <f>'2nd'!H187</f>
        <v>6.227881461854321</v>
      </c>
      <c r="H25" s="15">
        <f>'2nd'!L189</f>
        <v>2.0136690117972287</v>
      </c>
      <c r="I25" s="53">
        <f>'2nd'!K190</f>
        <v>60.112336002011993</v>
      </c>
      <c r="J25" s="21">
        <f>'2nd'!L191</f>
        <v>0.53682084566501964</v>
      </c>
      <c r="K25" s="54">
        <f>'2nd'!K192</f>
        <v>-42.075471698113212</v>
      </c>
      <c r="L25" s="39">
        <f t="shared" si="1"/>
        <v>8.7783713193165696</v>
      </c>
    </row>
    <row r="26" spans="3:12" x14ac:dyDescent="0.25">
      <c r="C26" s="18" t="s">
        <v>28</v>
      </c>
      <c r="D26" s="18">
        <v>10</v>
      </c>
      <c r="E26" s="18" t="s">
        <v>0</v>
      </c>
      <c r="F26" s="27">
        <v>5</v>
      </c>
      <c r="G26" s="25">
        <f>'2nd'!H31</f>
        <v>9.4719624230276516</v>
      </c>
      <c r="H26" s="26">
        <f>'2nd'!L33</f>
        <v>1.3365766461232909</v>
      </c>
      <c r="I26" s="53">
        <f>'2nd'!K34</f>
        <v>4.6827917582865055</v>
      </c>
      <c r="J26" s="26">
        <f>'2nd'!L35</f>
        <v>0.40525082282897729</v>
      </c>
      <c r="K26" s="54">
        <f>'2nd'!K36</f>
        <v>-7.8699973139940997</v>
      </c>
      <c r="L26" s="40">
        <f t="shared" si="1"/>
        <v>11.213789891979919</v>
      </c>
    </row>
    <row r="27" spans="3:12" x14ac:dyDescent="0.25">
      <c r="C27" s="18" t="s">
        <v>28</v>
      </c>
      <c r="D27" s="18">
        <v>10</v>
      </c>
      <c r="E27" s="18" t="s">
        <v>54</v>
      </c>
      <c r="F27" s="27">
        <v>5</v>
      </c>
      <c r="G27" s="17">
        <f>'2nd'!H171</f>
        <v>9.4146071348636049</v>
      </c>
      <c r="H27" s="15">
        <f>'2nd'!L173</f>
        <v>0.88014573884913472</v>
      </c>
      <c r="I27" s="53">
        <f>'2nd'!K174</f>
        <v>15.157232704402517</v>
      </c>
      <c r="J27" s="21">
        <f>'2nd'!L175</f>
        <v>0.30140839924739238</v>
      </c>
      <c r="K27" s="54">
        <f>'2nd'!K176</f>
        <v>-3.8873584328129756</v>
      </c>
      <c r="L27" s="39">
        <f>J27+H27+G27</f>
        <v>10.596161272960131</v>
      </c>
    </row>
    <row r="28" spans="3:12" x14ac:dyDescent="0.25">
      <c r="C28" s="18" t="s">
        <v>28</v>
      </c>
      <c r="D28" s="18">
        <v>10</v>
      </c>
      <c r="E28" s="18" t="s">
        <v>53</v>
      </c>
      <c r="F28" s="27">
        <v>5</v>
      </c>
      <c r="G28" s="17">
        <f>'2nd'!H153</f>
        <v>9.4498625941986756</v>
      </c>
      <c r="H28" s="15">
        <f>'2nd'!L155</f>
        <v>0.62370616678759894</v>
      </c>
      <c r="I28" s="53">
        <f>'2nd'!K156</f>
        <v>38.292852185981964</v>
      </c>
      <c r="J28" s="21">
        <f>'2nd'!L157</f>
        <v>0.31873505983510614</v>
      </c>
      <c r="K28" s="54">
        <f>'2nd'!K158</f>
        <v>-63.009234111895715</v>
      </c>
      <c r="L28" s="39">
        <f>J28+H28+G28</f>
        <v>10.392303820821381</v>
      </c>
    </row>
    <row r="29" spans="3:12" x14ac:dyDescent="0.25">
      <c r="C29" s="18" t="s">
        <v>28</v>
      </c>
      <c r="D29" s="18">
        <v>10</v>
      </c>
      <c r="E29" s="18" t="s">
        <v>64</v>
      </c>
      <c r="F29" s="27">
        <v>5</v>
      </c>
      <c r="G29" s="17">
        <f>'2nd'!H302</f>
        <v>11.458040761706203</v>
      </c>
      <c r="H29" s="15">
        <f>'2nd'!L304</f>
        <v>0.47652754516765644</v>
      </c>
      <c r="I29" s="53">
        <f>'2nd'!K305</f>
        <v>27.340459993521215</v>
      </c>
      <c r="J29" s="21">
        <f>'2nd'!L306</f>
        <v>0.33906470779422004</v>
      </c>
      <c r="K29" s="54">
        <f>'2nd'!K307</f>
        <v>-70.179831550193484</v>
      </c>
      <c r="L29" s="39">
        <f>J29+H29+G29</f>
        <v>12.273633014668079</v>
      </c>
    </row>
    <row r="30" spans="3:12" x14ac:dyDescent="0.25">
      <c r="C30" s="18" t="s">
        <v>28</v>
      </c>
      <c r="D30" s="18">
        <v>10</v>
      </c>
      <c r="E30" s="18" t="s">
        <v>31</v>
      </c>
      <c r="F30" s="27">
        <v>5</v>
      </c>
      <c r="G30" s="25">
        <f>'2nd'!H64</f>
        <v>11.896567235859814</v>
      </c>
      <c r="H30" s="26">
        <f>'2nd'!L66</f>
        <v>0.41723463003739819</v>
      </c>
      <c r="I30" s="53">
        <f>'2nd'!K67</f>
        <v>3.1995346131471827</v>
      </c>
      <c r="J30" s="28">
        <v>0</v>
      </c>
      <c r="K30" s="56">
        <f>'2nd'!K69</f>
        <v>-7.1428571428571441</v>
      </c>
      <c r="L30" s="39">
        <f t="shared" si="1"/>
        <v>12.313801865897213</v>
      </c>
    </row>
    <row r="31" spans="3:12" x14ac:dyDescent="0.25">
      <c r="C31" s="18" t="s">
        <v>28</v>
      </c>
      <c r="D31" s="18">
        <v>10</v>
      </c>
      <c r="E31" s="18" t="s">
        <v>68</v>
      </c>
      <c r="F31" s="27">
        <v>5</v>
      </c>
      <c r="G31" s="17">
        <f>'2nd'!H358</f>
        <v>10.735395773843601</v>
      </c>
      <c r="H31" s="15">
        <f>'2nd'!L360</f>
        <v>0.75761801076258473</v>
      </c>
      <c r="I31" s="55">
        <f>'2nd'!K361</f>
        <v>-1.338506304558682</v>
      </c>
      <c r="J31" s="21">
        <f>'2nd'!L362</f>
        <v>0.23125352860037382</v>
      </c>
      <c r="K31" s="54">
        <f>'2nd'!K363</f>
        <v>-11.217032094057833</v>
      </c>
      <c r="L31" s="39">
        <f>J31+H31+G31</f>
        <v>11.72426731320656</v>
      </c>
    </row>
    <row r="32" spans="3:12" x14ac:dyDescent="0.25">
      <c r="C32" s="18" t="s">
        <v>28</v>
      </c>
      <c r="D32" s="18">
        <v>10</v>
      </c>
      <c r="E32" s="18" t="s">
        <v>60</v>
      </c>
      <c r="F32" s="27">
        <v>5</v>
      </c>
      <c r="G32" s="17">
        <f>'2nd'!H228</f>
        <v>11.204457883518216</v>
      </c>
      <c r="H32" s="15">
        <f>'2nd'!L230</f>
        <v>0.53668500516565409</v>
      </c>
      <c r="I32" s="53">
        <f>'2nd'!K231</f>
        <v>53.498939715237803</v>
      </c>
      <c r="J32" s="21">
        <v>0</v>
      </c>
      <c r="K32" s="54">
        <f>'2nd'!K233</f>
        <v>-37.837837837837839</v>
      </c>
      <c r="L32" s="39">
        <f t="shared" si="1"/>
        <v>11.741142888683871</v>
      </c>
    </row>
    <row r="33" spans="3:12" x14ac:dyDescent="0.25">
      <c r="C33" s="18" t="s">
        <v>28</v>
      </c>
      <c r="D33" s="18">
        <v>10</v>
      </c>
      <c r="E33" s="18" t="s">
        <v>67</v>
      </c>
      <c r="F33" s="27">
        <v>5</v>
      </c>
      <c r="G33" s="17">
        <f>'2nd'!H339</f>
        <v>10.652358915085452</v>
      </c>
      <c r="H33" s="15">
        <f>'2nd'!L341</f>
        <v>0.50262690225751516</v>
      </c>
      <c r="I33" s="55">
        <f>'2nd'!K342</f>
        <v>-1.9718309859154921</v>
      </c>
      <c r="J33" s="21">
        <f>'2nd'!L343</f>
        <v>0.17389974679597212</v>
      </c>
      <c r="K33" s="54">
        <f>'2nd'!K344</f>
        <v>-28.927203065134101</v>
      </c>
      <c r="L33" s="39">
        <f>J33+H33+G33</f>
        <v>11.32888556413894</v>
      </c>
    </row>
    <row r="34" spans="3:12" x14ac:dyDescent="0.25">
      <c r="C34" s="18" t="s">
        <v>28</v>
      </c>
      <c r="D34" s="18">
        <v>10</v>
      </c>
      <c r="E34" s="18" t="s">
        <v>62</v>
      </c>
      <c r="F34" s="27">
        <v>5</v>
      </c>
      <c r="G34" s="17">
        <f>'2nd'!H264</f>
        <v>10.814729314717514</v>
      </c>
      <c r="H34" s="15">
        <f>'2nd'!L266</f>
        <v>0.26468478076813573</v>
      </c>
      <c r="I34" s="53">
        <f>'2nd'!K267</f>
        <v>40.498348844190943</v>
      </c>
      <c r="J34" s="22">
        <f>'2nd'!L268</f>
        <v>6.6747287855068754E-2</v>
      </c>
      <c r="K34" s="53">
        <f>'2nd'!K269</f>
        <v>-36.904761904761898</v>
      </c>
      <c r="L34" s="39">
        <f>J34+H34+G34</f>
        <v>11.146161383340718</v>
      </c>
    </row>
    <row r="35" spans="3:12" ht="16.5" customHeight="1" x14ac:dyDescent="0.25">
      <c r="C35" s="18" t="s">
        <v>28</v>
      </c>
      <c r="D35" s="18">
        <v>10</v>
      </c>
      <c r="E35" s="18" t="s">
        <v>65</v>
      </c>
      <c r="F35" s="27">
        <v>5</v>
      </c>
      <c r="G35" s="17">
        <f>'2nd'!H322</f>
        <v>9.9146040762274286</v>
      </c>
      <c r="H35" s="15">
        <f>'2nd'!L324</f>
        <v>0.34734886995477954</v>
      </c>
      <c r="I35" s="55">
        <f>'2nd'!K325</f>
        <v>-10.520425293788476</v>
      </c>
      <c r="J35" s="21">
        <f>'2nd'!L326</f>
        <v>0.13878404764841218</v>
      </c>
      <c r="K35" s="53">
        <f>'2nd'!K327</f>
        <v>3.0812324929971928</v>
      </c>
      <c r="L35" s="39">
        <f>J35+H35+G35</f>
        <v>10.40073699383062</v>
      </c>
    </row>
    <row r="36" spans="3:12" x14ac:dyDescent="0.25">
      <c r="C36" s="18" t="s">
        <v>28</v>
      </c>
      <c r="D36" s="18">
        <v>10</v>
      </c>
      <c r="E36" s="18" t="s">
        <v>63</v>
      </c>
      <c r="F36" s="27">
        <v>5</v>
      </c>
      <c r="G36" s="17">
        <f>'2nd'!H284</f>
        <v>11.260418133346661</v>
      </c>
      <c r="H36" s="15">
        <f>'2nd'!L286</f>
        <v>0.15754045313664083</v>
      </c>
      <c r="I36" s="53">
        <f>'2nd'!K287</f>
        <v>2.3894255210981168</v>
      </c>
      <c r="J36" s="22">
        <f>'2nd'!L288</f>
        <v>5.3100823807622197E-2</v>
      </c>
      <c r="K36" s="54">
        <f>'2nd'!K289</f>
        <v>-10.105580693815984</v>
      </c>
      <c r="L36" s="39">
        <f t="shared" si="1"/>
        <v>11.471059410290925</v>
      </c>
    </row>
    <row r="37" spans="3:12" x14ac:dyDescent="0.25">
      <c r="C37" s="18" t="s">
        <v>28</v>
      </c>
      <c r="D37" s="18">
        <v>10</v>
      </c>
      <c r="E37" s="18" t="s">
        <v>58</v>
      </c>
      <c r="F37" s="27">
        <v>5</v>
      </c>
      <c r="G37" s="17">
        <f>'2nd'!H210</f>
        <v>9.5314792444796197</v>
      </c>
      <c r="H37" s="15">
        <f>'2nd'!L212</f>
        <v>8.9031271603021503E-2</v>
      </c>
      <c r="I37" s="53">
        <f>'2nd'!K213</f>
        <v>1.1342155009451766</v>
      </c>
      <c r="J37" s="21">
        <f>'2nd'!L214</f>
        <v>3.8793399063320334E-2</v>
      </c>
      <c r="K37" s="53">
        <f>'2nd'!K215</f>
        <v>2.8199566160520622</v>
      </c>
      <c r="L37" s="39">
        <f>J37+H37+G37</f>
        <v>9.6593039151459621</v>
      </c>
    </row>
    <row r="38" spans="3:12" x14ac:dyDescent="0.25">
      <c r="C38" s="18" t="s">
        <v>28</v>
      </c>
      <c r="D38" s="18">
        <v>10</v>
      </c>
      <c r="E38" s="18" t="s">
        <v>61</v>
      </c>
      <c r="F38" s="27">
        <v>5</v>
      </c>
      <c r="G38" s="17">
        <f>'2nd'!H245</f>
        <v>9.4263684760746216</v>
      </c>
      <c r="H38" s="15">
        <f>'2nd'!L247</f>
        <v>9.2735972803708627E-2</v>
      </c>
      <c r="I38" s="53">
        <f>'2nd'!K248</f>
        <v>-10.849909584086801</v>
      </c>
      <c r="J38" s="21">
        <f>'2nd'!L249</f>
        <v>3.7312394120841176E-2</v>
      </c>
      <c r="K38" s="54">
        <f>'2nd'!K250</f>
        <v>-4.2696629213483099</v>
      </c>
      <c r="L38" s="39">
        <f>J38+H38+G38</f>
        <v>9.5564168429991714</v>
      </c>
    </row>
    <row r="39" spans="3:12" ht="15.75" thickBot="1" x14ac:dyDescent="0.3">
      <c r="C39" s="19" t="s">
        <v>28</v>
      </c>
      <c r="D39" s="19">
        <v>10</v>
      </c>
      <c r="E39" s="19" t="s">
        <v>38</v>
      </c>
      <c r="F39" s="33">
        <v>0</v>
      </c>
      <c r="G39" s="43">
        <f>'2nd'!H520</f>
        <v>12.169830537774381</v>
      </c>
      <c r="H39" s="44">
        <f>'2nd'!L522</f>
        <v>0.10105479540987</v>
      </c>
      <c r="I39" s="59">
        <f>'2nd'!K523</f>
        <v>-3.7481259370314857</v>
      </c>
      <c r="J39" s="50">
        <f>'2nd'!L524</f>
        <v>3.9694687252452676E-2</v>
      </c>
      <c r="K39" s="60">
        <f>'2nd'!K525</f>
        <v>-10.305343511450387</v>
      </c>
      <c r="L39" s="46">
        <f>J39+H39+G39</f>
        <v>12.310580020436703</v>
      </c>
    </row>
    <row r="41" spans="3:12" ht="60.75" customHeight="1" x14ac:dyDescent="0.25">
      <c r="C41" s="131" t="s">
        <v>45</v>
      </c>
      <c r="D41" s="131"/>
      <c r="E41" s="131"/>
      <c r="F41" s="131"/>
      <c r="G41" s="131"/>
      <c r="H41" s="131"/>
      <c r="I41" s="131"/>
      <c r="J41" s="131"/>
    </row>
  </sheetData>
  <mergeCells count="12">
    <mergeCell ref="C41:J41"/>
    <mergeCell ref="C2:J2"/>
    <mergeCell ref="D3:D4"/>
    <mergeCell ref="E3:E4"/>
    <mergeCell ref="F3:F4"/>
    <mergeCell ref="H3:I3"/>
    <mergeCell ref="J3:K3"/>
    <mergeCell ref="D11:D12"/>
    <mergeCell ref="E11:E12"/>
    <mergeCell ref="F11:F12"/>
    <mergeCell ref="H11:I11"/>
    <mergeCell ref="J11:K11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5121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5121" r:id="rId3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3A4DA-AE95-4773-98C9-31953DD85F9E}">
  <dimension ref="B1:L542"/>
  <sheetViews>
    <sheetView showGridLines="0" zoomScale="80" zoomScaleNormal="80" workbookViewId="0">
      <selection activeCell="AD3" sqref="AD3"/>
    </sheetView>
  </sheetViews>
  <sheetFormatPr defaultRowHeight="15" x14ac:dyDescent="0.25"/>
  <cols>
    <col min="3" max="3" width="37" bestFit="1" customWidth="1"/>
    <col min="4" max="4" width="9.42578125" bestFit="1" customWidth="1"/>
    <col min="5" max="5" width="8.7109375" bestFit="1" customWidth="1"/>
  </cols>
  <sheetData>
    <row r="1" spans="2:11" x14ac:dyDescent="0.25">
      <c r="B1" t="s">
        <v>42</v>
      </c>
    </row>
    <row r="2" spans="2:11" x14ac:dyDescent="0.25">
      <c r="B2" t="s">
        <v>39</v>
      </c>
      <c r="C2" s="3" t="s">
        <v>8</v>
      </c>
      <c r="D2" s="2">
        <v>9.9000000000000005E-2</v>
      </c>
    </row>
    <row r="3" spans="2:11" x14ac:dyDescent="0.25">
      <c r="B3" t="s">
        <v>40</v>
      </c>
      <c r="C3" s="3"/>
      <c r="D3" s="2"/>
    </row>
    <row r="4" spans="2:11" x14ac:dyDescent="0.25">
      <c r="B4" t="s">
        <v>41</v>
      </c>
      <c r="C4" s="3"/>
      <c r="D4" s="2"/>
    </row>
    <row r="5" spans="2:11" x14ac:dyDescent="0.25">
      <c r="C5" s="3"/>
      <c r="D5" s="2"/>
    </row>
    <row r="6" spans="2:11" x14ac:dyDescent="0.25">
      <c r="C6" s="3"/>
      <c r="D6" s="2"/>
    </row>
    <row r="7" spans="2:11" x14ac:dyDescent="0.25">
      <c r="C7" s="3"/>
      <c r="D7" s="2"/>
    </row>
    <row r="11" spans="2:11" x14ac:dyDescent="0.25">
      <c r="G11" s="2"/>
      <c r="H11" s="4"/>
    </row>
    <row r="12" spans="2:11" x14ac:dyDescent="0.25">
      <c r="D12" s="1"/>
      <c r="G12" s="2"/>
      <c r="H12" s="2"/>
    </row>
    <row r="13" spans="2:11" x14ac:dyDescent="0.25">
      <c r="D13" s="1"/>
      <c r="G13" s="2"/>
      <c r="H13" s="2"/>
    </row>
    <row r="14" spans="2:11" x14ac:dyDescent="0.25">
      <c r="B14" s="11"/>
      <c r="C14" s="11"/>
      <c r="D14" s="1"/>
      <c r="G14" s="2"/>
      <c r="H14" s="2"/>
      <c r="K14" s="10"/>
    </row>
    <row r="15" spans="2:11" x14ac:dyDescent="0.25">
      <c r="B15" s="12"/>
      <c r="C15" s="12"/>
      <c r="D15" s="1"/>
      <c r="G15" s="2"/>
      <c r="H15" s="2"/>
      <c r="K15" s="10"/>
    </row>
    <row r="16" spans="2:11" x14ac:dyDescent="0.25">
      <c r="B16" s="11"/>
      <c r="C16" s="11"/>
      <c r="D16" s="1"/>
      <c r="G16" s="2"/>
      <c r="H16" s="2"/>
      <c r="K16" s="10"/>
    </row>
    <row r="17" spans="2:12" x14ac:dyDescent="0.25">
      <c r="B17" s="12"/>
      <c r="C17" s="12"/>
      <c r="D17" s="1"/>
      <c r="G17" s="2"/>
      <c r="H17" s="2"/>
      <c r="K17" s="10"/>
    </row>
    <row r="18" spans="2:12" x14ac:dyDescent="0.25">
      <c r="H18" s="2"/>
    </row>
    <row r="29" spans="2:12" x14ac:dyDescent="0.25">
      <c r="C29" t="s">
        <v>0</v>
      </c>
    </row>
    <row r="30" spans="2:12" x14ac:dyDescent="0.25">
      <c r="D30" t="s">
        <v>36</v>
      </c>
      <c r="E30" t="s">
        <v>37</v>
      </c>
      <c r="G30" s="2" t="s">
        <v>7</v>
      </c>
      <c r="H30" s="4" t="s">
        <v>9</v>
      </c>
      <c r="J30" t="s">
        <v>10</v>
      </c>
      <c r="L30" t="s">
        <v>9</v>
      </c>
    </row>
    <row r="31" spans="2:12" x14ac:dyDescent="0.25">
      <c r="C31" t="s">
        <v>1</v>
      </c>
      <c r="D31" s="1">
        <v>13263</v>
      </c>
      <c r="E31">
        <v>87018</v>
      </c>
      <c r="G31" s="2">
        <f>E31/E32</f>
        <v>0.9377242798797375</v>
      </c>
      <c r="H31" s="2">
        <f>G31/$D$2</f>
        <v>9.4719624230276516</v>
      </c>
      <c r="L31" s="1"/>
    </row>
    <row r="32" spans="2:12" x14ac:dyDescent="0.25">
      <c r="C32" t="s">
        <v>2</v>
      </c>
      <c r="D32" s="1">
        <v>14164</v>
      </c>
      <c r="E32">
        <v>92797</v>
      </c>
      <c r="G32" s="2"/>
      <c r="H32" s="2"/>
      <c r="L32" s="1"/>
    </row>
    <row r="33" spans="2:12" x14ac:dyDescent="0.25">
      <c r="B33" s="11" t="s">
        <v>33</v>
      </c>
      <c r="C33" s="11" t="s">
        <v>3</v>
      </c>
      <c r="D33" s="1">
        <v>19816</v>
      </c>
      <c r="E33">
        <v>1715</v>
      </c>
      <c r="G33" s="2">
        <f>E33/E32</f>
        <v>1.8481200900891191E-2</v>
      </c>
      <c r="H33" s="2">
        <f>G33/$D$2</f>
        <v>0.18667879697869888</v>
      </c>
      <c r="J33" t="s">
        <v>32</v>
      </c>
      <c r="K33" s="10">
        <f>(H34+H36)/H37*100</f>
        <v>11.919044845661036</v>
      </c>
      <c r="L33">
        <f>H34+H36</f>
        <v>1.3365766461232909</v>
      </c>
    </row>
    <row r="34" spans="2:12" x14ac:dyDescent="0.25">
      <c r="B34" s="12" t="s">
        <v>32</v>
      </c>
      <c r="C34" s="12" t="s">
        <v>4</v>
      </c>
      <c r="D34" s="1">
        <v>20007</v>
      </c>
      <c r="E34">
        <v>6427</v>
      </c>
      <c r="G34" s="2">
        <f>E34/E32</f>
        <v>6.9258704483981165E-2</v>
      </c>
      <c r="H34" s="2">
        <f>G34/$D$2</f>
        <v>0.69958287357556725</v>
      </c>
      <c r="J34" t="s">
        <v>34</v>
      </c>
      <c r="K34" s="10">
        <f>(H34-H36)/(H34+H36)*100</f>
        <v>4.6827917582865055</v>
      </c>
      <c r="L34" s="1"/>
    </row>
    <row r="35" spans="2:12" x14ac:dyDescent="0.25">
      <c r="B35" s="11" t="s">
        <v>33</v>
      </c>
      <c r="C35" s="11" t="s">
        <v>5</v>
      </c>
      <c r="D35" s="1">
        <v>20352</v>
      </c>
      <c r="E35">
        <v>2008</v>
      </c>
      <c r="G35" s="2">
        <f>E35/E32</f>
        <v>2.1638630559177561E-2</v>
      </c>
      <c r="H35" s="2">
        <f>G35/$D$2</f>
        <v>0.21857202585027838</v>
      </c>
      <c r="J35" t="s">
        <v>33</v>
      </c>
      <c r="K35" s="10">
        <f>(H33+H35)/H37*100</f>
        <v>3.6138613861386135</v>
      </c>
      <c r="L35" s="13">
        <f>H33+H35</f>
        <v>0.40525082282897729</v>
      </c>
    </row>
    <row r="36" spans="2:12" x14ac:dyDescent="0.25">
      <c r="B36" s="12" t="s">
        <v>32</v>
      </c>
      <c r="C36" s="12" t="s">
        <v>6</v>
      </c>
      <c r="D36" s="1">
        <v>20513</v>
      </c>
      <c r="E36">
        <v>5852</v>
      </c>
      <c r="G36" s="2">
        <f>E36/E32</f>
        <v>6.3062383482224635E-2</v>
      </c>
      <c r="H36" s="2">
        <f>G36/$D$2</f>
        <v>0.6369937725477236</v>
      </c>
      <c r="J36" t="s">
        <v>35</v>
      </c>
      <c r="K36" s="10">
        <f>(H33-H35)/(H33+H35)*100</f>
        <v>-7.8699973139940997</v>
      </c>
      <c r="L36" s="1"/>
    </row>
    <row r="37" spans="2:12" x14ac:dyDescent="0.25">
      <c r="E37">
        <v>195817</v>
      </c>
      <c r="H37" s="2">
        <f>SUM(H31:H36)</f>
        <v>11.213789891979919</v>
      </c>
      <c r="L37" s="1"/>
    </row>
    <row r="45" spans="2:12" x14ac:dyDescent="0.25">
      <c r="C45" t="s">
        <v>21</v>
      </c>
    </row>
    <row r="46" spans="2:12" x14ac:dyDescent="0.25">
      <c r="D46" t="s">
        <v>36</v>
      </c>
      <c r="E46" t="s">
        <v>37</v>
      </c>
      <c r="G46" s="2" t="s">
        <v>7</v>
      </c>
      <c r="H46" s="4" t="s">
        <v>9</v>
      </c>
      <c r="J46" t="s">
        <v>10</v>
      </c>
      <c r="L46" t="s">
        <v>9</v>
      </c>
    </row>
    <row r="47" spans="2:12" x14ac:dyDescent="0.25">
      <c r="C47" t="s">
        <v>1</v>
      </c>
      <c r="D47" s="1">
        <v>13263</v>
      </c>
      <c r="E47">
        <v>80347</v>
      </c>
      <c r="G47" s="2">
        <f>E47/E48</f>
        <v>0.64848264729620664</v>
      </c>
      <c r="H47" s="2">
        <f>G47/$D$2</f>
        <v>6.5503297706687533</v>
      </c>
      <c r="L47" s="1"/>
    </row>
    <row r="48" spans="2:12" x14ac:dyDescent="0.25">
      <c r="C48" t="s">
        <v>2</v>
      </c>
      <c r="D48" s="1">
        <v>14163</v>
      </c>
      <c r="E48">
        <v>123900</v>
      </c>
      <c r="G48" s="2"/>
      <c r="H48" s="2"/>
      <c r="L48" s="1"/>
    </row>
    <row r="49" spans="2:12" x14ac:dyDescent="0.25">
      <c r="B49" s="11" t="s">
        <v>33</v>
      </c>
      <c r="C49" s="11" t="s">
        <v>3</v>
      </c>
      <c r="D49" s="1">
        <v>19813</v>
      </c>
      <c r="E49">
        <v>4082</v>
      </c>
      <c r="G49" s="2">
        <f>E49/E48</f>
        <v>3.2945924132364808E-2</v>
      </c>
      <c r="H49" s="2">
        <f>G49/$D$2</f>
        <v>0.33278711244812936</v>
      </c>
      <c r="J49" t="s">
        <v>32</v>
      </c>
      <c r="K49" s="10">
        <f>(H50+H52)/H53*100</f>
        <v>37.038204224196228</v>
      </c>
      <c r="L49">
        <f>H50+H52</f>
        <v>4.5991798534171418</v>
      </c>
    </row>
    <row r="50" spans="2:12" x14ac:dyDescent="0.25">
      <c r="B50" s="12" t="s">
        <v>32</v>
      </c>
      <c r="C50" s="12" t="s">
        <v>4</v>
      </c>
      <c r="D50" s="1">
        <v>19995</v>
      </c>
      <c r="E50">
        <v>47598</v>
      </c>
      <c r="G50" s="2">
        <f>E50/E48</f>
        <v>0.38416464891041163</v>
      </c>
      <c r="H50" s="2">
        <f>G50/$D$2</f>
        <v>3.8804509990950669</v>
      </c>
      <c r="J50" t="s">
        <v>34</v>
      </c>
      <c r="K50" s="10">
        <f>(H50-H52)/(H50+H52)*100</f>
        <v>68.745346899705751</v>
      </c>
      <c r="L50" s="1"/>
    </row>
    <row r="51" spans="2:12" x14ac:dyDescent="0.25">
      <c r="B51" s="11" t="s">
        <v>33</v>
      </c>
      <c r="C51" s="11" t="s">
        <v>5</v>
      </c>
      <c r="D51" s="1">
        <v>20346</v>
      </c>
      <c r="E51">
        <v>11470</v>
      </c>
      <c r="G51" s="2">
        <f>E51/E48</f>
        <v>9.2574656981436645E-2</v>
      </c>
      <c r="H51" s="2">
        <f>G51/$D$2</f>
        <v>0.93509754526703681</v>
      </c>
      <c r="J51" t="s">
        <v>33</v>
      </c>
      <c r="K51" s="10">
        <f>(H49+H51)/H53*100</f>
        <v>10.210553268598215</v>
      </c>
      <c r="L51" s="13">
        <f>H49+H51</f>
        <v>1.2678846577151661</v>
      </c>
    </row>
    <row r="52" spans="2:12" x14ac:dyDescent="0.25">
      <c r="B52" s="12" t="s">
        <v>32</v>
      </c>
      <c r="C52" s="12" t="s">
        <v>6</v>
      </c>
      <c r="D52" s="1">
        <v>20511</v>
      </c>
      <c r="E52">
        <v>8816</v>
      </c>
      <c r="G52" s="2">
        <f>E52/E48</f>
        <v>7.1154156577885389E-2</v>
      </c>
      <c r="H52" s="2">
        <f>G52/$D$2</f>
        <v>0.71872885432207456</v>
      </c>
      <c r="J52" t="s">
        <v>35</v>
      </c>
      <c r="K52" s="10">
        <f>(H49-H51)/(H49+H51)*100</f>
        <v>-47.50514403292182</v>
      </c>
      <c r="L52" s="1"/>
    </row>
    <row r="53" spans="2:12" x14ac:dyDescent="0.25">
      <c r="E53">
        <v>276214</v>
      </c>
      <c r="H53" s="2">
        <f>SUM(H47:H52)</f>
        <v>12.417394281801062</v>
      </c>
    </row>
    <row r="62" spans="2:12" x14ac:dyDescent="0.25">
      <c r="C62" t="s">
        <v>44</v>
      </c>
    </row>
    <row r="63" spans="2:12" x14ac:dyDescent="0.25">
      <c r="D63" t="s">
        <v>36</v>
      </c>
      <c r="E63" t="s">
        <v>37</v>
      </c>
      <c r="G63" s="2" t="s">
        <v>7</v>
      </c>
      <c r="H63" s="4" t="s">
        <v>9</v>
      </c>
      <c r="J63" t="s">
        <v>10</v>
      </c>
      <c r="L63" t="s">
        <v>9</v>
      </c>
    </row>
    <row r="64" spans="2:12" x14ac:dyDescent="0.25">
      <c r="C64" t="s">
        <v>1</v>
      </c>
      <c r="D64" s="1">
        <v>13260</v>
      </c>
      <c r="E64">
        <v>147041</v>
      </c>
      <c r="G64" s="2">
        <f>E64/E65</f>
        <v>1.1777601563501217</v>
      </c>
      <c r="H64" s="2">
        <f>G64/$D$2</f>
        <v>11.896567235859814</v>
      </c>
      <c r="L64" s="1"/>
    </row>
    <row r="65" spans="2:12" x14ac:dyDescent="0.25">
      <c r="C65" t="s">
        <v>2</v>
      </c>
      <c r="D65" s="1">
        <v>14160</v>
      </c>
      <c r="E65">
        <v>124848</v>
      </c>
      <c r="G65" s="2"/>
      <c r="H65" s="2"/>
      <c r="L65" s="1"/>
    </row>
    <row r="66" spans="2:12" x14ac:dyDescent="0.25">
      <c r="B66" s="11" t="s">
        <v>33</v>
      </c>
      <c r="C66" s="11" t="s">
        <v>3</v>
      </c>
      <c r="D66" s="1">
        <v>19814</v>
      </c>
      <c r="E66">
        <v>624</v>
      </c>
      <c r="G66" s="2">
        <f>E66/E65</f>
        <v>4.9980776624375242E-3</v>
      </c>
      <c r="H66" s="2">
        <f>G66/$D$2</f>
        <v>5.0485632953914381E-2</v>
      </c>
      <c r="J66" t="s">
        <v>32</v>
      </c>
      <c r="K66" s="10">
        <f>(H67+H69)/H70*100</f>
        <v>3.3586901303877768</v>
      </c>
      <c r="L66">
        <f>H67+H69</f>
        <v>0.41723463003739819</v>
      </c>
    </row>
    <row r="67" spans="2:12" x14ac:dyDescent="0.25">
      <c r="B67" s="12" t="s">
        <v>32</v>
      </c>
      <c r="C67" s="12" t="s">
        <v>4</v>
      </c>
      <c r="D67" s="1">
        <v>20005</v>
      </c>
      <c r="E67">
        <v>2661</v>
      </c>
      <c r="G67" s="2">
        <f>E67/E65</f>
        <v>2.1313917723952327E-2</v>
      </c>
      <c r="H67" s="2">
        <f>G67/$D$2</f>
        <v>0.21529209822174067</v>
      </c>
      <c r="J67" t="s">
        <v>34</v>
      </c>
      <c r="K67" s="10">
        <f>(H67-H69)/(H67+H69)*100</f>
        <v>3.1995346131471827</v>
      </c>
      <c r="L67" s="1"/>
    </row>
    <row r="68" spans="2:12" x14ac:dyDescent="0.25">
      <c r="B68" s="11" t="s">
        <v>33</v>
      </c>
      <c r="C68" s="11" t="s">
        <v>5</v>
      </c>
      <c r="D68" s="1">
        <v>20352</v>
      </c>
      <c r="E68">
        <v>720</v>
      </c>
      <c r="G68" s="2">
        <f>E68/E65</f>
        <v>5.7670126874279125E-3</v>
      </c>
      <c r="H68" s="2">
        <f>G68/$D$2</f>
        <v>5.8252653408362748E-2</v>
      </c>
      <c r="J68" t="s">
        <v>33</v>
      </c>
      <c r="K68" s="10">
        <f>(H66+H68)/H70*100</f>
        <v>0.87533052845475501</v>
      </c>
      <c r="L68" s="13">
        <f>H66+H68</f>
        <v>0.10873828636227713</v>
      </c>
    </row>
    <row r="69" spans="2:12" x14ac:dyDescent="0.25">
      <c r="B69" s="12" t="s">
        <v>32</v>
      </c>
      <c r="C69" s="12" t="s">
        <v>6</v>
      </c>
      <c r="D69" s="1">
        <v>20512</v>
      </c>
      <c r="E69">
        <v>2496</v>
      </c>
      <c r="G69" s="2">
        <f>E69/E65</f>
        <v>1.9992310649750097E-2</v>
      </c>
      <c r="H69" s="2">
        <f>G69/$D$2</f>
        <v>0.20194253181565752</v>
      </c>
      <c r="J69" t="s">
        <v>35</v>
      </c>
      <c r="K69" s="10">
        <f>(H66-H68)/(H66+H68)*100</f>
        <v>-7.1428571428571441</v>
      </c>
      <c r="L69" s="1"/>
    </row>
    <row r="70" spans="2:12" x14ac:dyDescent="0.25">
      <c r="E70">
        <v>278389</v>
      </c>
      <c r="H70" s="2">
        <f>SUM(H64:H69)</f>
        <v>12.42254015225949</v>
      </c>
    </row>
    <row r="73" spans="2:12" x14ac:dyDescent="0.25">
      <c r="D73" s="1"/>
    </row>
    <row r="74" spans="2:12" x14ac:dyDescent="0.25">
      <c r="D74" s="1"/>
    </row>
    <row r="75" spans="2:12" x14ac:dyDescent="0.25">
      <c r="D75" s="1"/>
    </row>
    <row r="76" spans="2:12" x14ac:dyDescent="0.25">
      <c r="D76" s="1"/>
    </row>
    <row r="79" spans="2:12" x14ac:dyDescent="0.25">
      <c r="C79" t="s">
        <v>29</v>
      </c>
    </row>
    <row r="80" spans="2:12" x14ac:dyDescent="0.25">
      <c r="D80" t="s">
        <v>36</v>
      </c>
      <c r="E80" t="s">
        <v>37</v>
      </c>
      <c r="G80" s="2" t="s">
        <v>7</v>
      </c>
      <c r="H80" s="4" t="s">
        <v>9</v>
      </c>
      <c r="J80" t="s">
        <v>10</v>
      </c>
      <c r="L80" t="s">
        <v>9</v>
      </c>
    </row>
    <row r="81" spans="2:12" x14ac:dyDescent="0.25">
      <c r="C81" t="s">
        <v>1</v>
      </c>
      <c r="D81" s="1">
        <v>13263</v>
      </c>
      <c r="E81">
        <v>60931</v>
      </c>
      <c r="G81" s="2">
        <f>E81/E82</f>
        <v>0.52602907659368736</v>
      </c>
      <c r="H81" s="2">
        <f>G81/$D$2</f>
        <v>5.3134250160978516</v>
      </c>
      <c r="L81" s="1"/>
    </row>
    <row r="82" spans="2:12" x14ac:dyDescent="0.25">
      <c r="C82" t="s">
        <v>2</v>
      </c>
      <c r="D82" s="1">
        <v>14162</v>
      </c>
      <c r="E82">
        <v>115832</v>
      </c>
      <c r="G82" s="2"/>
      <c r="H82" s="2"/>
      <c r="L82" s="1"/>
    </row>
    <row r="83" spans="2:12" x14ac:dyDescent="0.25">
      <c r="B83" s="11" t="s">
        <v>33</v>
      </c>
      <c r="C83" s="11" t="s">
        <v>3</v>
      </c>
      <c r="D83" s="1">
        <v>19810</v>
      </c>
      <c r="E83">
        <v>12785</v>
      </c>
      <c r="G83" s="2">
        <f>E83/E82</f>
        <v>0.1103753712272947</v>
      </c>
      <c r="H83" s="2">
        <f>G83/$D$2</f>
        <v>1.1149027396696434</v>
      </c>
      <c r="J83" t="s">
        <v>32</v>
      </c>
      <c r="K83" s="10">
        <f>(H84+H86)/H87*100</f>
        <v>30.385879488740112</v>
      </c>
      <c r="L83">
        <f>H84+H86</f>
        <v>3.2651781995659332</v>
      </c>
    </row>
    <row r="84" spans="2:12" x14ac:dyDescent="0.25">
      <c r="B84" s="12" t="s">
        <v>32</v>
      </c>
      <c r="C84" s="12" t="s">
        <v>4</v>
      </c>
      <c r="D84" s="1">
        <v>19998</v>
      </c>
      <c r="E84">
        <v>25398</v>
      </c>
      <c r="G84" s="2">
        <f>E84/E82</f>
        <v>0.21926583327577873</v>
      </c>
      <c r="H84" s="2">
        <f>G84/$D$2</f>
        <v>2.2148063967250375</v>
      </c>
      <c r="J84" t="s">
        <v>34</v>
      </c>
      <c r="K84" s="10">
        <f>(H84-H86)/(H84+H86)*100</f>
        <v>35.662206553962029</v>
      </c>
      <c r="L84" s="1"/>
    </row>
    <row r="85" spans="2:12" x14ac:dyDescent="0.25">
      <c r="B85" s="11" t="s">
        <v>33</v>
      </c>
      <c r="C85" s="11" t="s">
        <v>5</v>
      </c>
      <c r="D85" s="1">
        <v>20346</v>
      </c>
      <c r="E85">
        <v>12066</v>
      </c>
      <c r="G85" s="2">
        <f>E85/E82</f>
        <v>0.10416810553215002</v>
      </c>
      <c r="H85" s="2">
        <f>G85/$D$2</f>
        <v>1.0522030861833334</v>
      </c>
      <c r="J85" t="s">
        <v>33</v>
      </c>
      <c r="K85" s="10">
        <f>(H83+H85)/H87*100</f>
        <v>20.167173868938931</v>
      </c>
      <c r="L85" s="13">
        <f>H83+H85</f>
        <v>2.1671058258529765</v>
      </c>
    </row>
    <row r="86" spans="2:12" x14ac:dyDescent="0.25">
      <c r="B86" s="12" t="s">
        <v>32</v>
      </c>
      <c r="C86" s="12" t="s">
        <v>6</v>
      </c>
      <c r="D86" s="1">
        <v>20509</v>
      </c>
      <c r="E86">
        <v>12045</v>
      </c>
      <c r="G86" s="2">
        <f>E86/E82</f>
        <v>0.10398680848124871</v>
      </c>
      <c r="H86" s="2">
        <f>G86/$D$2</f>
        <v>1.0503718028408959</v>
      </c>
      <c r="J86" t="s">
        <v>35</v>
      </c>
      <c r="K86" s="10">
        <f>(H83-H85)/(H83+H85)*100</f>
        <v>2.8932437326465736</v>
      </c>
      <c r="L86" s="1"/>
    </row>
    <row r="87" spans="2:12" x14ac:dyDescent="0.25">
      <c r="E87">
        <v>239057</v>
      </c>
      <c r="H87" s="2">
        <f>SUM(H81:H86)</f>
        <v>10.745709041516761</v>
      </c>
    </row>
    <row r="96" spans="2:12" x14ac:dyDescent="0.25">
      <c r="C96" t="s">
        <v>30</v>
      </c>
    </row>
    <row r="97" spans="2:12" x14ac:dyDescent="0.25">
      <c r="D97" t="s">
        <v>36</v>
      </c>
      <c r="E97" t="s">
        <v>37</v>
      </c>
      <c r="G97" s="2" t="s">
        <v>7</v>
      </c>
      <c r="H97" s="4" t="s">
        <v>9</v>
      </c>
      <c r="J97" t="s">
        <v>10</v>
      </c>
      <c r="L97" t="s">
        <v>9</v>
      </c>
    </row>
    <row r="98" spans="2:12" x14ac:dyDescent="0.25">
      <c r="C98" t="s">
        <v>1</v>
      </c>
      <c r="D98" s="1">
        <v>13263</v>
      </c>
      <c r="E98">
        <v>61152</v>
      </c>
      <c r="G98" s="2">
        <f>E98/E99</f>
        <v>0.52187716019355335</v>
      </c>
      <c r="H98" s="2">
        <f>G98/$D$2</f>
        <v>5.2714864666015488</v>
      </c>
      <c r="L98" s="1"/>
    </row>
    <row r="99" spans="2:12" x14ac:dyDescent="0.25">
      <c r="C99" t="s">
        <v>2</v>
      </c>
      <c r="D99" s="1">
        <v>14161</v>
      </c>
      <c r="E99">
        <v>117177</v>
      </c>
      <c r="G99" s="2"/>
      <c r="H99" s="2"/>
      <c r="L99" s="1"/>
    </row>
    <row r="100" spans="2:12" x14ac:dyDescent="0.25">
      <c r="B100" s="11" t="s">
        <v>33</v>
      </c>
      <c r="C100" s="11" t="s">
        <v>3</v>
      </c>
      <c r="D100" s="1">
        <v>19810</v>
      </c>
      <c r="E100">
        <v>2946</v>
      </c>
      <c r="G100" s="2">
        <f>E100/E99</f>
        <v>2.5141452674159605E-2</v>
      </c>
      <c r="H100" s="2">
        <f>G100/$D$2</f>
        <v>0.25395406741575355</v>
      </c>
      <c r="J100" t="s">
        <v>32</v>
      </c>
      <c r="K100" s="10">
        <f>(H101+H103)/H104*100</f>
        <v>37.400587642279234</v>
      </c>
      <c r="L100">
        <f>H101+H103</f>
        <v>3.7417278514080787</v>
      </c>
    </row>
    <row r="101" spans="2:12" x14ac:dyDescent="0.25">
      <c r="B101" s="12" t="s">
        <v>32</v>
      </c>
      <c r="C101" s="12" t="s">
        <v>4</v>
      </c>
      <c r="D101" s="1">
        <v>19994</v>
      </c>
      <c r="E101">
        <v>37120</v>
      </c>
      <c r="G101" s="2">
        <f>E101/E99</f>
        <v>0.31678571733360644</v>
      </c>
      <c r="H101" s="2">
        <f>G101/$D$2</f>
        <v>3.1998557306424891</v>
      </c>
      <c r="J101" t="s">
        <v>34</v>
      </c>
      <c r="K101" s="10">
        <f>(H101-H103)/(H101+H103)*100</f>
        <v>71.036262267889228</v>
      </c>
      <c r="L101" s="1"/>
    </row>
    <row r="102" spans="2:12" x14ac:dyDescent="0.25">
      <c r="B102" s="11" t="s">
        <v>33</v>
      </c>
      <c r="C102" s="11" t="s">
        <v>5</v>
      </c>
      <c r="D102" s="1">
        <v>20346</v>
      </c>
      <c r="E102">
        <v>8553</v>
      </c>
      <c r="G102" s="2">
        <f>E102/E99</f>
        <v>7.2992140095752583E-2</v>
      </c>
      <c r="H102" s="2">
        <f>G102/$D$2</f>
        <v>0.73729434440154118</v>
      </c>
      <c r="J102" t="s">
        <v>33</v>
      </c>
      <c r="K102" s="10">
        <f>(H100+H102)/H104*100</f>
        <v>9.9080624176051426</v>
      </c>
      <c r="L102" s="13">
        <f>H100+H102</f>
        <v>0.99124841181729473</v>
      </c>
    </row>
    <row r="103" spans="2:12" x14ac:dyDescent="0.25">
      <c r="B103" s="12" t="s">
        <v>32</v>
      </c>
      <c r="C103" s="12" t="s">
        <v>6</v>
      </c>
      <c r="D103" s="1">
        <v>20511</v>
      </c>
      <c r="E103">
        <v>6286</v>
      </c>
      <c r="G103" s="2">
        <f>E103/E99</f>
        <v>5.3645339955793375E-2</v>
      </c>
      <c r="H103" s="2">
        <f>G103/$D$2</f>
        <v>0.54187212076558966</v>
      </c>
      <c r="J103" t="s">
        <v>35</v>
      </c>
      <c r="K103" s="10">
        <f>(H100-H102)/(H100+H102)*100</f>
        <v>-48.760761805374386</v>
      </c>
      <c r="L103" s="1"/>
    </row>
    <row r="104" spans="2:12" x14ac:dyDescent="0.25">
      <c r="E104">
        <v>233233</v>
      </c>
      <c r="H104" s="2">
        <f>SUM(H98:H103)</f>
        <v>10.004462729826921</v>
      </c>
    </row>
    <row r="113" spans="2:12" x14ac:dyDescent="0.25">
      <c r="C113" t="s">
        <v>51</v>
      </c>
    </row>
    <row r="114" spans="2:12" x14ac:dyDescent="0.25">
      <c r="D114" t="s">
        <v>36</v>
      </c>
      <c r="E114" t="s">
        <v>37</v>
      </c>
      <c r="G114" s="2" t="s">
        <v>7</v>
      </c>
      <c r="H114" s="4" t="s">
        <v>9</v>
      </c>
      <c r="J114" t="s">
        <v>10</v>
      </c>
      <c r="L114" t="s">
        <v>9</v>
      </c>
    </row>
    <row r="115" spans="2:12" x14ac:dyDescent="0.25">
      <c r="C115" t="s">
        <v>1</v>
      </c>
      <c r="D115" s="1">
        <v>13266</v>
      </c>
      <c r="E115">
        <v>52434</v>
      </c>
      <c r="G115" s="2">
        <f>E115/E116</f>
        <v>0.62583101583853529</v>
      </c>
      <c r="H115" s="2">
        <f>G115/$D$2</f>
        <v>6.3215254125104572</v>
      </c>
      <c r="L115" s="1"/>
    </row>
    <row r="116" spans="2:12" x14ac:dyDescent="0.25">
      <c r="C116" t="s">
        <v>2</v>
      </c>
      <c r="D116" s="1">
        <v>14165</v>
      </c>
      <c r="E116">
        <v>83783</v>
      </c>
      <c r="G116" s="2"/>
      <c r="H116" s="2"/>
      <c r="L116" s="1"/>
    </row>
    <row r="117" spans="2:12" x14ac:dyDescent="0.25">
      <c r="B117" s="11" t="s">
        <v>33</v>
      </c>
      <c r="C117" s="11" t="s">
        <v>3</v>
      </c>
      <c r="D117" s="1">
        <v>19815</v>
      </c>
      <c r="E117">
        <v>2730</v>
      </c>
      <c r="G117" s="2">
        <f>E117/E116</f>
        <v>3.2584175787450917E-2</v>
      </c>
      <c r="H117" s="2">
        <f>G117/$D$2</f>
        <v>0.32913308876213043</v>
      </c>
      <c r="J117" t="s">
        <v>32</v>
      </c>
      <c r="K117" s="10">
        <f>(H118+H120)/H121*100</f>
        <v>27.793812622776304</v>
      </c>
      <c r="L117">
        <f>H118+H120</f>
        <v>3.0533423465163789</v>
      </c>
    </row>
    <row r="118" spans="2:12" x14ac:dyDescent="0.25">
      <c r="B118" s="12" t="s">
        <v>32</v>
      </c>
      <c r="C118" s="12" t="s">
        <v>4</v>
      </c>
      <c r="D118" s="1">
        <v>20003</v>
      </c>
      <c r="E118">
        <v>17150</v>
      </c>
      <c r="G118" s="2">
        <f>E118/E116</f>
        <v>0.20469546328014035</v>
      </c>
      <c r="H118" s="2">
        <f>G118/$D$2</f>
        <v>2.0676309422236399</v>
      </c>
      <c r="J118" t="s">
        <v>34</v>
      </c>
      <c r="K118" s="10">
        <f>(H118-H120)/(H118+H120)*100</f>
        <v>35.43394140409066</v>
      </c>
      <c r="L118" s="1"/>
    </row>
    <row r="119" spans="2:12" x14ac:dyDescent="0.25">
      <c r="B119" s="11" t="s">
        <v>33</v>
      </c>
      <c r="C119" s="11" t="s">
        <v>5</v>
      </c>
      <c r="D119" s="1">
        <v>20348</v>
      </c>
      <c r="E119">
        <v>10631</v>
      </c>
      <c r="G119" s="2">
        <f>E119/E116</f>
        <v>0.12688731604263395</v>
      </c>
      <c r="H119" s="2">
        <f>G119/$D$2</f>
        <v>1.2816900610367066</v>
      </c>
      <c r="J119" t="s">
        <v>33</v>
      </c>
      <c r="K119" s="10">
        <f>(H117+H119)/H121*100</f>
        <v>14.662920731774234</v>
      </c>
      <c r="L119" s="13">
        <f>H117+H119</f>
        <v>1.610823149798837</v>
      </c>
    </row>
    <row r="120" spans="2:12" x14ac:dyDescent="0.25">
      <c r="B120" s="12" t="s">
        <v>32</v>
      </c>
      <c r="C120" s="12" t="s">
        <v>6</v>
      </c>
      <c r="D120" s="1">
        <v>20512</v>
      </c>
      <c r="E120">
        <v>8176</v>
      </c>
      <c r="G120" s="2">
        <f>E120/E116</f>
        <v>9.7585429024981199E-2</v>
      </c>
      <c r="H120" s="2">
        <f>G120/$D$2</f>
        <v>0.98571140429273929</v>
      </c>
      <c r="J120" t="s">
        <v>35</v>
      </c>
      <c r="K120" s="10">
        <f>(H117-H119)/(H117+H119)*100</f>
        <v>-59.134795299753016</v>
      </c>
      <c r="L120" s="1"/>
    </row>
    <row r="121" spans="2:12" x14ac:dyDescent="0.25">
      <c r="E121">
        <v>174904</v>
      </c>
      <c r="H121" s="2">
        <f>SUM(H115:H120)</f>
        <v>10.985690908825674</v>
      </c>
    </row>
    <row r="132" spans="2:12" x14ac:dyDescent="0.25">
      <c r="C132" t="s">
        <v>52</v>
      </c>
    </row>
    <row r="133" spans="2:12" x14ac:dyDescent="0.25">
      <c r="D133" t="s">
        <v>36</v>
      </c>
      <c r="E133" t="s">
        <v>37</v>
      </c>
      <c r="G133" s="2" t="s">
        <v>7</v>
      </c>
      <c r="H133" s="4" t="s">
        <v>9</v>
      </c>
      <c r="J133" t="s">
        <v>10</v>
      </c>
      <c r="L133" t="s">
        <v>9</v>
      </c>
    </row>
    <row r="134" spans="2:12" x14ac:dyDescent="0.25">
      <c r="C134" t="s">
        <v>1</v>
      </c>
      <c r="D134" s="1">
        <v>13264</v>
      </c>
      <c r="E134">
        <v>49208</v>
      </c>
      <c r="G134" s="2">
        <f>E134/E135</f>
        <v>0.54911063003548555</v>
      </c>
      <c r="H134" s="2">
        <f>G134/$D$2</f>
        <v>5.5465720205604594</v>
      </c>
      <c r="L134" s="1"/>
    </row>
    <row r="135" spans="2:12" x14ac:dyDescent="0.25">
      <c r="C135" t="s">
        <v>2</v>
      </c>
      <c r="D135" s="1">
        <v>14163</v>
      </c>
      <c r="E135">
        <v>89614</v>
      </c>
      <c r="G135" s="2"/>
      <c r="H135" s="2"/>
      <c r="L135" s="1"/>
    </row>
    <row r="136" spans="2:12" x14ac:dyDescent="0.25">
      <c r="B136" s="11" t="s">
        <v>33</v>
      </c>
      <c r="C136" s="11" t="s">
        <v>3</v>
      </c>
      <c r="D136" s="1">
        <v>19814</v>
      </c>
      <c r="E136">
        <v>3659</v>
      </c>
      <c r="G136" s="2">
        <f>E136/E135</f>
        <v>4.0830673778650656E-2</v>
      </c>
      <c r="H136" s="2">
        <f>G136/$D$2</f>
        <v>0.41243104826919852</v>
      </c>
      <c r="J136" t="s">
        <v>32</v>
      </c>
      <c r="K136" s="10">
        <f>(H137+H139)/H140*100</f>
        <v>40.26790304276556</v>
      </c>
      <c r="L136">
        <f>H137+H139</f>
        <v>4.6794410956260668</v>
      </c>
    </row>
    <row r="137" spans="2:12" x14ac:dyDescent="0.25">
      <c r="B137" s="12" t="s">
        <v>32</v>
      </c>
      <c r="C137" s="12" t="s">
        <v>4</v>
      </c>
      <c r="D137" s="1">
        <v>19997</v>
      </c>
      <c r="E137">
        <v>32148</v>
      </c>
      <c r="G137" s="2">
        <f>E137/E135</f>
        <v>0.35873858995246277</v>
      </c>
      <c r="H137" s="2">
        <f>G137/$D$2</f>
        <v>3.6236221207319472</v>
      </c>
      <c r="J137" t="s">
        <v>34</v>
      </c>
      <c r="K137" s="10">
        <f>(H137-H139)/(H137+H139)*100</f>
        <v>54.874141876430201</v>
      </c>
      <c r="L137" s="1"/>
    </row>
    <row r="138" spans="2:12" x14ac:dyDescent="0.25">
      <c r="B138" s="11" t="s">
        <v>33</v>
      </c>
      <c r="C138" s="11" t="s">
        <v>5</v>
      </c>
      <c r="D138" s="1">
        <v>20347</v>
      </c>
      <c r="E138">
        <v>8715</v>
      </c>
      <c r="G138" s="2">
        <f>E138/E135</f>
        <v>9.7250429620371823E-2</v>
      </c>
      <c r="H138" s="2">
        <f>G138/$D$2</f>
        <v>0.98232757192294762</v>
      </c>
      <c r="J138" t="s">
        <v>33</v>
      </c>
      <c r="K138" s="10">
        <f>(H136+H138)/H140*100</f>
        <v>12.002289106375549</v>
      </c>
      <c r="L138" s="13">
        <f>H136+H138</f>
        <v>1.394758620192146</v>
      </c>
    </row>
    <row r="139" spans="2:12" x14ac:dyDescent="0.25">
      <c r="B139" s="12" t="s">
        <v>32</v>
      </c>
      <c r="C139" s="12" t="s">
        <v>6</v>
      </c>
      <c r="D139" s="1">
        <v>20510</v>
      </c>
      <c r="E139">
        <v>9367</v>
      </c>
      <c r="G139" s="2">
        <f>E139/E135</f>
        <v>0.10452607851451783</v>
      </c>
      <c r="H139" s="2">
        <f>G139/$D$2</f>
        <v>1.0558189748941194</v>
      </c>
      <c r="J139" t="s">
        <v>35</v>
      </c>
      <c r="K139" s="10">
        <f>(H136-H138)/(H136+H138)*100</f>
        <v>-40.859867464037499</v>
      </c>
      <c r="L139" s="1"/>
    </row>
    <row r="140" spans="2:12" x14ac:dyDescent="0.25">
      <c r="E140">
        <v>192712</v>
      </c>
      <c r="H140" s="2">
        <f>SUM(H134:H139)</f>
        <v>11.620771736378671</v>
      </c>
    </row>
    <row r="151" spans="2:12" x14ac:dyDescent="0.25">
      <c r="C151" t="s">
        <v>53</v>
      </c>
    </row>
    <row r="152" spans="2:12" x14ac:dyDescent="0.25">
      <c r="D152" t="s">
        <v>36</v>
      </c>
      <c r="E152" t="s">
        <v>37</v>
      </c>
      <c r="G152" s="2" t="s">
        <v>7</v>
      </c>
      <c r="H152" s="4" t="s">
        <v>9</v>
      </c>
      <c r="J152" t="s">
        <v>10</v>
      </c>
      <c r="L152" t="s">
        <v>9</v>
      </c>
    </row>
    <row r="153" spans="2:12" x14ac:dyDescent="0.25">
      <c r="C153" t="s">
        <v>1</v>
      </c>
      <c r="D153" s="1">
        <v>13263</v>
      </c>
      <c r="E153">
        <v>109164</v>
      </c>
      <c r="G153" s="2">
        <f>E153/E154</f>
        <v>0.93553639682566891</v>
      </c>
      <c r="H153" s="2">
        <f>G153/$D$2</f>
        <v>9.4498625941986756</v>
      </c>
      <c r="L153" s="1"/>
    </row>
    <row r="154" spans="2:12" x14ac:dyDescent="0.25">
      <c r="C154" t="s">
        <v>2</v>
      </c>
      <c r="D154" s="1">
        <v>14163</v>
      </c>
      <c r="E154">
        <v>116686</v>
      </c>
      <c r="G154" s="2"/>
      <c r="H154" s="2"/>
      <c r="L154" s="1"/>
    </row>
    <row r="155" spans="2:12" x14ac:dyDescent="0.25">
      <c r="B155" s="11" t="s">
        <v>33</v>
      </c>
      <c r="C155" s="11" t="s">
        <v>3</v>
      </c>
      <c r="D155" s="1">
        <v>19817</v>
      </c>
      <c r="E155">
        <v>681</v>
      </c>
      <c r="G155" s="2">
        <f>E155/E154</f>
        <v>5.8361757194522051E-3</v>
      </c>
      <c r="H155" s="2">
        <f>G155/$D$2</f>
        <v>5.8951269893456615E-2</v>
      </c>
      <c r="J155" t="s">
        <v>32</v>
      </c>
      <c r="K155" s="10">
        <f>(H156+H158)/H159*100</f>
        <v>6.0016159798752184</v>
      </c>
      <c r="L155">
        <f>H156+H158</f>
        <v>0.62370616678759894</v>
      </c>
    </row>
    <row r="156" spans="2:12" x14ac:dyDescent="0.25">
      <c r="B156" s="12" t="s">
        <v>32</v>
      </c>
      <c r="C156" s="12" t="s">
        <v>4</v>
      </c>
      <c r="D156" s="1">
        <v>20006</v>
      </c>
      <c r="E156">
        <v>4982</v>
      </c>
      <c r="G156" s="2">
        <f>E156/E154</f>
        <v>4.2695781841866204E-2</v>
      </c>
      <c r="H156" s="2">
        <f>G156/$D$2</f>
        <v>0.43127052365521418</v>
      </c>
      <c r="J156" t="s">
        <v>34</v>
      </c>
      <c r="K156" s="10">
        <f>(H156-H158)/(H156+H158)*100</f>
        <v>38.292852185981964</v>
      </c>
      <c r="L156" s="1"/>
    </row>
    <row r="157" spans="2:12" x14ac:dyDescent="0.25">
      <c r="B157" s="11" t="s">
        <v>33</v>
      </c>
      <c r="C157" s="11" t="s">
        <v>5</v>
      </c>
      <c r="D157" s="1">
        <v>20350</v>
      </c>
      <c r="E157">
        <v>3001</v>
      </c>
      <c r="G157" s="2">
        <f>E157/E154</f>
        <v>2.5718595204223302E-2</v>
      </c>
      <c r="H157" s="2">
        <f>G157/$D$2</f>
        <v>0.25978378994164952</v>
      </c>
      <c r="J157" t="s">
        <v>33</v>
      </c>
      <c r="K157" s="10">
        <f>(H155+H157)/H159*100</f>
        <v>3.0670298456489324</v>
      </c>
      <c r="L157" s="13">
        <f>H155+H157</f>
        <v>0.31873505983510614</v>
      </c>
    </row>
    <row r="158" spans="2:12" x14ac:dyDescent="0.25">
      <c r="B158" s="12" t="s">
        <v>32</v>
      </c>
      <c r="C158" s="12" t="s">
        <v>6</v>
      </c>
      <c r="D158" s="1">
        <v>20515</v>
      </c>
      <c r="E158">
        <v>2223</v>
      </c>
      <c r="G158" s="2">
        <f>E158/E154</f>
        <v>1.9051128670106096E-2</v>
      </c>
      <c r="H158" s="2">
        <f>G158/$D$2</f>
        <v>0.19243564313238479</v>
      </c>
      <c r="J158" t="s">
        <v>35</v>
      </c>
      <c r="K158" s="10">
        <f>(H155-H157)/(H155+H157)*100</f>
        <v>-63.009234111895715</v>
      </c>
      <c r="L158" s="1"/>
    </row>
    <row r="159" spans="2:12" x14ac:dyDescent="0.25">
      <c r="E159">
        <v>236736</v>
      </c>
      <c r="H159" s="2">
        <f>SUM(H153:H158)</f>
        <v>10.392303820821382</v>
      </c>
    </row>
    <row r="169" spans="2:12" x14ac:dyDescent="0.25">
      <c r="C169" t="s">
        <v>54</v>
      </c>
    </row>
    <row r="170" spans="2:12" x14ac:dyDescent="0.25">
      <c r="D170" t="s">
        <v>36</v>
      </c>
      <c r="E170" t="s">
        <v>37</v>
      </c>
      <c r="G170" s="2" t="s">
        <v>7</v>
      </c>
      <c r="H170" s="4" t="s">
        <v>9</v>
      </c>
      <c r="J170" t="s">
        <v>10</v>
      </c>
      <c r="L170" t="s">
        <v>9</v>
      </c>
    </row>
    <row r="171" spans="2:12" x14ac:dyDescent="0.25">
      <c r="C171" t="s">
        <v>1</v>
      </c>
      <c r="D171" s="1">
        <v>13263</v>
      </c>
      <c r="E171">
        <v>102046</v>
      </c>
      <c r="G171" s="2">
        <f>E171/E172</f>
        <v>0.93204610635149698</v>
      </c>
      <c r="H171" s="2">
        <f>G171/$D$2</f>
        <v>9.4146071348636049</v>
      </c>
      <c r="L171" s="1"/>
    </row>
    <row r="172" spans="2:12" x14ac:dyDescent="0.25">
      <c r="C172" t="s">
        <v>2</v>
      </c>
      <c r="D172" s="1">
        <v>14163</v>
      </c>
      <c r="E172">
        <v>109486</v>
      </c>
      <c r="G172" s="2"/>
      <c r="H172" s="2"/>
      <c r="L172" s="1"/>
    </row>
    <row r="173" spans="2:12" x14ac:dyDescent="0.25">
      <c r="B173" s="11" t="s">
        <v>33</v>
      </c>
      <c r="C173" s="11" t="s">
        <v>3</v>
      </c>
      <c r="D173" s="1">
        <v>19814</v>
      </c>
      <c r="E173">
        <v>1570</v>
      </c>
      <c r="G173" s="2">
        <f>E173/E172</f>
        <v>1.433973293389109E-2</v>
      </c>
      <c r="H173" s="2">
        <f>G173/$D$2</f>
        <v>0.14484578721102112</v>
      </c>
      <c r="J173" t="s">
        <v>32</v>
      </c>
      <c r="K173" s="10">
        <f>(H174+H176)/H177*100</f>
        <v>8.3062697535110104</v>
      </c>
      <c r="L173">
        <f>H174+H176</f>
        <v>0.88014573884913472</v>
      </c>
    </row>
    <row r="174" spans="2:12" x14ac:dyDescent="0.25">
      <c r="B174" s="12" t="s">
        <v>32</v>
      </c>
      <c r="C174" s="12" t="s">
        <v>4</v>
      </c>
      <c r="D174" s="1">
        <v>20006</v>
      </c>
      <c r="E174">
        <v>5493</v>
      </c>
      <c r="G174" s="2">
        <f>E174/E172</f>
        <v>5.0170798092906858E-2</v>
      </c>
      <c r="H174" s="2">
        <f>G174/$D$2</f>
        <v>0.50677573831219047</v>
      </c>
      <c r="J174" t="s">
        <v>34</v>
      </c>
      <c r="K174" s="10">
        <f>(H174-H176)/(H174+H176)*100</f>
        <v>15.157232704402517</v>
      </c>
      <c r="L174" s="1"/>
    </row>
    <row r="175" spans="2:12" x14ac:dyDescent="0.25">
      <c r="B175" s="11" t="s">
        <v>33</v>
      </c>
      <c r="C175" s="11" t="s">
        <v>5</v>
      </c>
      <c r="D175" s="1">
        <v>20351</v>
      </c>
      <c r="E175">
        <v>1697</v>
      </c>
      <c r="G175" s="2">
        <f>E175/E172</f>
        <v>1.5499698591600752E-2</v>
      </c>
      <c r="H175" s="2">
        <f>G175/$D$2</f>
        <v>0.15656261203637123</v>
      </c>
      <c r="J175" t="s">
        <v>33</v>
      </c>
      <c r="K175" s="10">
        <f>(H173+H175)/H177*100</f>
        <v>2.8445055854004688</v>
      </c>
      <c r="L175" s="13">
        <f>H173+H175</f>
        <v>0.30140839924739238</v>
      </c>
    </row>
    <row r="176" spans="2:12" x14ac:dyDescent="0.25">
      <c r="B176" s="12" t="s">
        <v>32</v>
      </c>
      <c r="C176" s="12" t="s">
        <v>6</v>
      </c>
      <c r="D176" s="1">
        <v>20512</v>
      </c>
      <c r="E176">
        <v>4047</v>
      </c>
      <c r="G176" s="2">
        <f>E176/E172</f>
        <v>3.6963630053157483E-2</v>
      </c>
      <c r="H176" s="2">
        <f>G176/$D$2</f>
        <v>0.37337000053694425</v>
      </c>
      <c r="J176" t="s">
        <v>35</v>
      </c>
      <c r="K176" s="10">
        <f>(H173-H175)/(H173+H175)*100</f>
        <v>-3.8873584328129756</v>
      </c>
      <c r="L176" s="1"/>
    </row>
    <row r="177" spans="2:12" x14ac:dyDescent="0.25">
      <c r="E177">
        <v>224340</v>
      </c>
      <c r="H177" s="2">
        <f>SUM(H171:H176)</f>
        <v>10.596161272960133</v>
      </c>
    </row>
    <row r="185" spans="2:12" x14ac:dyDescent="0.25">
      <c r="C185" t="s">
        <v>55</v>
      </c>
    </row>
    <row r="186" spans="2:12" x14ac:dyDescent="0.25">
      <c r="D186" t="s">
        <v>36</v>
      </c>
      <c r="E186" t="s">
        <v>37</v>
      </c>
      <c r="G186" s="2" t="s">
        <v>7</v>
      </c>
      <c r="H186" s="4" t="s">
        <v>9</v>
      </c>
      <c r="J186" t="s">
        <v>10</v>
      </c>
      <c r="L186" t="s">
        <v>9</v>
      </c>
    </row>
    <row r="187" spans="2:12" x14ac:dyDescent="0.25">
      <c r="C187" t="s">
        <v>1</v>
      </c>
      <c r="D187" s="1">
        <v>13262</v>
      </c>
      <c r="E187">
        <v>73785</v>
      </c>
      <c r="G187" s="2">
        <f>E187/E188</f>
        <v>0.61656026472357783</v>
      </c>
      <c r="H187" s="2">
        <f>G187/$D$2</f>
        <v>6.227881461854321</v>
      </c>
      <c r="L187" s="1"/>
    </row>
    <row r="188" spans="2:12" x14ac:dyDescent="0.25">
      <c r="C188" t="s">
        <v>2</v>
      </c>
      <c r="D188" s="1">
        <v>14161</v>
      </c>
      <c r="E188">
        <v>119672</v>
      </c>
      <c r="G188" s="2"/>
      <c r="H188" s="2"/>
      <c r="L188" s="1"/>
    </row>
    <row r="189" spans="2:12" x14ac:dyDescent="0.25">
      <c r="B189" s="11" t="s">
        <v>33</v>
      </c>
      <c r="C189" s="11" t="s">
        <v>3</v>
      </c>
      <c r="D189" s="1">
        <v>19814</v>
      </c>
      <c r="E189">
        <v>1842</v>
      </c>
      <c r="G189" s="2">
        <f>E189/E188</f>
        <v>1.5392071662544287E-2</v>
      </c>
      <c r="H189" s="2">
        <f>G189/$D$2</f>
        <v>0.15547547133883116</v>
      </c>
      <c r="J189" t="s">
        <v>32</v>
      </c>
      <c r="K189" s="10">
        <f>(H190+H192)/H193*100</f>
        <v>22.938981942654944</v>
      </c>
      <c r="L189">
        <f>H190+H192</f>
        <v>2.0136690117972287</v>
      </c>
    </row>
    <row r="190" spans="2:12" x14ac:dyDescent="0.25">
      <c r="B190" s="12" t="s">
        <v>32</v>
      </c>
      <c r="C190" s="12" t="s">
        <v>4</v>
      </c>
      <c r="D190" s="1">
        <v>20000</v>
      </c>
      <c r="E190">
        <v>19099</v>
      </c>
      <c r="G190" s="2">
        <f>E190/E188</f>
        <v>0.15959455845979009</v>
      </c>
      <c r="H190" s="2">
        <f>G190/$D$2</f>
        <v>1.6120662470685867</v>
      </c>
      <c r="J190" t="s">
        <v>34</v>
      </c>
      <c r="K190" s="10">
        <f>(H190-H192)/(H190+H192)*100</f>
        <v>60.112336002011993</v>
      </c>
      <c r="L190" s="1"/>
    </row>
    <row r="191" spans="2:12" x14ac:dyDescent="0.25">
      <c r="B191" s="11" t="s">
        <v>33</v>
      </c>
      <c r="C191" s="11" t="s">
        <v>5</v>
      </c>
      <c r="D191" s="1">
        <v>20348</v>
      </c>
      <c r="E191">
        <v>4518</v>
      </c>
      <c r="G191" s="2">
        <f>E191/E188</f>
        <v>3.7753192058292667E-2</v>
      </c>
      <c r="H191" s="2">
        <f>G191/$D$2</f>
        <v>0.38134537432618854</v>
      </c>
      <c r="J191" t="s">
        <v>33</v>
      </c>
      <c r="K191" s="10">
        <f>(H189+H191)/H193*100</f>
        <v>6.115267014095882</v>
      </c>
      <c r="L191" s="13">
        <f>H189+H191</f>
        <v>0.53682084566501964</v>
      </c>
    </row>
    <row r="192" spans="2:12" x14ac:dyDescent="0.25">
      <c r="B192" s="12" t="s">
        <v>32</v>
      </c>
      <c r="C192" s="12" t="s">
        <v>6</v>
      </c>
      <c r="D192" s="1">
        <v>20512</v>
      </c>
      <c r="E192">
        <v>4758</v>
      </c>
      <c r="G192" s="2">
        <f>E192/E188</f>
        <v>3.9758673708135572E-2</v>
      </c>
      <c r="H192" s="2">
        <f>G192/$D$2</f>
        <v>0.40160276472864215</v>
      </c>
      <c r="J192" t="s">
        <v>35</v>
      </c>
      <c r="K192" s="10">
        <f>(H189-H191)/(H189+H191)*100</f>
        <v>-42.075471698113212</v>
      </c>
      <c r="L192" s="1"/>
    </row>
    <row r="193" spans="3:8" x14ac:dyDescent="0.25">
      <c r="E193">
        <v>223675</v>
      </c>
      <c r="H193" s="2">
        <f>SUM(H187:H192)</f>
        <v>8.7783713193165696</v>
      </c>
    </row>
    <row r="208" spans="3:8" x14ac:dyDescent="0.25">
      <c r="C208" t="s">
        <v>57</v>
      </c>
    </row>
    <row r="209" spans="2:12" x14ac:dyDescent="0.25">
      <c r="D209" t="s">
        <v>36</v>
      </c>
      <c r="E209" t="s">
        <v>37</v>
      </c>
      <c r="G209" s="2" t="s">
        <v>7</v>
      </c>
      <c r="H209" s="4" t="s">
        <v>9</v>
      </c>
      <c r="J209" t="s">
        <v>10</v>
      </c>
      <c r="L209" t="s">
        <v>9</v>
      </c>
    </row>
    <row r="210" spans="2:12" x14ac:dyDescent="0.25">
      <c r="C210" t="s">
        <v>1</v>
      </c>
      <c r="D210" s="1">
        <v>13260</v>
      </c>
      <c r="E210">
        <v>113267</v>
      </c>
      <c r="G210" s="2">
        <f>E210/E211</f>
        <v>0.94361644520348231</v>
      </c>
      <c r="H210" s="2">
        <f>G210/$D$2</f>
        <v>9.5314792444796197</v>
      </c>
      <c r="L210" s="1"/>
    </row>
    <row r="211" spans="2:12" x14ac:dyDescent="0.25">
      <c r="C211" t="s">
        <v>2</v>
      </c>
      <c r="D211" s="1">
        <v>14160</v>
      </c>
      <c r="E211">
        <v>120035</v>
      </c>
      <c r="G211" s="2"/>
      <c r="H211" s="2"/>
      <c r="L211" s="1"/>
    </row>
    <row r="212" spans="2:12" x14ac:dyDescent="0.25">
      <c r="B212" s="11" t="s">
        <v>33</v>
      </c>
      <c r="C212" s="11" t="s">
        <v>3</v>
      </c>
      <c r="D212" s="1">
        <v>19816</v>
      </c>
      <c r="E212">
        <v>237</v>
      </c>
      <c r="G212" s="2">
        <f>E212/E211</f>
        <v>1.9744241262964969E-3</v>
      </c>
      <c r="H212" s="2">
        <f>G212/$D$2</f>
        <v>1.9943678043398957E-2</v>
      </c>
      <c r="J212" t="s">
        <v>32</v>
      </c>
      <c r="K212" s="51">
        <f>(H213+H215)/H216*100</f>
        <v>0.92171519174812266</v>
      </c>
      <c r="L212">
        <f>H213+H215</f>
        <v>8.9031271603021503E-2</v>
      </c>
    </row>
    <row r="213" spans="2:12" x14ac:dyDescent="0.25">
      <c r="B213" s="12" t="s">
        <v>32</v>
      </c>
      <c r="C213" s="12" t="s">
        <v>4</v>
      </c>
      <c r="D213" s="1">
        <v>20009</v>
      </c>
      <c r="E213">
        <v>535</v>
      </c>
      <c r="G213" s="2">
        <f>E213/E211</f>
        <v>4.457033365268463E-3</v>
      </c>
      <c r="H213" s="2">
        <f>G213/$D$2</f>
        <v>4.5020539043115787E-2</v>
      </c>
      <c r="J213" t="s">
        <v>34</v>
      </c>
      <c r="K213" s="51">
        <f>(H213-H215)/(H213+H215)*100</f>
        <v>1.1342155009451766</v>
      </c>
      <c r="L213" s="1"/>
    </row>
    <row r="214" spans="2:12" x14ac:dyDescent="0.25">
      <c r="B214" s="11" t="s">
        <v>33</v>
      </c>
      <c r="C214" s="11" t="s">
        <v>5</v>
      </c>
      <c r="D214" s="1">
        <v>20353</v>
      </c>
      <c r="E214">
        <v>224</v>
      </c>
      <c r="G214" s="2">
        <f>E214/E211</f>
        <v>1.8661223809722165E-3</v>
      </c>
      <c r="H214" s="2">
        <f>G214/$D$2</f>
        <v>1.8849721019921377E-2</v>
      </c>
      <c r="J214" t="s">
        <v>33</v>
      </c>
      <c r="K214" s="51">
        <f>(H212+H214)/H216*100</f>
        <v>0.40161692192427645</v>
      </c>
      <c r="L214" s="13">
        <f>H212+H214</f>
        <v>3.8793399063320334E-2</v>
      </c>
    </row>
    <row r="215" spans="2:12" x14ac:dyDescent="0.25">
      <c r="B215" s="12" t="s">
        <v>32</v>
      </c>
      <c r="C215" s="12" t="s">
        <v>6</v>
      </c>
      <c r="D215" s="1">
        <v>20513</v>
      </c>
      <c r="E215">
        <v>523</v>
      </c>
      <c r="G215" s="2">
        <f>E215/E211</f>
        <v>4.3570625234306661E-3</v>
      </c>
      <c r="H215" s="2">
        <f>G215/$D$2</f>
        <v>4.4010732559905716E-2</v>
      </c>
      <c r="J215" t="s">
        <v>35</v>
      </c>
      <c r="K215" s="51">
        <f>(H212-H214)/(H212+H214)*100</f>
        <v>2.8199566160520622</v>
      </c>
      <c r="L215" s="1"/>
    </row>
    <row r="216" spans="2:12" x14ac:dyDescent="0.25">
      <c r="E216">
        <v>234821</v>
      </c>
      <c r="H216" s="2">
        <f>SUM(H210:H215)</f>
        <v>9.6593039151459603</v>
      </c>
    </row>
    <row r="226" spans="2:12" x14ac:dyDescent="0.25">
      <c r="C226" t="s">
        <v>59</v>
      </c>
    </row>
    <row r="227" spans="2:12" x14ac:dyDescent="0.25">
      <c r="D227" t="s">
        <v>36</v>
      </c>
      <c r="E227" t="s">
        <v>37</v>
      </c>
      <c r="G227" s="2" t="s">
        <v>7</v>
      </c>
      <c r="H227" s="4" t="s">
        <v>9</v>
      </c>
      <c r="J227" t="s">
        <v>10</v>
      </c>
      <c r="L227" t="s">
        <v>9</v>
      </c>
    </row>
    <row r="228" spans="2:12" x14ac:dyDescent="0.25">
      <c r="C228" t="s">
        <v>1</v>
      </c>
      <c r="D228" s="1">
        <v>13261</v>
      </c>
      <c r="E228">
        <v>137831</v>
      </c>
      <c r="G228" s="2">
        <f>E228/E229</f>
        <v>1.1092413304683035</v>
      </c>
      <c r="H228" s="2">
        <f>G228/$D$2</f>
        <v>11.204457883518216</v>
      </c>
      <c r="L228" s="1"/>
    </row>
    <row r="229" spans="2:12" x14ac:dyDescent="0.25">
      <c r="C229" t="s">
        <v>2</v>
      </c>
      <c r="D229" s="1">
        <v>14161</v>
      </c>
      <c r="E229">
        <v>124257</v>
      </c>
      <c r="G229" s="2"/>
      <c r="H229" s="2"/>
      <c r="L229" s="1"/>
    </row>
    <row r="230" spans="2:12" x14ac:dyDescent="0.25">
      <c r="B230" s="11" t="s">
        <v>33</v>
      </c>
      <c r="C230" s="11" t="s">
        <v>3</v>
      </c>
      <c r="D230" s="1">
        <v>19815</v>
      </c>
      <c r="E230">
        <v>598</v>
      </c>
      <c r="G230" s="2">
        <f>E230/E229</f>
        <v>4.8126061308417234E-3</v>
      </c>
      <c r="H230" s="2">
        <f>G230/$D$2</f>
        <v>4.8612183139815385E-2</v>
      </c>
      <c r="J230" t="s">
        <v>32</v>
      </c>
      <c r="K230" s="10">
        <f>(H231+H233)/H234*100</f>
        <v>4.5108877607494016</v>
      </c>
      <c r="L230">
        <f>H231+H233</f>
        <v>0.53668500516565409</v>
      </c>
    </row>
    <row r="231" spans="2:12" x14ac:dyDescent="0.25">
      <c r="B231" s="12" t="s">
        <v>32</v>
      </c>
      <c r="C231" s="12" t="s">
        <v>4</v>
      </c>
      <c r="D231" s="1">
        <v>20004</v>
      </c>
      <c r="E231">
        <v>5067</v>
      </c>
      <c r="G231" s="2">
        <f>E231/E229</f>
        <v>4.0778386730727444E-2</v>
      </c>
      <c r="H231" s="2">
        <f>G231/$D$2</f>
        <v>0.41190289626997417</v>
      </c>
      <c r="J231" t="s">
        <v>34</v>
      </c>
      <c r="K231" s="10">
        <f>(H231-H233)/(H231+H233)*100</f>
        <v>53.498939715237803</v>
      </c>
      <c r="L231" s="1"/>
    </row>
    <row r="232" spans="2:12" x14ac:dyDescent="0.25">
      <c r="B232" s="11" t="s">
        <v>33</v>
      </c>
      <c r="C232" s="11" t="s">
        <v>5</v>
      </c>
      <c r="D232" s="1">
        <v>20349</v>
      </c>
      <c r="E232">
        <v>1326</v>
      </c>
      <c r="G232" s="2">
        <f>E232/E229</f>
        <v>1.0671430985779473E-2</v>
      </c>
      <c r="H232" s="2">
        <f>G232/$D$2</f>
        <v>0.10779223217959064</v>
      </c>
      <c r="J232" t="s">
        <v>33</v>
      </c>
      <c r="K232" s="10">
        <f>(H230+H232)/H234*100</f>
        <v>1.3145937672950392</v>
      </c>
      <c r="L232" s="13">
        <f>H230+H232</f>
        <v>0.15640441531940602</v>
      </c>
    </row>
    <row r="233" spans="2:12" x14ac:dyDescent="0.25">
      <c r="B233" s="12" t="s">
        <v>32</v>
      </c>
      <c r="C233" s="12" t="s">
        <v>6</v>
      </c>
      <c r="D233" s="1">
        <v>20512</v>
      </c>
      <c r="E233">
        <v>1535</v>
      </c>
      <c r="G233" s="2">
        <f>E233/E229</f>
        <v>1.2353428780672316E-2</v>
      </c>
      <c r="H233" s="2">
        <f>G233/$D$2</f>
        <v>0.12478210889567996</v>
      </c>
      <c r="J233" t="s">
        <v>35</v>
      </c>
      <c r="K233" s="10">
        <f>(H230-H232)/(H230+H232)*100</f>
        <v>-37.837837837837839</v>
      </c>
      <c r="L233" s="1"/>
    </row>
    <row r="234" spans="2:12" x14ac:dyDescent="0.25">
      <c r="E234">
        <v>270614</v>
      </c>
      <c r="H234" s="2">
        <f>SUM(H228:H233)</f>
        <v>11.897547304003275</v>
      </c>
    </row>
    <row r="243" spans="2:12" x14ac:dyDescent="0.25">
      <c r="C243" t="s">
        <v>61</v>
      </c>
    </row>
    <row r="244" spans="2:12" x14ac:dyDescent="0.25">
      <c r="D244" t="s">
        <v>36</v>
      </c>
      <c r="E244" t="s">
        <v>37</v>
      </c>
      <c r="G244" s="2" t="s">
        <v>7</v>
      </c>
      <c r="H244" s="4" t="s">
        <v>9</v>
      </c>
      <c r="J244" t="s">
        <v>10</v>
      </c>
      <c r="L244" t="s">
        <v>9</v>
      </c>
    </row>
    <row r="245" spans="2:12" x14ac:dyDescent="0.25">
      <c r="C245" t="s">
        <v>1</v>
      </c>
      <c r="D245" s="1">
        <v>13262</v>
      </c>
      <c r="E245">
        <v>112422</v>
      </c>
      <c r="G245" s="2">
        <f>E245/E246</f>
        <v>0.93321047913138755</v>
      </c>
      <c r="H245" s="2">
        <f>G245/$D$2</f>
        <v>9.4263684760746216</v>
      </c>
      <c r="L245" s="1"/>
    </row>
    <row r="246" spans="2:12" x14ac:dyDescent="0.25">
      <c r="C246" t="s">
        <v>2</v>
      </c>
      <c r="D246" s="1">
        <v>14162</v>
      </c>
      <c r="E246">
        <v>120468</v>
      </c>
      <c r="G246" s="2"/>
      <c r="H246" s="2"/>
      <c r="L246" s="1"/>
    </row>
    <row r="247" spans="2:12" x14ac:dyDescent="0.25">
      <c r="B247" s="11" t="s">
        <v>33</v>
      </c>
      <c r="C247" s="11" t="s">
        <v>3</v>
      </c>
      <c r="D247" s="1">
        <v>19817</v>
      </c>
      <c r="E247">
        <v>213</v>
      </c>
      <c r="G247" s="2">
        <f>E247/E246</f>
        <v>1.7681043928678155E-3</v>
      </c>
      <c r="H247" s="2">
        <f>G247/$D$2</f>
        <v>1.7859640331998137E-2</v>
      </c>
      <c r="J247" t="s">
        <v>32</v>
      </c>
      <c r="K247" s="10">
        <f>(H248+H250)/H251*100</f>
        <v>0.97040527142393374</v>
      </c>
      <c r="L247">
        <f>H248+H250</f>
        <v>9.2735972803708627E-2</v>
      </c>
    </row>
    <row r="248" spans="2:12" x14ac:dyDescent="0.25">
      <c r="B248" s="12" t="s">
        <v>32</v>
      </c>
      <c r="C248" s="12" t="s">
        <v>4</v>
      </c>
      <c r="D248" s="1">
        <v>20009</v>
      </c>
      <c r="E248">
        <v>493</v>
      </c>
      <c r="G248" s="2">
        <f>E248/E246</f>
        <v>4.0923730783278545E-3</v>
      </c>
      <c r="H248" s="2">
        <f>G248/$D$2</f>
        <v>4.1337101801291458E-2</v>
      </c>
      <c r="J248" t="s">
        <v>34</v>
      </c>
      <c r="K248" s="10">
        <f>(H248-H250)/(H248+H250)*100</f>
        <v>-10.849909584086801</v>
      </c>
      <c r="L248" s="1"/>
    </row>
    <row r="249" spans="2:12" x14ac:dyDescent="0.25">
      <c r="B249" s="11" t="s">
        <v>33</v>
      </c>
      <c r="C249" s="11" t="s">
        <v>5</v>
      </c>
      <c r="D249" s="1">
        <v>20353</v>
      </c>
      <c r="E249">
        <v>232</v>
      </c>
      <c r="G249" s="2">
        <f>E249/E246</f>
        <v>1.9258226250954611E-3</v>
      </c>
      <c r="H249" s="2">
        <f>G249/$D$2</f>
        <v>1.9452753788843039E-2</v>
      </c>
      <c r="J249" t="s">
        <v>33</v>
      </c>
      <c r="K249" s="10">
        <f>(H247+H249)/H251*100</f>
        <v>0.3904433506181289</v>
      </c>
      <c r="L249" s="13">
        <f>H247+H249</f>
        <v>3.7312394120841176E-2</v>
      </c>
    </row>
    <row r="250" spans="2:12" x14ac:dyDescent="0.25">
      <c r="B250" s="12" t="s">
        <v>32</v>
      </c>
      <c r="C250" s="12" t="s">
        <v>6</v>
      </c>
      <c r="D250" s="1">
        <v>20514</v>
      </c>
      <c r="E250">
        <v>613</v>
      </c>
      <c r="G250" s="2">
        <f>E250/E246</f>
        <v>5.0884882292392998E-3</v>
      </c>
      <c r="H250" s="2">
        <f>G250/$D$2</f>
        <v>5.1398871002417169E-2</v>
      </c>
      <c r="J250" t="s">
        <v>35</v>
      </c>
      <c r="K250" s="10">
        <f>(H247-H249)/(H247+H249)*100</f>
        <v>-4.2696629213483099</v>
      </c>
      <c r="L250" s="1"/>
    </row>
    <row r="251" spans="2:12" x14ac:dyDescent="0.25">
      <c r="E251">
        <v>234442</v>
      </c>
      <c r="H251" s="2">
        <f>SUM(H245:H250)</f>
        <v>9.5564168429991714</v>
      </c>
    </row>
    <row r="262" spans="2:12" x14ac:dyDescent="0.25">
      <c r="C262" t="s">
        <v>62</v>
      </c>
    </row>
    <row r="263" spans="2:12" x14ac:dyDescent="0.25">
      <c r="D263" t="s">
        <v>36</v>
      </c>
      <c r="E263" t="s">
        <v>37</v>
      </c>
      <c r="G263" s="2" t="s">
        <v>7</v>
      </c>
      <c r="H263" s="4" t="s">
        <v>9</v>
      </c>
      <c r="J263" t="s">
        <v>10</v>
      </c>
      <c r="L263" t="s">
        <v>9</v>
      </c>
    </row>
    <row r="264" spans="2:12" x14ac:dyDescent="0.25">
      <c r="C264" t="s">
        <v>1</v>
      </c>
      <c r="D264" s="1">
        <v>13261</v>
      </c>
      <c r="E264">
        <v>136101</v>
      </c>
      <c r="G264" s="2">
        <f>E264/E265</f>
        <v>1.0706582021570339</v>
      </c>
      <c r="H264" s="2">
        <f>G264/$D$2</f>
        <v>10.814729314717514</v>
      </c>
      <c r="L264" s="1"/>
    </row>
    <row r="265" spans="2:12" x14ac:dyDescent="0.25">
      <c r="C265" t="s">
        <v>2</v>
      </c>
      <c r="D265" s="1">
        <v>14160</v>
      </c>
      <c r="E265">
        <v>127119</v>
      </c>
      <c r="G265" s="2"/>
      <c r="H265" s="2"/>
      <c r="L265" s="1"/>
    </row>
    <row r="266" spans="2:12" x14ac:dyDescent="0.25">
      <c r="B266" s="11" t="s">
        <v>33</v>
      </c>
      <c r="C266" s="11" t="s">
        <v>3</v>
      </c>
      <c r="D266" s="1">
        <v>19816</v>
      </c>
      <c r="E266">
        <v>265</v>
      </c>
      <c r="G266" s="2">
        <f>E266/E265</f>
        <v>2.0846608296163438E-3</v>
      </c>
      <c r="H266" s="2">
        <f>G266/$D$2</f>
        <v>2.1057180097134785E-2</v>
      </c>
      <c r="J266" t="s">
        <v>32</v>
      </c>
      <c r="K266" s="10">
        <f>(H267+H269)/H270*100</f>
        <v>2.3746720657009237</v>
      </c>
      <c r="L266">
        <f>H267+H269</f>
        <v>0.26468478076813573</v>
      </c>
    </row>
    <row r="267" spans="2:12" x14ac:dyDescent="0.25">
      <c r="B267" s="12" t="s">
        <v>32</v>
      </c>
      <c r="C267" s="12" t="s">
        <v>4</v>
      </c>
      <c r="D267" s="1">
        <v>20005</v>
      </c>
      <c r="E267">
        <v>2340</v>
      </c>
      <c r="G267" s="2">
        <f>E267/E265</f>
        <v>1.8407948457744319E-2</v>
      </c>
      <c r="H267" s="2">
        <f>G267/$D$2</f>
        <v>0.18593887331054867</v>
      </c>
      <c r="J267" t="s">
        <v>34</v>
      </c>
      <c r="K267" s="10">
        <f>(H267-H269)/(H267+H269)*100</f>
        <v>40.498348844190943</v>
      </c>
      <c r="L267" s="1"/>
    </row>
    <row r="268" spans="2:12" x14ac:dyDescent="0.25">
      <c r="B268" s="11" t="s">
        <v>33</v>
      </c>
      <c r="C268" s="11" t="s">
        <v>5</v>
      </c>
      <c r="D268" s="1">
        <v>20352</v>
      </c>
      <c r="E268">
        <v>575</v>
      </c>
      <c r="G268" s="2">
        <f>E268/E265</f>
        <v>4.5233206680354628E-3</v>
      </c>
      <c r="H268" s="2">
        <f>G268/$D$2</f>
        <v>4.5690107757933966E-2</v>
      </c>
      <c r="J268" t="s">
        <v>33</v>
      </c>
      <c r="K268" s="10">
        <f>(H266+H268)/H270*100</f>
        <v>0.59883654613893011</v>
      </c>
      <c r="L268" s="13">
        <f>H266+H268</f>
        <v>6.6747287855068754E-2</v>
      </c>
    </row>
    <row r="269" spans="2:12" x14ac:dyDescent="0.25">
      <c r="B269" s="12" t="s">
        <v>32</v>
      </c>
      <c r="C269" s="12" t="s">
        <v>6</v>
      </c>
      <c r="D269" s="1">
        <v>20513</v>
      </c>
      <c r="E269">
        <v>991</v>
      </c>
      <c r="G269" s="2">
        <f>E269/E265</f>
        <v>7.7958448383011192E-3</v>
      </c>
      <c r="H269" s="2">
        <f>G269/$D$2</f>
        <v>7.8745907457587055E-2</v>
      </c>
      <c r="J269" t="s">
        <v>35</v>
      </c>
      <c r="K269" s="10">
        <f>(H266-H268)/(H266+H268)*100</f>
        <v>-36.904761904761898</v>
      </c>
      <c r="L269" s="1"/>
    </row>
    <row r="270" spans="2:12" x14ac:dyDescent="0.25">
      <c r="E270">
        <v>267391</v>
      </c>
      <c r="H270" s="2">
        <f>SUM(H264:H269)</f>
        <v>11.14616138334072</v>
      </c>
    </row>
    <row r="282" spans="2:12" x14ac:dyDescent="0.25">
      <c r="C282" t="s">
        <v>63</v>
      </c>
    </row>
    <row r="283" spans="2:12" x14ac:dyDescent="0.25">
      <c r="D283" t="s">
        <v>36</v>
      </c>
      <c r="E283" t="s">
        <v>37</v>
      </c>
      <c r="G283" s="2" t="s">
        <v>7</v>
      </c>
      <c r="H283" s="4" t="s">
        <v>9</v>
      </c>
      <c r="J283" t="s">
        <v>10</v>
      </c>
      <c r="L283" t="s">
        <v>9</v>
      </c>
    </row>
    <row r="284" spans="2:12" x14ac:dyDescent="0.25">
      <c r="C284" t="s">
        <v>1</v>
      </c>
      <c r="D284" s="1">
        <v>13260</v>
      </c>
      <c r="E284">
        <v>140594</v>
      </c>
      <c r="G284" s="2">
        <f>E284/E285</f>
        <v>1.1147813952013195</v>
      </c>
      <c r="H284" s="2">
        <f>G284/$D$2</f>
        <v>11.260418133346661</v>
      </c>
      <c r="L284" s="1"/>
    </row>
    <row r="285" spans="2:12" x14ac:dyDescent="0.25">
      <c r="C285" t="s">
        <v>2</v>
      </c>
      <c r="D285" s="1">
        <v>14160</v>
      </c>
      <c r="E285">
        <v>126118</v>
      </c>
      <c r="G285" s="2"/>
      <c r="H285" s="2"/>
      <c r="L285" s="1"/>
    </row>
    <row r="286" spans="2:12" x14ac:dyDescent="0.25">
      <c r="B286" s="11" t="s">
        <v>33</v>
      </c>
      <c r="C286" s="11" t="s">
        <v>3</v>
      </c>
      <c r="D286" s="1">
        <v>19816</v>
      </c>
      <c r="E286">
        <v>298</v>
      </c>
      <c r="G286" s="2">
        <f>E286/E285</f>
        <v>2.3628665218287637E-3</v>
      </c>
      <c r="H286" s="2">
        <f>G286/$D$2</f>
        <v>2.3867338604330945E-2</v>
      </c>
      <c r="J286" t="s">
        <v>32</v>
      </c>
      <c r="K286" s="10">
        <f>(H287+H289)/H290*100</f>
        <v>1.3733731776797184</v>
      </c>
      <c r="L286">
        <f>H287+H289</f>
        <v>0.15754045313664083</v>
      </c>
    </row>
    <row r="287" spans="2:12" x14ac:dyDescent="0.25">
      <c r="B287" s="12" t="s">
        <v>32</v>
      </c>
      <c r="C287" s="12" t="s">
        <v>4</v>
      </c>
      <c r="D287" s="1">
        <v>20005</v>
      </c>
      <c r="E287">
        <v>1007</v>
      </c>
      <c r="G287" s="2">
        <f>E287/E285</f>
        <v>7.9845858640320965E-3</v>
      </c>
      <c r="H287" s="2">
        <f>G287/$D$2</f>
        <v>8.0652382464970668E-2</v>
      </c>
      <c r="J287" t="s">
        <v>34</v>
      </c>
      <c r="K287" s="10">
        <f>(H287-H289)/(H287+H289)*100</f>
        <v>2.3894255210981168</v>
      </c>
      <c r="L287" s="1"/>
    </row>
    <row r="288" spans="2:12" x14ac:dyDescent="0.25">
      <c r="B288" s="11" t="s">
        <v>33</v>
      </c>
      <c r="C288" s="11" t="s">
        <v>5</v>
      </c>
      <c r="D288" s="1">
        <v>20353</v>
      </c>
      <c r="E288">
        <v>365</v>
      </c>
      <c r="G288" s="2">
        <f>E288/E285</f>
        <v>2.8941150351258346E-3</v>
      </c>
      <c r="H288" s="2">
        <f>G288/$D$2</f>
        <v>2.9233485203291255E-2</v>
      </c>
      <c r="J288" t="s">
        <v>33</v>
      </c>
      <c r="K288" s="10">
        <f>(H286+H288)/H290*100</f>
        <v>0.46291124392559901</v>
      </c>
      <c r="L288" s="13">
        <f>H286+H288</f>
        <v>5.3100823807622197E-2</v>
      </c>
    </row>
    <row r="289" spans="2:12" x14ac:dyDescent="0.25">
      <c r="B289" s="12" t="s">
        <v>32</v>
      </c>
      <c r="C289" s="12" t="s">
        <v>6</v>
      </c>
      <c r="D289" s="1">
        <v>20512</v>
      </c>
      <c r="E289">
        <v>960</v>
      </c>
      <c r="G289" s="2">
        <f>E289/E285</f>
        <v>7.6119189964953459E-3</v>
      </c>
      <c r="H289" s="2">
        <f>G289/$D$2</f>
        <v>7.6888070671670153E-2</v>
      </c>
      <c r="J289" t="s">
        <v>35</v>
      </c>
      <c r="K289" s="10">
        <f>(H286-H288)/(H286+H288)*100</f>
        <v>-10.105580693815984</v>
      </c>
      <c r="L289" s="1"/>
    </row>
    <row r="290" spans="2:12" x14ac:dyDescent="0.25">
      <c r="E290">
        <v>269342</v>
      </c>
      <c r="H290" s="2">
        <f>SUM(H284:H289)</f>
        <v>11.471059410290923</v>
      </c>
    </row>
    <row r="300" spans="2:12" x14ac:dyDescent="0.25">
      <c r="C300" t="s">
        <v>64</v>
      </c>
    </row>
    <row r="301" spans="2:12" x14ac:dyDescent="0.25">
      <c r="D301" t="s">
        <v>36</v>
      </c>
      <c r="E301" t="s">
        <v>37</v>
      </c>
      <c r="G301" s="2" t="s">
        <v>7</v>
      </c>
      <c r="H301" s="4" t="s">
        <v>9</v>
      </c>
      <c r="J301" t="s">
        <v>10</v>
      </c>
      <c r="L301" t="s">
        <v>9</v>
      </c>
    </row>
    <row r="302" spans="2:12" x14ac:dyDescent="0.25">
      <c r="C302" t="s">
        <v>1</v>
      </c>
      <c r="D302" s="1">
        <v>13258</v>
      </c>
      <c r="E302">
        <v>148453</v>
      </c>
      <c r="G302" s="2">
        <f>E302/E303</f>
        <v>1.1343460354089141</v>
      </c>
      <c r="H302" s="2">
        <f>G302/$D$2</f>
        <v>11.458040761706203</v>
      </c>
      <c r="L302" s="1"/>
    </row>
    <row r="303" spans="2:12" x14ac:dyDescent="0.25">
      <c r="C303" t="s">
        <v>2</v>
      </c>
      <c r="D303" s="1">
        <v>14158</v>
      </c>
      <c r="E303">
        <v>130871</v>
      </c>
      <c r="G303" s="2"/>
      <c r="H303" s="2"/>
      <c r="L303" s="1"/>
    </row>
    <row r="304" spans="2:12" x14ac:dyDescent="0.25">
      <c r="B304" s="11" t="s">
        <v>33</v>
      </c>
      <c r="C304" s="11" t="s">
        <v>3</v>
      </c>
      <c r="D304" s="1">
        <v>19807</v>
      </c>
      <c r="E304">
        <v>655</v>
      </c>
      <c r="G304" s="2">
        <f>E304/E303</f>
        <v>5.0049285173949919E-3</v>
      </c>
      <c r="H304" s="2">
        <f>G304/$D$2</f>
        <v>5.0554833509040317E-2</v>
      </c>
      <c r="J304" t="s">
        <v>32</v>
      </c>
      <c r="K304" s="10">
        <f>(H305+H307)/H308*100</f>
        <v>3.8825304993082637</v>
      </c>
      <c r="L304">
        <f>H305+H307</f>
        <v>0.47652754516765644</v>
      </c>
    </row>
    <row r="305" spans="2:12" x14ac:dyDescent="0.25">
      <c r="B305" s="12" t="s">
        <v>32</v>
      </c>
      <c r="C305" s="12" t="s">
        <v>4</v>
      </c>
      <c r="D305" s="1">
        <v>19997</v>
      </c>
      <c r="E305">
        <v>3931</v>
      </c>
      <c r="G305" s="2">
        <f>E305/E303</f>
        <v>3.0037212216610251E-2</v>
      </c>
      <c r="H305" s="2">
        <f>G305/$D$2</f>
        <v>0.30340618400616415</v>
      </c>
      <c r="J305" t="s">
        <v>34</v>
      </c>
      <c r="K305" s="10">
        <f>(H305-H307)/(H305+H307)*100</f>
        <v>27.340459993521215</v>
      </c>
      <c r="L305" s="1"/>
    </row>
    <row r="306" spans="2:12" x14ac:dyDescent="0.25">
      <c r="B306" s="11" t="s">
        <v>33</v>
      </c>
      <c r="C306" s="11" t="s">
        <v>5</v>
      </c>
      <c r="D306" s="1">
        <v>20341</v>
      </c>
      <c r="E306">
        <v>3738</v>
      </c>
      <c r="G306" s="2">
        <f>E306/E303</f>
        <v>2.8562477554232794E-2</v>
      </c>
      <c r="H306" s="2">
        <f>G306/$D$2</f>
        <v>0.28850987428517971</v>
      </c>
      <c r="J306" t="s">
        <v>33</v>
      </c>
      <c r="K306" s="10">
        <f>(H304+H306)/H308*100</f>
        <v>2.7625455917494657</v>
      </c>
      <c r="L306" s="13">
        <f>H304+H306</f>
        <v>0.33906470779422004</v>
      </c>
    </row>
    <row r="307" spans="2:12" x14ac:dyDescent="0.25">
      <c r="B307" s="12" t="s">
        <v>32</v>
      </c>
      <c r="C307" s="12" t="s">
        <v>6</v>
      </c>
      <c r="D307" s="1">
        <v>20505</v>
      </c>
      <c r="E307">
        <v>2243</v>
      </c>
      <c r="G307" s="2">
        <f>E307/E303</f>
        <v>1.7139014754987737E-2</v>
      </c>
      <c r="H307" s="2">
        <f>G307/$D$2</f>
        <v>0.17312136116149229</v>
      </c>
      <c r="J307" t="s">
        <v>35</v>
      </c>
      <c r="K307" s="10">
        <f>(H304-H306)/(H304+H306)*100</f>
        <v>-70.179831550193484</v>
      </c>
      <c r="L307" s="1"/>
    </row>
    <row r="308" spans="2:12" x14ac:dyDescent="0.25">
      <c r="E308">
        <v>289892</v>
      </c>
      <c r="H308" s="2">
        <f>SUM(H302:H307)</f>
        <v>12.273633014668079</v>
      </c>
    </row>
    <row r="320" spans="2:12" x14ac:dyDescent="0.25">
      <c r="C320" t="s">
        <v>65</v>
      </c>
    </row>
    <row r="321" spans="2:12" x14ac:dyDescent="0.25">
      <c r="D321" t="s">
        <v>36</v>
      </c>
      <c r="E321" t="s">
        <v>37</v>
      </c>
      <c r="G321" s="2" t="s">
        <v>7</v>
      </c>
      <c r="H321" s="4" t="s">
        <v>9</v>
      </c>
      <c r="J321" t="s">
        <v>10</v>
      </c>
      <c r="L321" t="s">
        <v>9</v>
      </c>
    </row>
    <row r="322" spans="2:12" x14ac:dyDescent="0.25">
      <c r="C322" t="s">
        <v>1</v>
      </c>
      <c r="D322" s="1">
        <v>13261</v>
      </c>
      <c r="E322">
        <v>102015</v>
      </c>
      <c r="G322" s="2">
        <f>E322/E323</f>
        <v>0.98154580354651555</v>
      </c>
      <c r="H322" s="2">
        <f>G322/$D$2</f>
        <v>9.9146040762274286</v>
      </c>
      <c r="L322" s="1"/>
    </row>
    <row r="323" spans="2:12" x14ac:dyDescent="0.25">
      <c r="C323" t="s">
        <v>2</v>
      </c>
      <c r="D323" s="1">
        <v>14161</v>
      </c>
      <c r="E323">
        <v>103933</v>
      </c>
      <c r="G323" s="2"/>
      <c r="H323" s="2"/>
      <c r="L323" s="1"/>
    </row>
    <row r="324" spans="2:12" x14ac:dyDescent="0.25">
      <c r="B324" s="11" t="s">
        <v>33</v>
      </c>
      <c r="C324" s="11" t="s">
        <v>3</v>
      </c>
      <c r="D324" s="1">
        <v>19811</v>
      </c>
      <c r="E324">
        <v>736</v>
      </c>
      <c r="G324" s="2">
        <f>E324/E323</f>
        <v>7.0814851875727631E-3</v>
      </c>
      <c r="H324" s="2">
        <f>G324/$D$2</f>
        <v>7.1530153409825881E-2</v>
      </c>
      <c r="J324" t="s">
        <v>32</v>
      </c>
      <c r="K324" s="10">
        <f>(H325+H327)/H328*100</f>
        <v>3.3396563162861979</v>
      </c>
      <c r="L324">
        <f>H325+H327</f>
        <v>0.34734886995477954</v>
      </c>
    </row>
    <row r="325" spans="2:12" x14ac:dyDescent="0.25">
      <c r="B325" s="12" t="s">
        <v>32</v>
      </c>
      <c r="C325" s="12" t="s">
        <v>4</v>
      </c>
      <c r="D325" s="1">
        <v>20005</v>
      </c>
      <c r="E325">
        <v>1599</v>
      </c>
      <c r="G325" s="2">
        <f>E325/E323</f>
        <v>1.538491143332724E-2</v>
      </c>
      <c r="H325" s="2">
        <f>G325/$D$2</f>
        <v>0.15540314579118422</v>
      </c>
      <c r="J325" t="s">
        <v>34</v>
      </c>
      <c r="K325" s="10">
        <f>(H325-H327)/(H325+H327)*100</f>
        <v>-10.520425293788476</v>
      </c>
      <c r="L325" s="1"/>
    </row>
    <row r="326" spans="2:12" x14ac:dyDescent="0.25">
      <c r="B326" s="11" t="s">
        <v>33</v>
      </c>
      <c r="C326" s="11" t="s">
        <v>5</v>
      </c>
      <c r="D326" s="1">
        <v>20350</v>
      </c>
      <c r="E326">
        <v>692</v>
      </c>
      <c r="G326" s="2">
        <f>E326/E323</f>
        <v>6.6581355296200439E-3</v>
      </c>
      <c r="H326" s="2">
        <f>G326/$D$2</f>
        <v>6.7253894238586298E-2</v>
      </c>
      <c r="J326" t="s">
        <v>33</v>
      </c>
      <c r="K326" s="10">
        <f>(H324+H326)/H328*100</f>
        <v>1.3343674369492697</v>
      </c>
      <c r="L326" s="13">
        <f>H324+H326</f>
        <v>0.13878404764841218</v>
      </c>
    </row>
    <row r="327" spans="2:12" x14ac:dyDescent="0.25">
      <c r="B327" s="12" t="s">
        <v>32</v>
      </c>
      <c r="C327" s="12" t="s">
        <v>6</v>
      </c>
      <c r="D327" s="1">
        <v>20510</v>
      </c>
      <c r="E327">
        <v>1975</v>
      </c>
      <c r="G327" s="2">
        <f>E327/E323</f>
        <v>1.9002626692195934E-2</v>
      </c>
      <c r="H327" s="2">
        <f>G327/$D$2</f>
        <v>0.19194572416359529</v>
      </c>
      <c r="J327" t="s">
        <v>35</v>
      </c>
      <c r="K327" s="10">
        <f>(H324-H326)/(H324+H326)*100</f>
        <v>3.0812324929971928</v>
      </c>
      <c r="L327" s="1"/>
    </row>
    <row r="328" spans="2:12" x14ac:dyDescent="0.25">
      <c r="E328">
        <v>210951</v>
      </c>
      <c r="H328" s="2">
        <f>SUM(H322:H327)</f>
        <v>10.400736993830622</v>
      </c>
    </row>
    <row r="337" spans="2:12" x14ac:dyDescent="0.25">
      <c r="C337" t="s">
        <v>67</v>
      </c>
    </row>
    <row r="338" spans="2:12" x14ac:dyDescent="0.25">
      <c r="D338" t="s">
        <v>36</v>
      </c>
      <c r="E338" t="s">
        <v>37</v>
      </c>
      <c r="G338" s="2" t="s">
        <v>7</v>
      </c>
      <c r="H338" s="4" t="s">
        <v>9</v>
      </c>
      <c r="J338" t="s">
        <v>10</v>
      </c>
      <c r="L338" t="s">
        <v>9</v>
      </c>
    </row>
    <row r="339" spans="2:12" x14ac:dyDescent="0.25">
      <c r="C339" t="s">
        <v>1</v>
      </c>
      <c r="D339" s="1">
        <v>13260</v>
      </c>
      <c r="E339">
        <v>127902</v>
      </c>
      <c r="G339" s="2">
        <f>E339/E340</f>
        <v>1.0545835325934598</v>
      </c>
      <c r="H339" s="2">
        <f>G339/$D$2</f>
        <v>10.652358915085452</v>
      </c>
      <c r="L339" s="1"/>
    </row>
    <row r="340" spans="2:12" x14ac:dyDescent="0.25">
      <c r="C340" t="s">
        <v>2</v>
      </c>
      <c r="D340" s="1">
        <v>14160</v>
      </c>
      <c r="E340">
        <v>121282</v>
      </c>
      <c r="G340" s="2"/>
      <c r="H340" s="2"/>
      <c r="L340" s="1"/>
    </row>
    <row r="341" spans="2:12" x14ac:dyDescent="0.25">
      <c r="B341" s="11" t="s">
        <v>33</v>
      </c>
      <c r="C341" s="11" t="s">
        <v>3</v>
      </c>
      <c r="D341" s="1">
        <v>19813</v>
      </c>
      <c r="E341">
        <v>742</v>
      </c>
      <c r="G341" s="2">
        <f>E341/E340</f>
        <v>6.1179729885720881E-3</v>
      </c>
      <c r="H341" s="2">
        <f>G341/$D$2</f>
        <v>6.1797706955273611E-2</v>
      </c>
      <c r="J341" t="s">
        <v>32</v>
      </c>
      <c r="K341" s="10">
        <f>(H342+H344)/H345*100</f>
        <v>4.4366844330086384</v>
      </c>
      <c r="L341">
        <f>H342+H344</f>
        <v>0.50262690225751516</v>
      </c>
    </row>
    <row r="342" spans="2:12" x14ac:dyDescent="0.25">
      <c r="B342" s="12" t="s">
        <v>32</v>
      </c>
      <c r="C342" s="12" t="s">
        <v>4</v>
      </c>
      <c r="D342" s="1">
        <v>20001</v>
      </c>
      <c r="E342">
        <v>2958</v>
      </c>
      <c r="G342" s="2">
        <f>E342/E340</f>
        <v>2.438943948813509E-2</v>
      </c>
      <c r="H342" s="2">
        <f>G342/$D$2</f>
        <v>0.24635797462762715</v>
      </c>
      <c r="J342" t="s">
        <v>34</v>
      </c>
      <c r="K342" s="10">
        <f>(H342-H344)/(H342+H344)*100</f>
        <v>-1.9718309859154921</v>
      </c>
      <c r="L342" s="1"/>
    </row>
    <row r="343" spans="2:12" x14ac:dyDescent="0.25">
      <c r="B343" s="11" t="s">
        <v>33</v>
      </c>
      <c r="C343" s="11" t="s">
        <v>5</v>
      </c>
      <c r="D343" s="1">
        <v>20348</v>
      </c>
      <c r="E343">
        <v>1346</v>
      </c>
      <c r="G343" s="2">
        <f>E343/E340</f>
        <v>1.1098101944229152E-2</v>
      </c>
      <c r="H343" s="2">
        <f>G343/$D$2</f>
        <v>0.1121020398406985</v>
      </c>
      <c r="J343" t="s">
        <v>33</v>
      </c>
      <c r="K343" s="10">
        <f>(H341+H343)/H345*100</f>
        <v>1.5350119463333949</v>
      </c>
      <c r="L343" s="13">
        <f>H341+H343</f>
        <v>0.17389974679597212</v>
      </c>
    </row>
    <row r="344" spans="2:12" x14ac:dyDescent="0.25">
      <c r="B344" s="12" t="s">
        <v>32</v>
      </c>
      <c r="C344" s="12" t="s">
        <v>6</v>
      </c>
      <c r="D344" s="1">
        <v>20510</v>
      </c>
      <c r="E344">
        <v>3077</v>
      </c>
      <c r="G344" s="2">
        <f>E344/E340</f>
        <v>2.5370623835358916E-2</v>
      </c>
      <c r="H344" s="2">
        <f>G344/$D$2</f>
        <v>0.25626892762988801</v>
      </c>
      <c r="J344" t="s">
        <v>35</v>
      </c>
      <c r="K344" s="10">
        <f>(H341-H343)/(H341+H343)*100</f>
        <v>-28.927203065134101</v>
      </c>
      <c r="L344" s="1"/>
    </row>
    <row r="345" spans="2:12" x14ac:dyDescent="0.25">
      <c r="E345">
        <v>257307</v>
      </c>
      <c r="H345" s="2">
        <f>SUM(H339:H344)</f>
        <v>11.328885564138938</v>
      </c>
    </row>
    <row r="356" spans="2:12" x14ac:dyDescent="0.25">
      <c r="C356" t="s">
        <v>68</v>
      </c>
    </row>
    <row r="357" spans="2:12" x14ac:dyDescent="0.25">
      <c r="D357" t="s">
        <v>36</v>
      </c>
      <c r="E357" t="s">
        <v>37</v>
      </c>
      <c r="G357" s="2" t="s">
        <v>7</v>
      </c>
      <c r="H357" s="4" t="s">
        <v>9</v>
      </c>
      <c r="J357" t="s">
        <v>10</v>
      </c>
      <c r="L357" t="s">
        <v>9</v>
      </c>
    </row>
    <row r="358" spans="2:12" x14ac:dyDescent="0.25">
      <c r="C358" t="s">
        <v>1</v>
      </c>
      <c r="D358" s="1">
        <v>13258</v>
      </c>
      <c r="E358">
        <v>146092</v>
      </c>
      <c r="G358" s="2">
        <f>E358/E359</f>
        <v>1.0628041816105165</v>
      </c>
      <c r="H358" s="2">
        <f>G358/$D$2</f>
        <v>10.735395773843601</v>
      </c>
      <c r="L358" s="1"/>
    </row>
    <row r="359" spans="2:12" x14ac:dyDescent="0.25">
      <c r="C359" t="s">
        <v>2</v>
      </c>
      <c r="D359" s="1">
        <v>14157</v>
      </c>
      <c r="E359">
        <v>137459</v>
      </c>
      <c r="G359" s="2"/>
      <c r="H359" s="2"/>
      <c r="L359" s="1"/>
    </row>
    <row r="360" spans="2:12" x14ac:dyDescent="0.25">
      <c r="B360" s="11" t="s">
        <v>33</v>
      </c>
      <c r="C360" s="11" t="s">
        <v>3</v>
      </c>
      <c r="D360" s="1">
        <v>19812</v>
      </c>
      <c r="E360">
        <v>1397</v>
      </c>
      <c r="G360" s="2">
        <f>E360/E359</f>
        <v>1.0163030430892121E-2</v>
      </c>
      <c r="H360" s="2">
        <f>G360/$D$2</f>
        <v>0.10265687303931434</v>
      </c>
      <c r="J360" t="s">
        <v>32</v>
      </c>
      <c r="K360" s="10">
        <f>(H361+H363)/H364*100</f>
        <v>6.4619646628935312</v>
      </c>
      <c r="L360">
        <f>H361+H363</f>
        <v>0.75761801076258473</v>
      </c>
    </row>
    <row r="361" spans="2:12" x14ac:dyDescent="0.25">
      <c r="B361" s="12" t="s">
        <v>32</v>
      </c>
      <c r="C361" s="12" t="s">
        <v>4</v>
      </c>
      <c r="D361" s="1">
        <v>20002</v>
      </c>
      <c r="E361">
        <v>5086</v>
      </c>
      <c r="G361" s="2">
        <f>E361/E359</f>
        <v>3.7000123673240751E-2</v>
      </c>
      <c r="H361" s="2">
        <f>G361/$D$2</f>
        <v>0.37373862296202776</v>
      </c>
      <c r="J361" t="s">
        <v>34</v>
      </c>
      <c r="K361" s="10">
        <f>(H361-H363)/(H361+H363)*100</f>
        <v>-1.338506304558682</v>
      </c>
      <c r="L361" s="1"/>
    </row>
    <row r="362" spans="2:12" x14ac:dyDescent="0.25">
      <c r="B362" s="11" t="s">
        <v>33</v>
      </c>
      <c r="C362" s="11" t="s">
        <v>5</v>
      </c>
      <c r="D362" s="1">
        <v>20347</v>
      </c>
      <c r="E362">
        <v>1750</v>
      </c>
      <c r="G362" s="2">
        <f>E362/E359</f>
        <v>1.273106890054489E-2</v>
      </c>
      <c r="H362" s="2">
        <f>G362/$D$2</f>
        <v>0.12859665556105948</v>
      </c>
      <c r="J362" t="s">
        <v>33</v>
      </c>
      <c r="K362" s="10">
        <f>(H360+H362)/H364*100</f>
        <v>1.9724348005941745</v>
      </c>
      <c r="L362" s="13">
        <f>H360+H362</f>
        <v>0.23125352860037382</v>
      </c>
    </row>
    <row r="363" spans="2:12" x14ac:dyDescent="0.25">
      <c r="B363" s="12" t="s">
        <v>32</v>
      </c>
      <c r="C363" s="12" t="s">
        <v>6</v>
      </c>
      <c r="D363" s="1">
        <v>20509</v>
      </c>
      <c r="E363">
        <v>5224</v>
      </c>
      <c r="G363" s="2">
        <f>E363/E359</f>
        <v>3.8004059392255145E-2</v>
      </c>
      <c r="H363" s="2">
        <f>G363/$D$2</f>
        <v>0.38387938780055703</v>
      </c>
      <c r="J363" t="s">
        <v>35</v>
      </c>
      <c r="K363" s="10">
        <f>(H360-H362)/(H360+H362)*100</f>
        <v>-11.217032094057833</v>
      </c>
      <c r="L363" s="1"/>
    </row>
    <row r="364" spans="2:12" x14ac:dyDescent="0.25">
      <c r="E364">
        <v>297008</v>
      </c>
      <c r="H364" s="2">
        <f>SUM(H358:H363)</f>
        <v>11.72426731320656</v>
      </c>
    </row>
    <row r="376" spans="2:12" x14ac:dyDescent="0.25">
      <c r="C376" t="s">
        <v>69</v>
      </c>
    </row>
    <row r="377" spans="2:12" x14ac:dyDescent="0.25">
      <c r="D377" t="s">
        <v>36</v>
      </c>
      <c r="E377" t="s">
        <v>37</v>
      </c>
      <c r="G377" s="2" t="s">
        <v>7</v>
      </c>
      <c r="H377" s="4" t="s">
        <v>9</v>
      </c>
      <c r="J377" t="s">
        <v>10</v>
      </c>
      <c r="L377" t="s">
        <v>9</v>
      </c>
    </row>
    <row r="378" spans="2:12" x14ac:dyDescent="0.25">
      <c r="C378" t="s">
        <v>1</v>
      </c>
      <c r="D378" s="1">
        <v>13261</v>
      </c>
      <c r="E378">
        <v>75680</v>
      </c>
      <c r="G378" s="2">
        <f>E378/E379</f>
        <v>0.56996964881494816</v>
      </c>
      <c r="H378" s="2">
        <f>G378/$D$2</f>
        <v>5.7572691799489712</v>
      </c>
      <c r="L378" s="1"/>
    </row>
    <row r="379" spans="2:12" x14ac:dyDescent="0.25">
      <c r="C379" t="s">
        <v>2</v>
      </c>
      <c r="D379" s="1">
        <v>14158</v>
      </c>
      <c r="E379">
        <v>132779</v>
      </c>
      <c r="G379" s="2"/>
      <c r="H379" s="2"/>
      <c r="L379" s="1"/>
    </row>
    <row r="380" spans="2:12" x14ac:dyDescent="0.25">
      <c r="B380" s="11" t="s">
        <v>33</v>
      </c>
      <c r="C380" s="11" t="s">
        <v>3</v>
      </c>
      <c r="D380" s="1">
        <v>19808</v>
      </c>
      <c r="E380">
        <v>5027</v>
      </c>
      <c r="G380" s="2">
        <f>E380/E379</f>
        <v>3.7859902544830133E-2</v>
      </c>
      <c r="H380" s="2">
        <f>G380/$D$2</f>
        <v>0.38242325802858718</v>
      </c>
      <c r="J380" t="s">
        <v>32</v>
      </c>
      <c r="K380" s="10">
        <f>(H381+H383)/H384*100</f>
        <v>40.385012700071712</v>
      </c>
      <c r="L380">
        <f>H381+H383</f>
        <v>5.0558682571274929</v>
      </c>
    </row>
    <row r="381" spans="2:12" x14ac:dyDescent="0.25">
      <c r="B381" s="12" t="s">
        <v>32</v>
      </c>
      <c r="C381" s="12" t="s">
        <v>4</v>
      </c>
      <c r="D381" s="1">
        <v>19986</v>
      </c>
      <c r="E381">
        <v>54445</v>
      </c>
      <c r="G381" s="2">
        <f>E381/E379</f>
        <v>0.41004225065710692</v>
      </c>
      <c r="H381" s="2">
        <f>G381/$D$2</f>
        <v>4.1418409157283529</v>
      </c>
      <c r="J381" t="s">
        <v>34</v>
      </c>
      <c r="K381" s="10">
        <f>(H381-H383)/(H381+H383)*100</f>
        <v>63.842913030394222</v>
      </c>
      <c r="L381" s="1"/>
    </row>
    <row r="382" spans="2:12" x14ac:dyDescent="0.25">
      <c r="B382" s="11" t="s">
        <v>33</v>
      </c>
      <c r="C382" s="11" t="s">
        <v>5</v>
      </c>
      <c r="D382" s="1">
        <v>20340</v>
      </c>
      <c r="E382">
        <v>17399</v>
      </c>
      <c r="G382" s="2">
        <f>E382/E379</f>
        <v>0.13103728752287636</v>
      </c>
      <c r="H382" s="2">
        <f>G382/$D$2</f>
        <v>1.3236089648775389</v>
      </c>
      <c r="J382" t="s">
        <v>33</v>
      </c>
      <c r="K382" s="10">
        <f>(H380+H382)/H384*100</f>
        <v>13.627359235808125</v>
      </c>
      <c r="L382" s="13">
        <f>H380+H382</f>
        <v>1.706032222906126</v>
      </c>
    </row>
    <row r="383" spans="2:12" x14ac:dyDescent="0.25">
      <c r="B383" s="12" t="s">
        <v>32</v>
      </c>
      <c r="C383" s="12" t="s">
        <v>6</v>
      </c>
      <c r="D383" s="1">
        <v>20506</v>
      </c>
      <c r="E383">
        <v>12015</v>
      </c>
      <c r="G383" s="2">
        <f>E383/E379</f>
        <v>9.0488706798514826E-2</v>
      </c>
      <c r="H383" s="2">
        <f>G383/$D$2</f>
        <v>0.91402734139913966</v>
      </c>
      <c r="J383" t="s">
        <v>35</v>
      </c>
      <c r="K383" s="10">
        <f>(H380-H382)/(H380+H382)*100</f>
        <v>-55.168108445554275</v>
      </c>
      <c r="L383" s="1"/>
    </row>
    <row r="384" spans="2:12" x14ac:dyDescent="0.25">
      <c r="E384">
        <v>297344</v>
      </c>
      <c r="H384" s="2">
        <f>SUM(H378:H383)</f>
        <v>12.519169659982589</v>
      </c>
    </row>
    <row r="397" spans="3:12" x14ac:dyDescent="0.25">
      <c r="C397" t="s">
        <v>70</v>
      </c>
    </row>
    <row r="398" spans="3:12" x14ac:dyDescent="0.25">
      <c r="D398" t="s">
        <v>36</v>
      </c>
      <c r="E398" t="s">
        <v>37</v>
      </c>
      <c r="G398" s="2" t="s">
        <v>7</v>
      </c>
      <c r="H398" s="4" t="s">
        <v>9</v>
      </c>
      <c r="J398" t="s">
        <v>10</v>
      </c>
      <c r="L398" t="s">
        <v>9</v>
      </c>
    </row>
    <row r="399" spans="3:12" x14ac:dyDescent="0.25">
      <c r="C399" t="s">
        <v>1</v>
      </c>
      <c r="D399" s="1">
        <v>13261</v>
      </c>
      <c r="E399">
        <v>100973</v>
      </c>
      <c r="G399" s="2">
        <f>E399/E400</f>
        <v>0.74783181875411975</v>
      </c>
      <c r="H399" s="2">
        <f>G399/$D$2</f>
        <v>7.5538567550921183</v>
      </c>
      <c r="L399" s="1"/>
    </row>
    <row r="400" spans="3:12" x14ac:dyDescent="0.25">
      <c r="C400" t="s">
        <v>2</v>
      </c>
      <c r="D400" s="1">
        <v>14159</v>
      </c>
      <c r="E400">
        <v>135021</v>
      </c>
      <c r="G400" s="2"/>
      <c r="H400" s="2"/>
      <c r="L400" s="1"/>
    </row>
    <row r="401" spans="2:12" x14ac:dyDescent="0.25">
      <c r="B401" s="11" t="s">
        <v>33</v>
      </c>
      <c r="C401" s="11" t="s">
        <v>3</v>
      </c>
      <c r="D401" s="1">
        <v>19809</v>
      </c>
      <c r="E401">
        <v>3335</v>
      </c>
      <c r="G401" s="2">
        <f>E401/E400</f>
        <v>2.4699861503025455E-2</v>
      </c>
      <c r="H401" s="2">
        <f>G401/$D$2</f>
        <v>0.24949355053561065</v>
      </c>
      <c r="J401" t="s">
        <v>32</v>
      </c>
      <c r="K401" s="10">
        <f>(H402+H404)/H405*100</f>
        <v>21.229604930408559</v>
      </c>
      <c r="L401">
        <f>H402+H404</f>
        <v>2.5434876235862749</v>
      </c>
    </row>
    <row r="402" spans="2:12" x14ac:dyDescent="0.25">
      <c r="B402" s="12" t="s">
        <v>32</v>
      </c>
      <c r="C402" s="12" t="s">
        <v>4</v>
      </c>
      <c r="D402" s="1">
        <v>19994</v>
      </c>
      <c r="E402">
        <v>25185</v>
      </c>
      <c r="G402" s="2">
        <f>E402/E400</f>
        <v>0.18652654031595084</v>
      </c>
      <c r="H402" s="2">
        <f>G402/$D$2</f>
        <v>1.8841064678378872</v>
      </c>
      <c r="J402" t="s">
        <v>34</v>
      </c>
      <c r="K402" s="10">
        <f>(H402-H404)/(H402+H404)*100</f>
        <v>48.151416218124055</v>
      </c>
      <c r="L402" s="1"/>
    </row>
    <row r="403" spans="2:12" x14ac:dyDescent="0.25">
      <c r="B403" s="11" t="s">
        <v>33</v>
      </c>
      <c r="C403" s="11" t="s">
        <v>5</v>
      </c>
      <c r="D403" s="1">
        <v>20339</v>
      </c>
      <c r="E403">
        <v>21842</v>
      </c>
      <c r="G403" s="2">
        <f>E403/E400</f>
        <v>0.16176742877033942</v>
      </c>
      <c r="H403" s="2">
        <f>G403/$D$2</f>
        <v>1.6340144320236305</v>
      </c>
      <c r="J403" t="s">
        <v>33</v>
      </c>
      <c r="K403" s="10">
        <f>(H401+H403)/H405*100</f>
        <v>15.720984832874386</v>
      </c>
      <c r="L403" s="13">
        <f>H401+H403</f>
        <v>1.8835079825592411</v>
      </c>
    </row>
    <row r="404" spans="2:12" x14ac:dyDescent="0.25">
      <c r="B404" s="12" t="s">
        <v>32</v>
      </c>
      <c r="C404" s="12" t="s">
        <v>6</v>
      </c>
      <c r="D404" s="1">
        <v>20507</v>
      </c>
      <c r="E404">
        <v>8814</v>
      </c>
      <c r="G404" s="2">
        <f>E404/E400</f>
        <v>6.5278734419090365E-2</v>
      </c>
      <c r="H404" s="2">
        <f>G404/$D$2</f>
        <v>0.65938115574838752</v>
      </c>
      <c r="J404" t="s">
        <v>35</v>
      </c>
      <c r="K404" s="10">
        <f>(H401-H403)/(H401+H403)*100</f>
        <v>-73.50756642967788</v>
      </c>
      <c r="L404" s="1"/>
    </row>
    <row r="405" spans="2:12" x14ac:dyDescent="0.25">
      <c r="E405">
        <v>295170</v>
      </c>
      <c r="H405" s="2">
        <f>SUM(H399:H404)</f>
        <v>11.980852361237634</v>
      </c>
    </row>
    <row r="418" spans="2:12" x14ac:dyDescent="0.25">
      <c r="C418" t="s">
        <v>71</v>
      </c>
    </row>
    <row r="419" spans="2:12" x14ac:dyDescent="0.25">
      <c r="D419" t="s">
        <v>36</v>
      </c>
      <c r="E419" t="s">
        <v>37</v>
      </c>
      <c r="G419" s="2" t="s">
        <v>7</v>
      </c>
      <c r="H419" s="4" t="s">
        <v>9</v>
      </c>
      <c r="J419" t="s">
        <v>10</v>
      </c>
      <c r="L419" t="s">
        <v>9</v>
      </c>
    </row>
    <row r="420" spans="2:12" x14ac:dyDescent="0.25">
      <c r="C420" t="s">
        <v>1</v>
      </c>
      <c r="D420" s="1">
        <v>13261</v>
      </c>
      <c r="E420">
        <v>99948</v>
      </c>
      <c r="G420" s="2">
        <f>E420/E421</f>
        <v>0.7520711528476941</v>
      </c>
      <c r="H420" s="2">
        <f>G420/$D$2</f>
        <v>7.5966783115928695</v>
      </c>
      <c r="L420" s="1"/>
    </row>
    <row r="421" spans="2:12" x14ac:dyDescent="0.25">
      <c r="C421" t="s">
        <v>2</v>
      </c>
      <c r="D421" s="1">
        <v>14159</v>
      </c>
      <c r="E421">
        <v>132897</v>
      </c>
      <c r="G421" s="2"/>
      <c r="H421" s="2"/>
      <c r="L421" s="1"/>
    </row>
    <row r="422" spans="2:12" x14ac:dyDescent="0.25">
      <c r="B422" s="11" t="s">
        <v>33</v>
      </c>
      <c r="C422" s="11" t="s">
        <v>3</v>
      </c>
      <c r="D422" s="1">
        <v>19809</v>
      </c>
      <c r="E422">
        <v>3374</v>
      </c>
      <c r="G422" s="2">
        <f>E422/E421</f>
        <v>2.5388082499981188E-2</v>
      </c>
      <c r="H422" s="2">
        <f>G422/$D$2</f>
        <v>0.25644527777758774</v>
      </c>
      <c r="J422" t="s">
        <v>32</v>
      </c>
      <c r="K422" s="10">
        <f>(H423+H425)/H426*100</f>
        <v>24.304214154839908</v>
      </c>
      <c r="L422">
        <f>H423+H425</f>
        <v>2.9742027755526927</v>
      </c>
    </row>
    <row r="423" spans="2:12" x14ac:dyDescent="0.25">
      <c r="B423" s="12" t="s">
        <v>32</v>
      </c>
      <c r="C423" s="12" t="s">
        <v>4</v>
      </c>
      <c r="D423" s="1">
        <v>19994</v>
      </c>
      <c r="E423">
        <v>30638</v>
      </c>
      <c r="G423" s="2">
        <f>E423/E421</f>
        <v>0.23053944031844209</v>
      </c>
      <c r="H423" s="2">
        <f>G423/$D$2</f>
        <v>2.3286812153377987</v>
      </c>
      <c r="J423" t="s">
        <v>34</v>
      </c>
      <c r="K423" s="10">
        <f>(H423-H425)/(H423+H425)*100</f>
        <v>56.591960338350667</v>
      </c>
      <c r="L423" s="1"/>
    </row>
    <row r="424" spans="2:12" x14ac:dyDescent="0.25">
      <c r="B424" s="11" t="s">
        <v>33</v>
      </c>
      <c r="C424" s="11" t="s">
        <v>5</v>
      </c>
      <c r="D424" s="1">
        <v>20340</v>
      </c>
      <c r="E424">
        <v>18552</v>
      </c>
      <c r="G424" s="2">
        <f>E424/E421</f>
        <v>0.13959683062823089</v>
      </c>
      <c r="H424" s="2">
        <f>G424/$D$2</f>
        <v>1.4100689962447563</v>
      </c>
      <c r="J424" t="s">
        <v>33</v>
      </c>
      <c r="K424" s="10">
        <f>(H422+H424)/H426*100</f>
        <v>13.618210614577187</v>
      </c>
      <c r="L424" s="13">
        <f>H422+H424</f>
        <v>1.6665142740223442</v>
      </c>
    </row>
    <row r="425" spans="2:12" x14ac:dyDescent="0.25">
      <c r="B425" s="12" t="s">
        <v>32</v>
      </c>
      <c r="C425" s="12" t="s">
        <v>6</v>
      </c>
      <c r="D425" s="1">
        <v>20507</v>
      </c>
      <c r="E425">
        <v>8493</v>
      </c>
      <c r="G425" s="2">
        <f>E425/E421</f>
        <v>6.3906634461274522E-2</v>
      </c>
      <c r="H425" s="2">
        <f>G425/$D$2</f>
        <v>0.64552156021489415</v>
      </c>
      <c r="J425" t="s">
        <v>35</v>
      </c>
      <c r="K425" s="10">
        <f>(H422-H424)/(H422+H424)*100</f>
        <v>-69.22375262245734</v>
      </c>
      <c r="L425" s="1"/>
    </row>
    <row r="426" spans="2:12" x14ac:dyDescent="0.25">
      <c r="E426">
        <v>293902</v>
      </c>
      <c r="H426" s="2">
        <f>SUM(H420:H425)</f>
        <v>12.237395361167907</v>
      </c>
    </row>
    <row r="436" spans="2:12" x14ac:dyDescent="0.25">
      <c r="C436" t="s">
        <v>72</v>
      </c>
    </row>
    <row r="437" spans="2:12" x14ac:dyDescent="0.25">
      <c r="D437" t="s">
        <v>36</v>
      </c>
      <c r="E437" t="s">
        <v>37</v>
      </c>
      <c r="G437" s="2" t="s">
        <v>7</v>
      </c>
      <c r="H437" s="4" t="s">
        <v>9</v>
      </c>
      <c r="J437" t="s">
        <v>10</v>
      </c>
      <c r="L437" t="s">
        <v>9</v>
      </c>
    </row>
    <row r="438" spans="2:12" x14ac:dyDescent="0.25">
      <c r="C438" t="s">
        <v>1</v>
      </c>
      <c r="D438" s="1">
        <v>13277</v>
      </c>
      <c r="E438">
        <v>35162</v>
      </c>
      <c r="G438" s="2">
        <f>E438/E439</f>
        <v>0.37460581266513254</v>
      </c>
      <c r="H438" s="2">
        <f>G438/$D$2</f>
        <v>3.7838970976276012</v>
      </c>
      <c r="L438" s="1"/>
    </row>
    <row r="439" spans="2:12" x14ac:dyDescent="0.25">
      <c r="C439" t="s">
        <v>2</v>
      </c>
      <c r="D439" s="1">
        <v>14171</v>
      </c>
      <c r="E439">
        <v>93864</v>
      </c>
      <c r="G439" s="2"/>
      <c r="H439" s="2"/>
      <c r="L439" s="1"/>
    </row>
    <row r="440" spans="2:12" x14ac:dyDescent="0.25">
      <c r="B440" s="11" t="s">
        <v>33</v>
      </c>
      <c r="C440" s="11" t="s">
        <v>3</v>
      </c>
      <c r="D440" s="1">
        <v>19829</v>
      </c>
      <c r="E440">
        <v>2655</v>
      </c>
      <c r="G440" s="2">
        <f>E440/E439</f>
        <v>2.8285604704679109E-2</v>
      </c>
      <c r="H440" s="2">
        <f>G440/$D$2</f>
        <v>0.28571317883514252</v>
      </c>
      <c r="J440" t="s">
        <v>32</v>
      </c>
      <c r="K440" s="10">
        <f>(H441+H443)/H444*100</f>
        <v>28.78775631180449</v>
      </c>
      <c r="L440">
        <f>H441+H443</f>
        <v>2.2994799266852448</v>
      </c>
    </row>
    <row r="441" spans="2:12" x14ac:dyDescent="0.25">
      <c r="B441" s="12" t="s">
        <v>32</v>
      </c>
      <c r="C441" s="12" t="s">
        <v>4</v>
      </c>
      <c r="D441" s="1">
        <v>20016</v>
      </c>
      <c r="E441">
        <v>14504</v>
      </c>
      <c r="G441" s="2">
        <f>E441/E439</f>
        <v>0.15452143526804737</v>
      </c>
      <c r="H441" s="2">
        <f>G441/$D$2</f>
        <v>1.5608225784651248</v>
      </c>
      <c r="J441" t="s">
        <v>34</v>
      </c>
      <c r="K441" s="10">
        <f>(H441-H443)/(H441+H443)*100</f>
        <v>35.754399101460123</v>
      </c>
      <c r="L441" s="1"/>
    </row>
    <row r="442" spans="2:12" x14ac:dyDescent="0.25">
      <c r="B442" s="11" t="s">
        <v>33</v>
      </c>
      <c r="C442" s="11" t="s">
        <v>5</v>
      </c>
      <c r="D442" s="1">
        <v>20358</v>
      </c>
      <c r="E442">
        <v>15041</v>
      </c>
      <c r="G442" s="2">
        <f>E442/E439</f>
        <v>0.16024247847950226</v>
      </c>
      <c r="H442" s="2">
        <f>G442/$D$2</f>
        <v>1.618610893732346</v>
      </c>
      <c r="J442" t="s">
        <v>33</v>
      </c>
      <c r="K442" s="10">
        <f>(H440+H442)/H444*100</f>
        <v>23.8407027187239</v>
      </c>
      <c r="L442" s="13">
        <f>H440+H442</f>
        <v>1.9043240725674886</v>
      </c>
    </row>
    <row r="443" spans="2:12" x14ac:dyDescent="0.25">
      <c r="B443" s="12" t="s">
        <v>32</v>
      </c>
      <c r="C443" s="12" t="s">
        <v>6</v>
      </c>
      <c r="D443" s="1">
        <v>20522</v>
      </c>
      <c r="E443">
        <v>6864</v>
      </c>
      <c r="G443" s="2">
        <f>E443/E439</f>
        <v>7.3127077473791866E-2</v>
      </c>
      <c r="H443" s="2">
        <f>G443/$D$2</f>
        <v>0.73865734822011986</v>
      </c>
      <c r="J443" t="s">
        <v>35</v>
      </c>
      <c r="K443" s="10">
        <f>(H440-H442)/(H440+H442)*100</f>
        <v>-69.993218806509944</v>
      </c>
      <c r="L443" s="1"/>
    </row>
    <row r="444" spans="2:12" x14ac:dyDescent="0.25">
      <c r="E444">
        <v>168090</v>
      </c>
      <c r="H444" s="2">
        <f>SUM(H438:H443)</f>
        <v>7.9877010968803344</v>
      </c>
    </row>
    <row r="457" spans="2:12" x14ac:dyDescent="0.25">
      <c r="C457" t="s">
        <v>73</v>
      </c>
    </row>
    <row r="458" spans="2:12" x14ac:dyDescent="0.25">
      <c r="D458" t="s">
        <v>36</v>
      </c>
      <c r="E458" t="s">
        <v>37</v>
      </c>
      <c r="G458" s="2" t="s">
        <v>7</v>
      </c>
      <c r="H458" s="4" t="s">
        <v>9</v>
      </c>
      <c r="J458" t="s">
        <v>10</v>
      </c>
      <c r="L458" t="s">
        <v>9</v>
      </c>
    </row>
    <row r="459" spans="2:12" x14ac:dyDescent="0.25">
      <c r="C459" t="s">
        <v>1</v>
      </c>
      <c r="D459" s="1">
        <v>13260</v>
      </c>
      <c r="E459">
        <v>73027</v>
      </c>
      <c r="G459" s="2">
        <f>E459/E460</f>
        <v>0.55122621357024781</v>
      </c>
      <c r="H459" s="2">
        <f>G459/$D$2</f>
        <v>5.5679415512146244</v>
      </c>
      <c r="L459" s="1"/>
    </row>
    <row r="460" spans="2:12" x14ac:dyDescent="0.25">
      <c r="C460" t="s">
        <v>2</v>
      </c>
      <c r="D460" s="1">
        <v>14156</v>
      </c>
      <c r="E460">
        <v>132481</v>
      </c>
      <c r="G460" s="2"/>
      <c r="H460" s="2"/>
      <c r="L460" s="1"/>
    </row>
    <row r="461" spans="2:12" x14ac:dyDescent="0.25">
      <c r="B461" s="11" t="s">
        <v>33</v>
      </c>
      <c r="C461" s="11" t="s">
        <v>3</v>
      </c>
      <c r="D461" s="1">
        <v>19806</v>
      </c>
      <c r="E461">
        <v>4742</v>
      </c>
      <c r="G461" s="2">
        <f>E461/E460</f>
        <v>3.5793811942844637E-2</v>
      </c>
      <c r="H461" s="2">
        <f>G461/$D$2</f>
        <v>0.36155365598832967</v>
      </c>
      <c r="J461" t="s">
        <v>32</v>
      </c>
      <c r="K461" s="10">
        <f>(H462+H464)/H465*100</f>
        <v>35.155471948655524</v>
      </c>
      <c r="L461">
        <f>H462+H464</f>
        <v>3.8756844034581972</v>
      </c>
    </row>
    <row r="462" spans="2:12" x14ac:dyDescent="0.25">
      <c r="B462" s="12" t="s">
        <v>32</v>
      </c>
      <c r="C462" s="12" t="s">
        <v>4</v>
      </c>
      <c r="D462" s="1">
        <v>19987</v>
      </c>
      <c r="E462">
        <v>37666</v>
      </c>
      <c r="G462" s="2">
        <f>E462/E460</f>
        <v>0.28431246744816235</v>
      </c>
      <c r="H462" s="2">
        <f>G462/$D$2</f>
        <v>2.8718431055369935</v>
      </c>
      <c r="J462" t="s">
        <v>34</v>
      </c>
      <c r="K462" s="10">
        <f>(H462-H464)/(H462+H464)*100</f>
        <v>48.197985520931695</v>
      </c>
      <c r="L462" s="1"/>
    </row>
    <row r="463" spans="2:12" x14ac:dyDescent="0.25">
      <c r="B463" s="11" t="s">
        <v>33</v>
      </c>
      <c r="C463" s="11" t="s">
        <v>5</v>
      </c>
      <c r="D463" s="1">
        <v>20339</v>
      </c>
      <c r="E463">
        <v>15991</v>
      </c>
      <c r="G463" s="2">
        <f>E463/E460</f>
        <v>0.12070410096542146</v>
      </c>
      <c r="H463" s="2">
        <f>G463/$D$2</f>
        <v>1.2192333430850653</v>
      </c>
      <c r="J463" t="s">
        <v>33</v>
      </c>
      <c r="K463" s="10">
        <f>(H461+H463)/H465*100</f>
        <v>14.338967577735975</v>
      </c>
      <c r="L463" s="13">
        <f>H461+H463</f>
        <v>1.5807869990733949</v>
      </c>
    </row>
    <row r="464" spans="2:12" x14ac:dyDescent="0.25">
      <c r="B464" s="12" t="s">
        <v>32</v>
      </c>
      <c r="C464" s="12" t="s">
        <v>6</v>
      </c>
      <c r="D464" s="1">
        <v>20503</v>
      </c>
      <c r="E464">
        <v>13166</v>
      </c>
      <c r="G464" s="2">
        <f>E464/E460</f>
        <v>9.9380288494199165E-2</v>
      </c>
      <c r="H464" s="2">
        <f>G464/$D$2</f>
        <v>1.0038412979212037</v>
      </c>
      <c r="J464" t="s">
        <v>35</v>
      </c>
      <c r="K464" s="10">
        <f>(H461-H463)/(H461+H463)*100</f>
        <v>-54.256499300631845</v>
      </c>
      <c r="L464" s="1"/>
    </row>
    <row r="465" spans="3:12" x14ac:dyDescent="0.25">
      <c r="E465">
        <v>277072</v>
      </c>
      <c r="H465" s="2">
        <f>SUM(H459:H464)</f>
        <v>11.024412953746216</v>
      </c>
    </row>
    <row r="477" spans="3:12" x14ac:dyDescent="0.25">
      <c r="C477" t="s">
        <v>74</v>
      </c>
    </row>
    <row r="478" spans="3:12" x14ac:dyDescent="0.25">
      <c r="D478" t="s">
        <v>36</v>
      </c>
      <c r="E478" t="s">
        <v>37</v>
      </c>
      <c r="G478" s="2" t="s">
        <v>7</v>
      </c>
      <c r="H478" s="4" t="s">
        <v>9</v>
      </c>
      <c r="J478" t="s">
        <v>10</v>
      </c>
      <c r="L478" t="s">
        <v>9</v>
      </c>
    </row>
    <row r="479" spans="3:12" x14ac:dyDescent="0.25">
      <c r="C479" t="s">
        <v>1</v>
      </c>
      <c r="D479" s="1">
        <v>13261</v>
      </c>
      <c r="E479">
        <v>70652</v>
      </c>
      <c r="G479" s="2">
        <f>E479/E480</f>
        <v>0.56018331311497505</v>
      </c>
      <c r="H479" s="2">
        <f>G479/$D$2</f>
        <v>5.6584173041916666</v>
      </c>
      <c r="L479" s="1"/>
    </row>
    <row r="480" spans="3:12" x14ac:dyDescent="0.25">
      <c r="C480" t="s">
        <v>2</v>
      </c>
      <c r="D480" s="1">
        <v>14157</v>
      </c>
      <c r="E480">
        <v>126123</v>
      </c>
      <c r="G480" s="2"/>
      <c r="H480" s="2"/>
      <c r="L480" s="1"/>
    </row>
    <row r="481" spans="2:12" x14ac:dyDescent="0.25">
      <c r="B481" s="11" t="s">
        <v>33</v>
      </c>
      <c r="C481" s="11" t="s">
        <v>3</v>
      </c>
      <c r="D481" s="1">
        <v>19804</v>
      </c>
      <c r="E481">
        <v>5159</v>
      </c>
      <c r="G481" s="2">
        <f>E481/E480</f>
        <v>4.0904513847593221E-2</v>
      </c>
      <c r="H481" s="2">
        <f>G481/$D$2</f>
        <v>0.41317690755144665</v>
      </c>
      <c r="J481" t="s">
        <v>32</v>
      </c>
      <c r="K481" s="10">
        <f>(H482+H484)/H485*100</f>
        <v>35.472300493756947</v>
      </c>
      <c r="L481">
        <f>H482+H484</f>
        <v>4.3958210747773308</v>
      </c>
    </row>
    <row r="482" spans="2:12" x14ac:dyDescent="0.25">
      <c r="B482" s="12" t="s">
        <v>32</v>
      </c>
      <c r="C482" s="12" t="s">
        <v>4</v>
      </c>
      <c r="D482" s="1">
        <v>19986</v>
      </c>
      <c r="E482">
        <v>39584</v>
      </c>
      <c r="G482" s="2">
        <f>E482/E480</f>
        <v>0.31385235048325838</v>
      </c>
      <c r="H482" s="2">
        <f>G482/$D$2</f>
        <v>3.170225762457155</v>
      </c>
      <c r="J482" t="s">
        <v>34</v>
      </c>
      <c r="K482" s="10">
        <f>(H482-H484)/(H482+H484)*100</f>
        <v>44.238162042013599</v>
      </c>
      <c r="L482" s="1"/>
    </row>
    <row r="483" spans="2:12" x14ac:dyDescent="0.25">
      <c r="B483" s="11" t="s">
        <v>33</v>
      </c>
      <c r="C483" s="11" t="s">
        <v>5</v>
      </c>
      <c r="D483" s="1">
        <v>20334</v>
      </c>
      <c r="E483">
        <v>24034</v>
      </c>
      <c r="G483" s="2">
        <f>E483/E480</f>
        <v>0.19056000888022009</v>
      </c>
      <c r="H483" s="2">
        <f>G483/$D$2</f>
        <v>1.9248485745476775</v>
      </c>
      <c r="J483" t="s">
        <v>33</v>
      </c>
      <c r="K483" s="10">
        <f>(H481+H483)/H485*100</f>
        <v>18.866814879921414</v>
      </c>
      <c r="L483" s="13">
        <f>H481+H483</f>
        <v>2.3380254820991242</v>
      </c>
    </row>
    <row r="484" spans="2:12" x14ac:dyDescent="0.25">
      <c r="B484" s="12" t="s">
        <v>32</v>
      </c>
      <c r="C484" s="12" t="s">
        <v>6</v>
      </c>
      <c r="D484" s="1">
        <v>20502</v>
      </c>
      <c r="E484">
        <v>15303</v>
      </c>
      <c r="G484" s="2">
        <f>E484/E480</f>
        <v>0.12133393591969743</v>
      </c>
      <c r="H484" s="2">
        <f>G484/$D$2</f>
        <v>1.2255953123201759</v>
      </c>
      <c r="J484" t="s">
        <v>35</v>
      </c>
      <c r="K484" s="10">
        <f>(H481-H483)/(H481+H483)*100</f>
        <v>-64.655910663515229</v>
      </c>
      <c r="L484" s="1"/>
    </row>
    <row r="485" spans="2:12" x14ac:dyDescent="0.25">
      <c r="E485">
        <v>280855</v>
      </c>
      <c r="H485" s="2">
        <f>SUM(H479:H484)</f>
        <v>12.392263861068121</v>
      </c>
    </row>
    <row r="498" spans="2:12" x14ac:dyDescent="0.25">
      <c r="C498" t="s">
        <v>75</v>
      </c>
    </row>
    <row r="499" spans="2:12" x14ac:dyDescent="0.25">
      <c r="D499" t="s">
        <v>36</v>
      </c>
      <c r="E499" t="s">
        <v>37</v>
      </c>
      <c r="G499" s="2" t="s">
        <v>7</v>
      </c>
      <c r="H499" s="4" t="s">
        <v>9</v>
      </c>
      <c r="J499" t="s">
        <v>10</v>
      </c>
      <c r="L499" t="s">
        <v>9</v>
      </c>
    </row>
    <row r="500" spans="2:12" x14ac:dyDescent="0.25">
      <c r="C500" t="s">
        <v>1</v>
      </c>
      <c r="D500" s="1">
        <v>13258</v>
      </c>
      <c r="E500">
        <v>95317</v>
      </c>
      <c r="G500" s="2">
        <f>E500/E501</f>
        <v>0.72476694496403427</v>
      </c>
      <c r="H500" s="2">
        <f>G500/$D$2</f>
        <v>7.3208782319599415</v>
      </c>
      <c r="L500" s="1"/>
    </row>
    <row r="501" spans="2:12" x14ac:dyDescent="0.25">
      <c r="C501" t="s">
        <v>2</v>
      </c>
      <c r="D501" s="1">
        <v>14156</v>
      </c>
      <c r="E501">
        <v>131514</v>
      </c>
      <c r="G501" s="2"/>
      <c r="H501" s="2"/>
      <c r="L501" s="1"/>
    </row>
    <row r="502" spans="2:12" x14ac:dyDescent="0.25">
      <c r="B502" s="11" t="s">
        <v>33</v>
      </c>
      <c r="C502" s="11" t="s">
        <v>3</v>
      </c>
      <c r="D502" s="1">
        <v>19805</v>
      </c>
      <c r="E502">
        <v>3589</v>
      </c>
      <c r="G502" s="2">
        <f>E502/E501</f>
        <v>2.7289870279970194E-2</v>
      </c>
      <c r="H502" s="2">
        <f>G502/$D$2</f>
        <v>0.27565525535323426</v>
      </c>
      <c r="J502" t="s">
        <v>32</v>
      </c>
      <c r="K502" s="10">
        <f>(H503+H505)/H506*100</f>
        <v>24.246915456917741</v>
      </c>
      <c r="L502">
        <f>H503+H505</f>
        <v>2.9402715200424949</v>
      </c>
    </row>
    <row r="503" spans="2:12" x14ac:dyDescent="0.25">
      <c r="B503" s="12" t="s">
        <v>32</v>
      </c>
      <c r="C503" s="12" t="s">
        <v>4</v>
      </c>
      <c r="D503" s="1">
        <v>19989</v>
      </c>
      <c r="E503">
        <v>28046</v>
      </c>
      <c r="G503" s="2">
        <f>E503/E501</f>
        <v>0.21325486260017945</v>
      </c>
      <c r="H503" s="2">
        <f>G503/$D$2</f>
        <v>2.1540895212139337</v>
      </c>
      <c r="J503" t="s">
        <v>34</v>
      </c>
      <c r="K503" s="10">
        <f>(H503-H505)/(H503+H505)*100</f>
        <v>46.523170158298939</v>
      </c>
      <c r="L503" s="1"/>
    </row>
    <row r="504" spans="2:12" x14ac:dyDescent="0.25">
      <c r="B504" s="11" t="s">
        <v>33</v>
      </c>
      <c r="C504" s="11" t="s">
        <v>5</v>
      </c>
      <c r="D504" s="1">
        <v>20336</v>
      </c>
      <c r="E504">
        <v>20696</v>
      </c>
      <c r="G504" s="2">
        <f>E504/E501</f>
        <v>0.15736727648767432</v>
      </c>
      <c r="H504" s="2">
        <f>G504/$D$2</f>
        <v>1.5895684493704476</v>
      </c>
      <c r="J504" t="s">
        <v>33</v>
      </c>
      <c r="K504" s="10">
        <f>(H502+H504)/H506*100</f>
        <v>15.38154594512427</v>
      </c>
      <c r="L504" s="13">
        <f>H502+H504</f>
        <v>1.8652237047236819</v>
      </c>
    </row>
    <row r="505" spans="2:12" x14ac:dyDescent="0.25">
      <c r="B505" s="12" t="s">
        <v>32</v>
      </c>
      <c r="C505" s="12" t="s">
        <v>6</v>
      </c>
      <c r="D505" s="1">
        <v>20503</v>
      </c>
      <c r="E505">
        <v>10236</v>
      </c>
      <c r="G505" s="2">
        <f>E505/E501</f>
        <v>7.7832017884027563E-2</v>
      </c>
      <c r="H505" s="2">
        <f>G505/$D$2</f>
        <v>0.78618199882856121</v>
      </c>
      <c r="J505" t="s">
        <v>35</v>
      </c>
      <c r="K505" s="10">
        <f>(H502-H504)/(H502+H504)*100</f>
        <v>-70.442660078237594</v>
      </c>
      <c r="L505" s="1"/>
    </row>
    <row r="506" spans="2:12" x14ac:dyDescent="0.25">
      <c r="E506">
        <v>289397</v>
      </c>
      <c r="H506" s="2">
        <f>SUM(H500:H505)</f>
        <v>12.126373456726117</v>
      </c>
    </row>
    <row r="518" spans="2:12" x14ac:dyDescent="0.25">
      <c r="C518" t="s">
        <v>38</v>
      </c>
    </row>
    <row r="519" spans="2:12" x14ac:dyDescent="0.25">
      <c r="D519" t="s">
        <v>36</v>
      </c>
      <c r="E519" t="s">
        <v>37</v>
      </c>
      <c r="G519" s="2" t="s">
        <v>7</v>
      </c>
      <c r="H519" s="4" t="s">
        <v>9</v>
      </c>
      <c r="J519" t="s">
        <v>10</v>
      </c>
      <c r="L519" t="s">
        <v>9</v>
      </c>
    </row>
    <row r="520" spans="2:12" x14ac:dyDescent="0.25">
      <c r="C520" t="s">
        <v>1</v>
      </c>
      <c r="D520" s="1">
        <v>13256</v>
      </c>
      <c r="E520">
        <v>160651</v>
      </c>
      <c r="G520" s="2">
        <f>E520/E521</f>
        <v>1.2048132232396638</v>
      </c>
      <c r="H520" s="2">
        <f>G520/$D$2</f>
        <v>12.169830537774381</v>
      </c>
      <c r="L520" s="1"/>
    </row>
    <row r="521" spans="2:12" x14ac:dyDescent="0.25">
      <c r="C521" t="s">
        <v>2</v>
      </c>
      <c r="D521" s="1">
        <v>14156</v>
      </c>
      <c r="E521">
        <v>133341</v>
      </c>
      <c r="G521" s="2"/>
      <c r="H521" s="2"/>
      <c r="L521" s="1"/>
    </row>
    <row r="522" spans="2:12" x14ac:dyDescent="0.25">
      <c r="B522" s="11" t="s">
        <v>33</v>
      </c>
      <c r="C522" s="11" t="s">
        <v>3</v>
      </c>
      <c r="D522" s="1">
        <v>19812</v>
      </c>
      <c r="E522">
        <v>235</v>
      </c>
      <c r="G522" s="2">
        <f>E522/E521</f>
        <v>1.7623986620769305E-3</v>
      </c>
      <c r="H522" s="2">
        <f>G522/$D$2</f>
        <v>1.7802006687645762E-2</v>
      </c>
      <c r="J522" t="s">
        <v>32</v>
      </c>
      <c r="K522" s="10">
        <f>(H523+H525)/H526*100</f>
        <v>0.82087761293220696</v>
      </c>
      <c r="L522">
        <f>H523+H525</f>
        <v>0.10105479540987</v>
      </c>
    </row>
    <row r="523" spans="2:12" x14ac:dyDescent="0.25">
      <c r="B523" s="12" t="s">
        <v>32</v>
      </c>
      <c r="C523" s="12" t="s">
        <v>4</v>
      </c>
      <c r="D523" s="1">
        <v>20000</v>
      </c>
      <c r="E523">
        <v>642</v>
      </c>
      <c r="G523" s="2">
        <f>E523/E521</f>
        <v>4.8147231534186787E-3</v>
      </c>
      <c r="H523" s="2">
        <f>G523/$D$2</f>
        <v>4.8633567206249277E-2</v>
      </c>
      <c r="J523" t="s">
        <v>34</v>
      </c>
      <c r="K523" s="10">
        <f>(H523-H525)/(H523+H525)*100</f>
        <v>-3.7481259370314857</v>
      </c>
      <c r="L523" s="1"/>
    </row>
    <row r="524" spans="2:12" x14ac:dyDescent="0.25">
      <c r="B524" s="11" t="s">
        <v>33</v>
      </c>
      <c r="C524" s="11" t="s">
        <v>5</v>
      </c>
      <c r="D524" s="1">
        <v>20345</v>
      </c>
      <c r="E524">
        <v>289</v>
      </c>
      <c r="G524" s="2">
        <f>E524/E521</f>
        <v>2.1673753759158848E-3</v>
      </c>
      <c r="H524" s="2">
        <f>G524/$D$2</f>
        <v>2.1892680564806918E-2</v>
      </c>
      <c r="J524" t="s">
        <v>33</v>
      </c>
      <c r="K524" s="10">
        <f>(H522+H524)/H526*100</f>
        <v>0.32244368004233609</v>
      </c>
      <c r="L524" s="13">
        <f>H522+H524</f>
        <v>3.9694687252452676E-2</v>
      </c>
    </row>
    <row r="525" spans="2:12" x14ac:dyDescent="0.25">
      <c r="B525" s="12" t="s">
        <v>32</v>
      </c>
      <c r="C525" s="12" t="s">
        <v>6</v>
      </c>
      <c r="D525" s="1">
        <v>20508</v>
      </c>
      <c r="E525">
        <v>692</v>
      </c>
      <c r="G525" s="2">
        <f>E525/E521</f>
        <v>5.1897015921584513E-3</v>
      </c>
      <c r="H525" s="2">
        <f>G525/$D$2</f>
        <v>5.2421228203620718E-2</v>
      </c>
      <c r="J525" t="s">
        <v>35</v>
      </c>
      <c r="K525" s="10">
        <f>(H522-H524)/(H522+H524)*100</f>
        <v>-10.305343511450387</v>
      </c>
      <c r="L525" s="1"/>
    </row>
    <row r="526" spans="2:12" x14ac:dyDescent="0.25">
      <c r="E526">
        <v>295850</v>
      </c>
      <c r="H526" s="2">
        <f>SUM(H520:H525)</f>
        <v>12.310580020436703</v>
      </c>
    </row>
    <row r="534" spans="2:12" x14ac:dyDescent="0.25">
      <c r="C534" t="s">
        <v>116</v>
      </c>
    </row>
    <row r="535" spans="2:12" x14ac:dyDescent="0.25">
      <c r="D535" t="s">
        <v>36</v>
      </c>
      <c r="E535" t="s">
        <v>37</v>
      </c>
      <c r="G535" s="2" t="s">
        <v>7</v>
      </c>
      <c r="H535" s="4" t="s">
        <v>9</v>
      </c>
      <c r="J535" t="s">
        <v>10</v>
      </c>
      <c r="L535" t="s">
        <v>9</v>
      </c>
    </row>
    <row r="536" spans="2:12" x14ac:dyDescent="0.25">
      <c r="C536" t="s">
        <v>1</v>
      </c>
      <c r="D536" s="1">
        <v>13276</v>
      </c>
      <c r="E536">
        <v>25490</v>
      </c>
      <c r="G536" s="2">
        <f>E536/E537</f>
        <v>0.21284235136940549</v>
      </c>
      <c r="H536" s="2">
        <f>G536/$D$2</f>
        <v>2.1499227411051058</v>
      </c>
      <c r="L536" s="1"/>
    </row>
    <row r="537" spans="2:12" x14ac:dyDescent="0.25">
      <c r="C537" t="s">
        <v>2</v>
      </c>
      <c r="D537" s="1">
        <v>14169</v>
      </c>
      <c r="E537">
        <v>119760</v>
      </c>
      <c r="G537" s="2"/>
      <c r="H537" s="2"/>
      <c r="L537" s="1"/>
    </row>
    <row r="538" spans="2:12" x14ac:dyDescent="0.25">
      <c r="B538" s="11" t="s">
        <v>33</v>
      </c>
      <c r="C538" s="11" t="s">
        <v>3</v>
      </c>
      <c r="D538" s="1">
        <v>19827</v>
      </c>
      <c r="E538">
        <v>5312</v>
      </c>
      <c r="G538" s="2">
        <f>E538/E537</f>
        <v>4.4355377421509683E-2</v>
      </c>
      <c r="H538" s="2">
        <f>G538/$D$2</f>
        <v>0.44803411536878468</v>
      </c>
      <c r="J538" t="s">
        <v>32</v>
      </c>
      <c r="K538" s="10">
        <f>(H539+H541)/H542*100</f>
        <v>38.283261802575112</v>
      </c>
      <c r="L538">
        <f>H539+H541</f>
        <v>2.670829875238693</v>
      </c>
    </row>
    <row r="539" spans="2:12" x14ac:dyDescent="0.25">
      <c r="B539" s="12" t="s">
        <v>32</v>
      </c>
      <c r="C539" s="12" t="s">
        <v>4</v>
      </c>
      <c r="D539" s="1">
        <v>20014</v>
      </c>
      <c r="E539">
        <v>21108</v>
      </c>
      <c r="G539" s="2">
        <f>E539/E537</f>
        <v>0.17625250501002004</v>
      </c>
      <c r="H539" s="2">
        <f>G539/$D$2</f>
        <v>1.7803283334345459</v>
      </c>
      <c r="J539" t="s">
        <v>34</v>
      </c>
      <c r="K539" s="10">
        <f>(H539-H541)/(H539+H541)*100</f>
        <v>33.316490873492079</v>
      </c>
      <c r="L539" s="1"/>
    </row>
    <row r="540" spans="2:12" x14ac:dyDescent="0.25">
      <c r="B540" s="11" t="s">
        <v>33</v>
      </c>
      <c r="C540" s="11" t="s">
        <v>5</v>
      </c>
      <c r="D540" s="1">
        <v>20356</v>
      </c>
      <c r="E540">
        <v>20247</v>
      </c>
      <c r="G540" s="2">
        <f>E540/E537</f>
        <v>0.169063126252505</v>
      </c>
      <c r="H540" s="2">
        <f>G540/$D$2</f>
        <v>1.707708345984899</v>
      </c>
      <c r="J540" t="s">
        <v>33</v>
      </c>
      <c r="K540" s="10">
        <f>(H538+H540)/H542*100</f>
        <v>30.900078583086504</v>
      </c>
      <c r="L540" s="13">
        <f>H538+H540</f>
        <v>2.1557424613536837</v>
      </c>
    </row>
    <row r="541" spans="2:12" x14ac:dyDescent="0.25">
      <c r="B541" s="12" t="s">
        <v>32</v>
      </c>
      <c r="C541" s="12" t="s">
        <v>6</v>
      </c>
      <c r="D541" s="1">
        <v>20521</v>
      </c>
      <c r="E541">
        <v>10558</v>
      </c>
      <c r="G541" s="2">
        <f>E541/E537</f>
        <v>8.8159652638610558E-2</v>
      </c>
      <c r="H541" s="2">
        <f>G541/$D$2</f>
        <v>0.89050154180414698</v>
      </c>
      <c r="J541" t="s">
        <v>35</v>
      </c>
      <c r="K541" s="10">
        <f>(H538-H540)/(H538+H540)*100</f>
        <v>-58.433428537892709</v>
      </c>
      <c r="L541" s="1"/>
    </row>
    <row r="542" spans="2:12" x14ac:dyDescent="0.25">
      <c r="E542">
        <v>202476</v>
      </c>
      <c r="H542" s="2">
        <f>SUM(H536:H541)</f>
        <v>6.9764950776974821</v>
      </c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4097" r:id="rId4">
          <objectPr defaultSize="0" r:id="rId5">
            <anchor moveWithCells="1" sizeWithCells="1">
              <from>
                <xdr:col>2</xdr:col>
                <xdr:colOff>704850</xdr:colOff>
                <xdr:row>3</xdr:row>
                <xdr:rowOff>28575</xdr:rowOff>
              </from>
              <to>
                <xdr:col>6</xdr:col>
                <xdr:colOff>400050</xdr:colOff>
                <xdr:row>7</xdr:row>
                <xdr:rowOff>133350</xdr:rowOff>
              </to>
            </anchor>
          </objectPr>
        </oleObject>
      </mc:Choice>
      <mc:Fallback>
        <oleObject progId="ChemDraw.Document.6.0" shapeId="4097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E89F4-893E-422D-9900-45B7464EB218}">
  <dimension ref="A2:AB46"/>
  <sheetViews>
    <sheetView tabSelected="1" topLeftCell="D8" workbookViewId="0">
      <selection activeCell="K28" sqref="K28"/>
    </sheetView>
  </sheetViews>
  <sheetFormatPr defaultRowHeight="15" x14ac:dyDescent="0.25"/>
  <cols>
    <col min="4" max="4" width="7" customWidth="1"/>
    <col min="5" max="5" width="6.5703125" customWidth="1"/>
    <col min="6" max="6" width="7.140625" customWidth="1"/>
    <col min="7" max="7" width="6.7109375" customWidth="1"/>
    <col min="8" max="10" width="7.140625" customWidth="1"/>
    <col min="11" max="11" width="10.5703125" bestFit="1" customWidth="1"/>
  </cols>
  <sheetData>
    <row r="2" spans="2:13" ht="101.25" customHeight="1" thickBot="1" x14ac:dyDescent="0.3">
      <c r="C2" s="137"/>
      <c r="D2" s="137"/>
      <c r="E2" s="137"/>
      <c r="F2" s="137"/>
      <c r="G2" s="137"/>
      <c r="H2" s="137"/>
      <c r="I2" s="137"/>
      <c r="J2" s="137"/>
      <c r="K2" s="72"/>
    </row>
    <row r="3" spans="2:13" x14ac:dyDescent="0.25">
      <c r="C3" s="6" t="s">
        <v>11</v>
      </c>
      <c r="D3" s="6" t="s">
        <v>88</v>
      </c>
      <c r="E3" s="138" t="s">
        <v>13</v>
      </c>
      <c r="F3" s="138" t="s">
        <v>14</v>
      </c>
      <c r="G3" s="140" t="s">
        <v>15</v>
      </c>
      <c r="H3" s="29" t="s">
        <v>43</v>
      </c>
      <c r="I3" s="134" t="s">
        <v>16</v>
      </c>
      <c r="J3" s="142"/>
      <c r="K3" s="77" t="s">
        <v>17</v>
      </c>
    </row>
    <row r="4" spans="2:13" ht="15.75" thickBot="1" x14ac:dyDescent="0.3">
      <c r="C4" s="7" t="s">
        <v>12</v>
      </c>
      <c r="D4" s="7" t="s">
        <v>89</v>
      </c>
      <c r="E4" s="139"/>
      <c r="F4" s="139"/>
      <c r="G4" s="141"/>
      <c r="H4" s="30" t="s">
        <v>18</v>
      </c>
      <c r="I4" s="7" t="s">
        <v>18</v>
      </c>
      <c r="J4" s="31" t="s">
        <v>19</v>
      </c>
      <c r="K4" s="7" t="s">
        <v>18</v>
      </c>
    </row>
    <row r="5" spans="2:13" x14ac:dyDescent="0.25">
      <c r="C5" s="5" t="s">
        <v>46</v>
      </c>
      <c r="D5" s="5">
        <v>6</v>
      </c>
      <c r="E5" s="5" t="s">
        <v>20</v>
      </c>
      <c r="F5" s="5" t="s">
        <v>21</v>
      </c>
      <c r="G5" s="24">
        <v>10</v>
      </c>
      <c r="H5" s="23">
        <f>100-I5-K5</f>
        <v>36</v>
      </c>
      <c r="I5" s="5">
        <v>60</v>
      </c>
      <c r="J5" s="24" t="s">
        <v>22</v>
      </c>
      <c r="K5" s="5">
        <v>4</v>
      </c>
    </row>
    <row r="6" spans="2:13" x14ac:dyDescent="0.25">
      <c r="C6" s="5" t="s">
        <v>46</v>
      </c>
      <c r="D6" s="5">
        <v>6</v>
      </c>
      <c r="E6" s="5" t="s">
        <v>23</v>
      </c>
      <c r="F6" s="5" t="s">
        <v>21</v>
      </c>
      <c r="G6" s="24">
        <v>10</v>
      </c>
      <c r="H6" s="23">
        <f t="shared" ref="H6:H10" si="0">100-I6-K6</f>
        <v>3</v>
      </c>
      <c r="I6" s="5">
        <v>89</v>
      </c>
      <c r="J6" s="24" t="s">
        <v>24</v>
      </c>
      <c r="K6" s="5">
        <v>8</v>
      </c>
    </row>
    <row r="7" spans="2:13" x14ac:dyDescent="0.25">
      <c r="C7" s="5" t="s">
        <v>46</v>
      </c>
      <c r="D7" s="5">
        <v>1.75</v>
      </c>
      <c r="E7" s="5">
        <v>10</v>
      </c>
      <c r="F7" s="5" t="s">
        <v>21</v>
      </c>
      <c r="G7" s="24">
        <v>10</v>
      </c>
      <c r="H7" s="23">
        <v>34</v>
      </c>
      <c r="I7" s="5">
        <v>65</v>
      </c>
      <c r="J7" s="24" t="s">
        <v>90</v>
      </c>
      <c r="K7" s="5">
        <v>1</v>
      </c>
    </row>
    <row r="8" spans="2:13" x14ac:dyDescent="0.25">
      <c r="C8" s="5" t="s">
        <v>46</v>
      </c>
      <c r="D8" s="5">
        <v>6</v>
      </c>
      <c r="E8" s="5">
        <v>10</v>
      </c>
      <c r="F8" s="5" t="s">
        <v>21</v>
      </c>
      <c r="G8" s="24">
        <v>20</v>
      </c>
      <c r="H8" s="23">
        <f t="shared" si="0"/>
        <v>1</v>
      </c>
      <c r="I8" s="5">
        <v>95</v>
      </c>
      <c r="J8" s="24" t="s">
        <v>25</v>
      </c>
      <c r="K8" s="5">
        <v>4</v>
      </c>
      <c r="M8" t="s">
        <v>92</v>
      </c>
    </row>
    <row r="9" spans="2:13" x14ac:dyDescent="0.25">
      <c r="C9" s="5" t="s">
        <v>47</v>
      </c>
      <c r="D9" s="5">
        <v>6</v>
      </c>
      <c r="E9" s="5">
        <v>10</v>
      </c>
      <c r="F9" s="5" t="s">
        <v>21</v>
      </c>
      <c r="G9" s="24">
        <v>20</v>
      </c>
      <c r="H9" s="23">
        <f t="shared" si="0"/>
        <v>1</v>
      </c>
      <c r="I9" s="5">
        <v>94</v>
      </c>
      <c r="J9" s="24" t="s">
        <v>26</v>
      </c>
      <c r="K9" s="5">
        <v>5</v>
      </c>
    </row>
    <row r="10" spans="2:13" x14ac:dyDescent="0.25">
      <c r="C10" s="5" t="s">
        <v>48</v>
      </c>
      <c r="D10" s="5">
        <v>6</v>
      </c>
      <c r="E10" s="5">
        <v>10</v>
      </c>
      <c r="F10" s="5" t="s">
        <v>21</v>
      </c>
      <c r="G10" s="24">
        <v>20</v>
      </c>
      <c r="H10" s="23">
        <f t="shared" si="0"/>
        <v>5</v>
      </c>
      <c r="I10" s="5">
        <v>91</v>
      </c>
      <c r="J10" s="24" t="s">
        <v>27</v>
      </c>
      <c r="K10" s="5">
        <v>4</v>
      </c>
    </row>
    <row r="11" spans="2:13" ht="53.25" customHeight="1" x14ac:dyDescent="0.25">
      <c r="C11" s="131" t="s">
        <v>91</v>
      </c>
      <c r="D11" s="131"/>
      <c r="E11" s="131"/>
      <c r="F11" s="131"/>
      <c r="G11" s="131"/>
      <c r="H11" s="131"/>
      <c r="I11" s="131"/>
      <c r="J11" s="131"/>
      <c r="K11" s="131"/>
    </row>
    <row r="12" spans="2:13" x14ac:dyDescent="0.25">
      <c r="B12" s="143" t="s">
        <v>78</v>
      </c>
      <c r="C12" s="143" t="s">
        <v>14</v>
      </c>
      <c r="D12" s="71" t="s">
        <v>43</v>
      </c>
      <c r="E12" s="145" t="s">
        <v>16</v>
      </c>
      <c r="F12" s="146"/>
      <c r="G12" s="147" t="s">
        <v>17</v>
      </c>
      <c r="H12" s="145"/>
      <c r="I12" s="70"/>
    </row>
    <row r="13" spans="2:13" ht="15.75" thickBot="1" x14ac:dyDescent="0.3">
      <c r="B13" s="144"/>
      <c r="C13" s="144"/>
      <c r="D13" s="36" t="s">
        <v>117</v>
      </c>
      <c r="E13" s="35" t="s">
        <v>117</v>
      </c>
      <c r="F13" s="37" t="s">
        <v>77</v>
      </c>
      <c r="G13" s="35" t="s">
        <v>117</v>
      </c>
      <c r="H13" s="38" t="s">
        <v>77</v>
      </c>
      <c r="I13" s="42"/>
    </row>
    <row r="14" spans="2:13" x14ac:dyDescent="0.25">
      <c r="B14" s="128" t="s">
        <v>81</v>
      </c>
      <c r="C14" s="18" t="s">
        <v>51</v>
      </c>
      <c r="D14" s="75">
        <f>'for article 1'!D14/'for article 1'!I14*100</f>
        <v>50.016194148039062</v>
      </c>
      <c r="E14" s="79">
        <f>'for article 1'!E14/'for article 1'!I14*100</f>
        <v>33.000773164717849</v>
      </c>
      <c r="F14" s="66">
        <f>AVERAGE('summary 1'!I20,'summary 2'!I20)</f>
        <v>35.317375696982893</v>
      </c>
      <c r="G14" s="79">
        <f>'for article 1'!G14/'for article 1'!I14*100</f>
        <v>16.983032687243092</v>
      </c>
      <c r="H14" s="80">
        <f>AVERAGE('summary 1'!K20,'summary 2'!K20)</f>
        <v>-60.945826865193965</v>
      </c>
      <c r="I14" s="73"/>
      <c r="K14" s="124"/>
    </row>
    <row r="15" spans="2:13" x14ac:dyDescent="0.25">
      <c r="B15" s="129"/>
      <c r="C15" s="81" t="s">
        <v>0</v>
      </c>
      <c r="D15" s="75">
        <f>'for article 1'!D15/'for article 1'!I15*100</f>
        <v>81.501971964721548</v>
      </c>
      <c r="E15" s="79">
        <f>'for article 1'!E15/'for article 1'!I15*100</f>
        <v>14.511439936457817</v>
      </c>
      <c r="F15" s="84">
        <f>AVERAGE('summary 1'!I26,'summary 2'!I26)</f>
        <v>5.2928640063302286</v>
      </c>
      <c r="G15" s="79">
        <f>'for article 1'!G15/'for article 1'!I15*100</f>
        <v>3.9865880988206315</v>
      </c>
      <c r="H15" s="85">
        <f>AVERAGE('summary 1'!K26,'summary 2'!K26)</f>
        <v>-9.3559368365559195</v>
      </c>
      <c r="I15" s="86"/>
      <c r="K15" s="124"/>
    </row>
    <row r="16" spans="2:13" x14ac:dyDescent="0.25">
      <c r="B16" s="87" t="s">
        <v>79</v>
      </c>
      <c r="C16" s="88" t="s">
        <v>52</v>
      </c>
      <c r="D16" s="75">
        <f>'for article 1'!D16/'for article 1'!I16*100</f>
        <v>40.913088885146053</v>
      </c>
      <c r="E16" s="79">
        <f>'for article 1'!E16/'for article 1'!I16*100</f>
        <v>46.159921292992451</v>
      </c>
      <c r="F16" s="91">
        <f>AVERAGE('summary 1'!I14,'summary 2'!I14)</f>
        <v>57.305639619093441</v>
      </c>
      <c r="G16" s="79">
        <f>'for article 1'!G16/'for article 1'!I16*100</f>
        <v>12.926989821861481</v>
      </c>
      <c r="H16" s="92">
        <f>AVERAGE('summary 1'!K14,'summary 2'!K14)</f>
        <v>-43.193091626755589</v>
      </c>
      <c r="I16" s="93"/>
      <c r="K16" s="124"/>
    </row>
    <row r="17" spans="1:28" x14ac:dyDescent="0.25">
      <c r="B17" s="127" t="s">
        <v>82</v>
      </c>
      <c r="C17" s="94" t="s">
        <v>29</v>
      </c>
      <c r="D17" s="75">
        <f>'for article 1'!D17/'for article 1'!I17*100</f>
        <v>50.100494432654266</v>
      </c>
      <c r="E17" s="79">
        <f>'for article 1'!E17/'for article 1'!I17*100</f>
        <v>29.935190987594613</v>
      </c>
      <c r="F17" s="97">
        <f>AVERAGE('summary 1'!I22,'summary 2'!I22)</f>
        <v>42.913823244568306</v>
      </c>
      <c r="G17" s="79">
        <f>'for article 1'!G17/'for article 1'!I17*100</f>
        <v>19.964314579751122</v>
      </c>
      <c r="H17" s="98">
        <f>AVERAGE('summary 1'!K22,'summary 2'!K22)</f>
        <v>7.1198341175128856</v>
      </c>
      <c r="I17" s="99"/>
      <c r="J17">
        <f>E17/D17</f>
        <v>0.59750290544205875</v>
      </c>
      <c r="K17" s="124"/>
    </row>
    <row r="18" spans="1:28" x14ac:dyDescent="0.25">
      <c r="B18" s="128"/>
      <c r="C18" s="18" t="s">
        <v>54</v>
      </c>
      <c r="D18" s="75">
        <f>'for article 1'!D18/'for article 1'!I18*100</f>
        <v>88.192802513878277</v>
      </c>
      <c r="E18" s="79">
        <f>'for article 1'!E18/'for article 1'!I18*100</f>
        <v>9.0765702195380857</v>
      </c>
      <c r="F18" s="66">
        <f>AVERAGE('summary 1'!I27,'summary 2'!I27)</f>
        <v>16.394014790241208</v>
      </c>
      <c r="G18" s="79">
        <f>'for article 1'!G18/'for article 1'!I18*100</f>
        <v>2.7306272665836375</v>
      </c>
      <c r="H18" s="80">
        <f>AVERAGE('summary 1'!K27,'summary 2'!K27)</f>
        <v>2.0241343241040575</v>
      </c>
      <c r="I18" s="73"/>
      <c r="K18" s="124"/>
    </row>
    <row r="19" spans="1:28" x14ac:dyDescent="0.25">
      <c r="B19" s="129"/>
      <c r="C19" s="81" t="s">
        <v>53</v>
      </c>
      <c r="D19" s="75">
        <f>'for article 1'!D19/'for article 1'!I19*100</f>
        <v>90.005660316016275</v>
      </c>
      <c r="E19" s="79">
        <f>'for article 1'!E19/'for article 1'!I19*100</f>
        <v>6.6932540049846443</v>
      </c>
      <c r="F19" s="84">
        <f>AVERAGE('summary 1'!I28,'summary 2'!I28)</f>
        <v>42.731059253014095</v>
      </c>
      <c r="G19" s="79">
        <f>'for article 1'!G19/'for article 1'!I19*100</f>
        <v>3.301085678999077</v>
      </c>
      <c r="H19" s="85">
        <f>AVERAGE('summary 1'!K28,'summary 2'!K28)</f>
        <v>-66.148238958670404</v>
      </c>
      <c r="I19" s="100"/>
      <c r="K19" s="124"/>
    </row>
    <row r="20" spans="1:28" x14ac:dyDescent="0.25">
      <c r="B20" s="127" t="s">
        <v>80</v>
      </c>
      <c r="C20" s="94" t="s">
        <v>21</v>
      </c>
      <c r="D20" s="75">
        <f>'for article 1'!D20/'for article 1'!I20*100</f>
        <v>45.752195379130846</v>
      </c>
      <c r="E20" s="79">
        <f>'for article 1'!E20/'for article 1'!I20*100</f>
        <v>43.244732965408566</v>
      </c>
      <c r="F20" s="97">
        <f>AVERAGE('summary 1'!I15,'summary 2'!I15)</f>
        <v>71.225053818595541</v>
      </c>
      <c r="G20" s="79">
        <f>'for article 1'!G20/'for article 1'!I20*100</f>
        <v>11.003071655460584</v>
      </c>
      <c r="H20" s="98">
        <f>AVERAGE('summary 1'!K15,'summary 2'!K15)</f>
        <v>-48.074644429731627</v>
      </c>
      <c r="I20" s="99"/>
      <c r="K20" s="124"/>
    </row>
    <row r="21" spans="1:28" x14ac:dyDescent="0.25">
      <c r="B21" s="128"/>
      <c r="C21" s="18" t="s">
        <v>30</v>
      </c>
      <c r="D21" s="75">
        <f>'for article 1'!D21/'for article 1'!I21*100</f>
        <v>47.809049074568158</v>
      </c>
      <c r="E21" s="79">
        <f>'for article 1'!E21/'for article 1'!I21*100</f>
        <v>41.888126848303585</v>
      </c>
      <c r="F21" s="66">
        <f>AVERAGE('summary 1'!I19,'summary 2'!I19)</f>
        <v>73.914937213080236</v>
      </c>
      <c r="G21" s="79">
        <f>'for article 1'!G21/'for article 1'!I21*100</f>
        <v>10.302824077128252</v>
      </c>
      <c r="H21" s="80">
        <f>AVERAGE('summary 1'!K19,'summary 2'!K19)</f>
        <v>-50.783818990250992</v>
      </c>
      <c r="I21" s="73"/>
      <c r="K21" s="124"/>
    </row>
    <row r="22" spans="1:28" x14ac:dyDescent="0.25">
      <c r="B22" s="129"/>
      <c r="C22" s="81" t="s">
        <v>66</v>
      </c>
      <c r="D22" s="75">
        <f>'for article 1'!D22/'for article 1'!I22*100</f>
        <v>64.668863738500946</v>
      </c>
      <c r="E22" s="79">
        <f>'for article 1'!E22/'for article 1'!I22*100</f>
        <v>28.061501114009797</v>
      </c>
      <c r="F22" s="84">
        <f>AVERAGE('summary 1'!I25,'summary 2'!I25)</f>
        <v>61.596591645233573</v>
      </c>
      <c r="G22" s="79">
        <f>'for article 1'!G22/'for article 1'!I22*100</f>
        <v>7.2696351474892564</v>
      </c>
      <c r="H22" s="85">
        <f>AVERAGE('summary 1'!K25,'summary 2'!K25)</f>
        <v>-43.171423321389497</v>
      </c>
      <c r="I22" s="100"/>
      <c r="K22" s="124"/>
    </row>
    <row r="23" spans="1:28" x14ac:dyDescent="0.25">
      <c r="A23" t="s">
        <v>118</v>
      </c>
      <c r="B23" s="127" t="s">
        <v>83</v>
      </c>
      <c r="C23" s="94" t="s">
        <v>64</v>
      </c>
      <c r="D23" s="75">
        <f>'for article 1'!D23/'for article 1'!I23*100</f>
        <v>92.921106154702898</v>
      </c>
      <c r="E23" s="79">
        <f>'for article 1'!E23/'for article 1'!I23*100</f>
        <v>4.1002847386445263</v>
      </c>
      <c r="F23" s="97">
        <f>AVERAGE('summary 1'!I29,'summary 2'!I29)</f>
        <v>28.432643237550785</v>
      </c>
      <c r="G23" s="79">
        <f>'for article 1'!G23/'for article 1'!I23*100</f>
        <v>2.9786091066525699</v>
      </c>
      <c r="H23" s="98">
        <f>AVERAGE('summary 1'!K29,'summary 2'!K29)</f>
        <v>-75.697058632239603</v>
      </c>
      <c r="I23" s="99"/>
      <c r="K23" s="124"/>
    </row>
    <row r="24" spans="1:28" x14ac:dyDescent="0.25">
      <c r="B24" s="128"/>
      <c r="C24" s="18" t="s">
        <v>31</v>
      </c>
      <c r="D24" s="75">
        <f>'for article 1'!D24/'for article 1'!I24*100</f>
        <v>95.582549503591636</v>
      </c>
      <c r="E24" s="79">
        <f>'for article 1'!E24/'for article 1'!I24*100</f>
        <v>4.0448386051228598</v>
      </c>
      <c r="F24" s="66">
        <f>AVERAGE('summary 1'!I30,'summary 2'!I30)</f>
        <v>4.3565240633303457</v>
      </c>
      <c r="G24" s="79">
        <f>'for article 1'!G24/'for article 1'!I24*100</f>
        <v>0.37261189128550948</v>
      </c>
      <c r="H24" s="80">
        <f>AVERAGE('summary 1'!K30,'summary 2'!K30)</f>
        <v>-9.4110968506269135</v>
      </c>
      <c r="I24" s="73"/>
      <c r="K24" s="124"/>
    </row>
    <row r="25" spans="1:28" x14ac:dyDescent="0.25">
      <c r="B25" s="128"/>
      <c r="C25" s="18" t="s">
        <v>60</v>
      </c>
      <c r="D25" s="75">
        <f>'for article 1'!D25/'for article 1'!I25*100</f>
        <v>95.051797967441871</v>
      </c>
      <c r="E25" s="79">
        <f>'for article 1'!E25/'for article 1'!I25*100</f>
        <v>4.5668290110633407</v>
      </c>
      <c r="F25" s="66">
        <f>AVERAGE('summary 1'!I32,'summary 2'!I32)</f>
        <v>57.357598929911795</v>
      </c>
      <c r="G25" s="79">
        <f>'for article 1'!G25/'for article 1'!I25*100</f>
        <v>0.38137302149478408</v>
      </c>
      <c r="H25" s="80">
        <f>AVERAGE('summary 1'!K32,'summary 2'!K32)</f>
        <v>-40.058890058890057</v>
      </c>
      <c r="I25" s="73"/>
      <c r="K25" s="124"/>
    </row>
    <row r="26" spans="1:28" x14ac:dyDescent="0.25">
      <c r="B26" s="128"/>
      <c r="C26" s="18" t="s">
        <v>62</v>
      </c>
      <c r="D26" s="75">
        <f>'for article 1'!D26/'for article 1'!I26*100</f>
        <v>96.776584602343945</v>
      </c>
      <c r="E26" s="79">
        <f>'for article 1'!E26/'for article 1'!I26*100</f>
        <v>2.6216668701700341</v>
      </c>
      <c r="F26" s="66">
        <f>AVERAGE('summary 1'!I34,'summary 2'!I34)</f>
        <v>43.270599870280869</v>
      </c>
      <c r="G26" s="79">
        <f>'for article 1'!G26/'for article 1'!I26*100</f>
        <v>0.60174852748603658</v>
      </c>
      <c r="H26" s="80">
        <f>AVERAGE('summary 1'!K34,'summary 2'!K34)</f>
        <v>-34.749498469010661</v>
      </c>
      <c r="I26" s="73"/>
      <c r="K26" s="124"/>
    </row>
    <row r="27" spans="1:28" ht="15.75" thickBot="1" x14ac:dyDescent="0.3">
      <c r="B27" s="128"/>
      <c r="C27" s="18" t="s">
        <v>63</v>
      </c>
      <c r="D27" s="75">
        <f>'for article 1'!D27/'for article 1'!I27*100</f>
        <v>98.129364055387583</v>
      </c>
      <c r="E27" s="79">
        <f>'for article 1'!E27/'for article 1'!I27*100</f>
        <v>1.4440176653127506</v>
      </c>
      <c r="F27" s="66">
        <f>AVERAGE('summary 1'!I36,'summary 2'!I36)</f>
        <v>6.4514364769304775</v>
      </c>
      <c r="G27" s="79">
        <f>'for article 1'!G27/'for article 1'!I27*100</f>
        <v>0.42661827929966678</v>
      </c>
      <c r="H27" s="80">
        <f>AVERAGE('summary 1'!K36,'summary 2'!K36)</f>
        <v>-9.1580535048027265</v>
      </c>
      <c r="I27" s="73"/>
      <c r="K27" s="124"/>
    </row>
    <row r="28" spans="1:28" x14ac:dyDescent="0.25">
      <c r="B28" s="127" t="s">
        <v>85</v>
      </c>
      <c r="C28" s="94" t="s">
        <v>69</v>
      </c>
      <c r="D28" s="75">
        <f>'for article 1'!D30/'for article 1'!I30*100</f>
        <v>37.843546141596271</v>
      </c>
      <c r="E28" s="79">
        <f>'for article 1'!E30/'for article 1'!I30*100</f>
        <v>46.785988356507573</v>
      </c>
      <c r="F28" s="97">
        <f>AVERAGE('summary 1'!I13,'summary 2'!I13)</f>
        <v>64.861504730017003</v>
      </c>
      <c r="G28" s="79">
        <f>'for article 1'!G30/'for article 1'!I30*100</f>
        <v>15.370465501896152</v>
      </c>
      <c r="H28" s="98">
        <f>AVERAGE('summary 1'!K13,'summary 2'!K13)</f>
        <v>-55.52141267165301</v>
      </c>
      <c r="I28" s="99"/>
      <c r="K28" s="124"/>
      <c r="M28" s="133" t="s">
        <v>93</v>
      </c>
      <c r="N28" s="133"/>
      <c r="O28" s="102" t="s">
        <v>94</v>
      </c>
      <c r="P28" s="103"/>
      <c r="Q28" s="104" t="s">
        <v>95</v>
      </c>
      <c r="R28" s="105"/>
      <c r="S28" s="102" t="s">
        <v>96</v>
      </c>
      <c r="T28" s="103"/>
      <c r="U28" s="104" t="s">
        <v>97</v>
      </c>
      <c r="V28" s="102" t="s">
        <v>98</v>
      </c>
      <c r="W28" s="104" t="s">
        <v>99</v>
      </c>
      <c r="X28" s="102" t="s">
        <v>32</v>
      </c>
      <c r="Y28" s="103"/>
      <c r="Z28" s="52" t="s">
        <v>100</v>
      </c>
      <c r="AA28" s="102" t="s">
        <v>101</v>
      </c>
      <c r="AB28" s="52" t="s">
        <v>102</v>
      </c>
    </row>
    <row r="29" spans="1:28" ht="15.75" thickBot="1" x14ac:dyDescent="0.3">
      <c r="B29" s="128"/>
      <c r="C29" s="18" t="s">
        <v>70</v>
      </c>
      <c r="D29" s="75">
        <f>'for article 1'!D31/'for article 1'!I31*100</f>
        <v>57.321444804472357</v>
      </c>
      <c r="E29" s="79">
        <f>'for article 1'!E31/'for article 1'!I31*100</f>
        <v>24.846791241153234</v>
      </c>
      <c r="F29" s="66">
        <f>AVERAGE('summary 1'!I21,'summary 2'!I21)</f>
        <v>52.116649910221817</v>
      </c>
      <c r="G29" s="79">
        <f>'for article 1'!G31/'for article 1'!I31*100</f>
        <v>17.831763954374413</v>
      </c>
      <c r="H29" s="80">
        <f>AVERAGE('summary 1'!K21,'summary 2'!K21)</f>
        <v>-75.993938511566611</v>
      </c>
      <c r="I29" s="73"/>
      <c r="K29" s="124"/>
      <c r="M29" s="106"/>
      <c r="N29" s="106"/>
      <c r="O29" s="107" t="s">
        <v>18</v>
      </c>
      <c r="P29" s="108" t="s">
        <v>103</v>
      </c>
      <c r="Q29" s="109" t="s">
        <v>18</v>
      </c>
      <c r="R29" s="110" t="s">
        <v>103</v>
      </c>
      <c r="S29" s="107" t="s">
        <v>18</v>
      </c>
      <c r="T29" s="108" t="s">
        <v>103</v>
      </c>
      <c r="U29" s="109" t="s">
        <v>18</v>
      </c>
      <c r="V29" s="107" t="s">
        <v>18</v>
      </c>
      <c r="W29" s="109" t="s">
        <v>18</v>
      </c>
      <c r="X29" s="107" t="s">
        <v>18</v>
      </c>
      <c r="Y29" s="108" t="s">
        <v>103</v>
      </c>
      <c r="Z29" s="7" t="s">
        <v>18</v>
      </c>
      <c r="AA29" s="107" t="s">
        <v>18</v>
      </c>
      <c r="AB29" s="7" t="s">
        <v>18</v>
      </c>
    </row>
    <row r="30" spans="1:28" x14ac:dyDescent="0.25">
      <c r="B30" s="128"/>
      <c r="C30" s="18" t="s">
        <v>71</v>
      </c>
      <c r="D30" s="75">
        <f>'for article 1'!D32/'for article 1'!I32*100</f>
        <v>51.776907917513029</v>
      </c>
      <c r="E30" s="79">
        <f>'for article 1'!E32/'for article 1'!I32*100</f>
        <v>31.87242316036129</v>
      </c>
      <c r="F30" s="66">
        <f>AVERAGE('summary 1'!I18,'summary 2'!I18)</f>
        <v>56.783308047842269</v>
      </c>
      <c r="G30" s="79">
        <f>'for article 1'!G32/'for article 1'!I32*100</f>
        <v>16.350668922125681</v>
      </c>
      <c r="H30" s="80">
        <f>AVERAGE('summary 1'!K18,'summary 2'!K18)</f>
        <v>-70.399083202279883</v>
      </c>
      <c r="I30" s="73"/>
      <c r="K30" s="124"/>
      <c r="M30" s="134" t="s">
        <v>30</v>
      </c>
      <c r="N30" s="134"/>
      <c r="O30" s="111" t="s">
        <v>86</v>
      </c>
      <c r="P30" s="112"/>
      <c r="Q30" s="113" t="s">
        <v>86</v>
      </c>
      <c r="R30" s="114"/>
      <c r="S30" s="111" t="s">
        <v>86</v>
      </c>
      <c r="T30" s="111"/>
      <c r="U30" s="113" t="s">
        <v>86</v>
      </c>
      <c r="V30" s="111" t="s">
        <v>86</v>
      </c>
      <c r="W30" s="113">
        <v>2</v>
      </c>
      <c r="X30" s="111">
        <v>74</v>
      </c>
      <c r="Y30" s="112" t="s">
        <v>104</v>
      </c>
      <c r="Z30" s="113">
        <v>62</v>
      </c>
      <c r="AA30" s="111" t="s">
        <v>86</v>
      </c>
      <c r="AB30" s="113" t="s">
        <v>86</v>
      </c>
    </row>
    <row r="31" spans="1:28" x14ac:dyDescent="0.25">
      <c r="B31" s="128"/>
      <c r="C31" s="18" t="s">
        <v>72</v>
      </c>
      <c r="D31" s="75">
        <f>'for article 1'!D33/'for article 1'!I33*100</f>
        <v>46.109065717730886</v>
      </c>
      <c r="E31" s="79">
        <f>'for article 1'!E33/'for article 1'!I33*100</f>
        <v>28.36339318969673</v>
      </c>
      <c r="F31" s="66">
        <f>AVERAGE('summary 1'!I24,'summary 2'!I24)</f>
        <v>33.44609650451563</v>
      </c>
      <c r="G31" s="79">
        <f>'for article 1'!G33/'for article 1'!I33*100</f>
        <v>25.527541092572392</v>
      </c>
      <c r="H31" s="80">
        <f>AVERAGE('summary 1'!K24,'summary 2'!K24)</f>
        <v>-74.582650602199408</v>
      </c>
      <c r="I31" s="73"/>
      <c r="K31" s="124"/>
      <c r="M31" s="135" t="s">
        <v>21</v>
      </c>
      <c r="N31" s="135"/>
      <c r="O31" s="111" t="s">
        <v>86</v>
      </c>
      <c r="P31" s="112"/>
      <c r="Q31" s="113" t="s">
        <v>86</v>
      </c>
      <c r="R31" s="114"/>
      <c r="S31" s="111" t="s">
        <v>86</v>
      </c>
      <c r="T31" s="111"/>
      <c r="U31" s="113" t="s">
        <v>86</v>
      </c>
      <c r="V31" s="111" t="s">
        <v>86</v>
      </c>
      <c r="W31" s="113" t="s">
        <v>86</v>
      </c>
      <c r="X31" s="111">
        <v>83</v>
      </c>
      <c r="Y31" s="112" t="s">
        <v>105</v>
      </c>
      <c r="Z31" s="113">
        <v>67</v>
      </c>
      <c r="AA31" s="111" t="s">
        <v>86</v>
      </c>
      <c r="AB31" s="113" t="s">
        <v>86</v>
      </c>
    </row>
    <row r="32" spans="1:28" x14ac:dyDescent="0.25">
      <c r="B32" s="128"/>
      <c r="C32" s="18" t="s">
        <v>73</v>
      </c>
      <c r="D32" s="75">
        <f>'for article 1'!D34/'for article 1'!I34*100</f>
        <v>44.2062701888673</v>
      </c>
      <c r="E32" s="79">
        <f>'for article 1'!E34/'for article 1'!I34*100</f>
        <v>40.93369290838308</v>
      </c>
      <c r="F32" s="66">
        <f>AVERAGE('summary 1'!I16,'summary 2'!I16)</f>
        <v>55.256894116660952</v>
      </c>
      <c r="G32" s="79">
        <f>'for article 1'!G34/'for article 1'!I34*100</f>
        <v>14.860036902749615</v>
      </c>
      <c r="H32" s="80">
        <f>AVERAGE('summary 1'!K16,'summary 2'!K16)</f>
        <v>-58.496670702947497</v>
      </c>
      <c r="I32" s="73"/>
      <c r="K32" s="124"/>
      <c r="M32" s="136" t="s">
        <v>106</v>
      </c>
      <c r="N32" s="136"/>
      <c r="O32" s="111" t="s">
        <v>86</v>
      </c>
      <c r="P32" s="112"/>
      <c r="Q32" s="113" t="s">
        <v>86</v>
      </c>
      <c r="R32" s="114"/>
      <c r="S32" s="111" t="s">
        <v>86</v>
      </c>
      <c r="T32" s="111"/>
      <c r="U32" s="113" t="s">
        <v>86</v>
      </c>
      <c r="V32" s="111" t="s">
        <v>86</v>
      </c>
      <c r="W32" s="113">
        <v>2</v>
      </c>
      <c r="X32" s="111">
        <v>8</v>
      </c>
      <c r="Y32" s="112">
        <v>0</v>
      </c>
      <c r="Z32" s="113">
        <v>48</v>
      </c>
      <c r="AA32" s="111" t="s">
        <v>86</v>
      </c>
      <c r="AB32" s="113" t="s">
        <v>86</v>
      </c>
    </row>
    <row r="33" spans="2:28" x14ac:dyDescent="0.25">
      <c r="B33" s="128"/>
      <c r="C33" s="18" t="s">
        <v>74</v>
      </c>
      <c r="D33" s="75">
        <f>'for article 1'!D35/'for article 1'!I35*100</f>
        <v>37.881893384583307</v>
      </c>
      <c r="E33" s="79">
        <f>'for article 1'!E35/'for article 1'!I35*100</f>
        <v>40.636300699343728</v>
      </c>
      <c r="F33" s="66">
        <f>AVERAGE('summary 1'!I17,'summary 2'!I17)</f>
        <v>44.679518642323195</v>
      </c>
      <c r="G33" s="79">
        <f>'for article 1'!G35/'for article 1'!I35*100</f>
        <v>21.481805916072965</v>
      </c>
      <c r="H33" s="80">
        <f>AVERAGE('summary 1'!K17,'summary 2'!K17)</f>
        <v>-64.566725449461188</v>
      </c>
      <c r="I33" s="73"/>
      <c r="K33" s="124"/>
      <c r="M33" s="136" t="s">
        <v>107</v>
      </c>
      <c r="N33" s="136"/>
      <c r="O33" s="111" t="s">
        <v>86</v>
      </c>
      <c r="P33" s="112"/>
      <c r="Q33" s="113" t="s">
        <v>86</v>
      </c>
      <c r="R33" s="114"/>
      <c r="S33" s="111" t="s">
        <v>86</v>
      </c>
      <c r="T33" s="111"/>
      <c r="U33" s="113" t="s">
        <v>86</v>
      </c>
      <c r="V33" s="111" t="s">
        <v>86</v>
      </c>
      <c r="W33" s="113" t="s">
        <v>86</v>
      </c>
      <c r="X33" s="111" t="s">
        <v>86</v>
      </c>
      <c r="Y33" s="111"/>
      <c r="Z33" s="113">
        <v>30</v>
      </c>
      <c r="AA33" s="111" t="s">
        <v>86</v>
      </c>
      <c r="AB33" s="113" t="s">
        <v>86</v>
      </c>
    </row>
    <row r="34" spans="2:28" x14ac:dyDescent="0.25">
      <c r="B34" s="129"/>
      <c r="C34" s="81" t="s">
        <v>75</v>
      </c>
      <c r="D34" s="75">
        <f>'for article 1'!D36/'for article 1'!I36*100</f>
        <v>56.294786912892114</v>
      </c>
      <c r="E34" s="79">
        <f>'for article 1'!E36/'for article 1'!I36*100</f>
        <v>26.637480350224763</v>
      </c>
      <c r="F34" s="84">
        <f>AVERAGE('summary 1'!I23,'summary 2'!I23)</f>
        <v>49.173932672060182</v>
      </c>
      <c r="G34" s="79">
        <f>'for article 1'!G36/'for article 1'!I36*100</f>
        <v>17.067732736883134</v>
      </c>
      <c r="H34" s="85">
        <f>AVERAGE('summary 1'!K23,'summary 2'!K23)</f>
        <v>-73.891820468969925</v>
      </c>
      <c r="I34" s="100"/>
      <c r="K34" s="124"/>
      <c r="M34" s="135" t="s">
        <v>63</v>
      </c>
      <c r="N34" s="135"/>
      <c r="O34" s="111" t="s">
        <v>86</v>
      </c>
      <c r="P34" s="112"/>
      <c r="Q34" s="113" t="s">
        <v>86</v>
      </c>
      <c r="R34" s="114"/>
      <c r="S34" s="111" t="s">
        <v>86</v>
      </c>
      <c r="T34" s="111"/>
      <c r="U34" s="113" t="s">
        <v>86</v>
      </c>
      <c r="V34" s="111" t="s">
        <v>86</v>
      </c>
      <c r="W34" s="113" t="s">
        <v>86</v>
      </c>
      <c r="X34" s="111" t="s">
        <v>86</v>
      </c>
      <c r="Y34" s="111"/>
      <c r="Z34" s="113">
        <v>55</v>
      </c>
      <c r="AA34" s="111" t="s">
        <v>86</v>
      </c>
      <c r="AB34" s="113" t="s">
        <v>86</v>
      </c>
    </row>
    <row r="35" spans="2:28" ht="15.75" thickBot="1" x14ac:dyDescent="0.3">
      <c r="B35" s="127" t="s">
        <v>84</v>
      </c>
      <c r="C35" s="94" t="s">
        <v>68</v>
      </c>
      <c r="D35" s="75">
        <f>'for article 1'!D37/'for article 1'!I37*100</f>
        <v>92.537075784380377</v>
      </c>
      <c r="E35" s="79">
        <f>'for article 1'!E37/'for article 1'!I37*100</f>
        <v>5.853002524094844</v>
      </c>
      <c r="F35" s="97">
        <f>AVERAGE('summary 1'!I31,'summary 2'!I31)</f>
        <v>-2.5306138711496904</v>
      </c>
      <c r="G35" s="79">
        <f>'for article 1'!G37/'for article 1'!I37*100</f>
        <v>1.6099216915247885</v>
      </c>
      <c r="H35" s="98">
        <f>AVERAGE('summary 1'!K31,'summary 2'!K31)</f>
        <v>-11.476486707175619</v>
      </c>
      <c r="I35" s="99"/>
      <c r="K35" s="124"/>
      <c r="M35" s="130" t="s">
        <v>29</v>
      </c>
      <c r="N35" s="130"/>
      <c r="O35" s="115">
        <v>8</v>
      </c>
      <c r="P35" s="116" t="s">
        <v>108</v>
      </c>
      <c r="Q35" s="117">
        <v>19</v>
      </c>
      <c r="R35" s="118" t="s">
        <v>109</v>
      </c>
      <c r="S35" s="115">
        <v>17</v>
      </c>
      <c r="T35" s="116" t="s">
        <v>110</v>
      </c>
      <c r="U35" s="117" t="s">
        <v>111</v>
      </c>
      <c r="V35" s="115" t="s">
        <v>86</v>
      </c>
      <c r="W35" s="117" t="s">
        <v>86</v>
      </c>
      <c r="X35" s="115">
        <v>60</v>
      </c>
      <c r="Y35" s="116" t="s">
        <v>112</v>
      </c>
      <c r="Z35" s="119">
        <v>93</v>
      </c>
      <c r="AA35" s="116" t="s">
        <v>86</v>
      </c>
      <c r="AB35" s="118" t="s">
        <v>86</v>
      </c>
    </row>
    <row r="36" spans="2:28" x14ac:dyDescent="0.25">
      <c r="B36" s="128"/>
      <c r="C36" s="18" t="s">
        <v>67</v>
      </c>
      <c r="D36" s="75">
        <f>'for article 1'!D38/'for article 1'!I38*100</f>
        <v>94.189439057430207</v>
      </c>
      <c r="E36" s="79">
        <f>'for article 1'!E38/'for article 1'!I38*100</f>
        <v>4.3751724279663167</v>
      </c>
      <c r="F36" s="66">
        <f>AVERAGE('summary 1'!I33,'summary 2'!I33)</f>
        <v>-2.9276630657732765</v>
      </c>
      <c r="G36" s="79">
        <f>'for article 1'!G38/'for article 1'!I38*100</f>
        <v>1.4353885146034739</v>
      </c>
      <c r="H36" s="80">
        <f>AVERAGE('summary 1'!K33,'summary 2'!K33)</f>
        <v>-30.007079793436617</v>
      </c>
      <c r="I36" s="73"/>
      <c r="K36" s="124"/>
    </row>
    <row r="37" spans="2:28" ht="16.5" customHeight="1" x14ac:dyDescent="0.25">
      <c r="B37" s="129"/>
      <c r="C37" s="81" t="s">
        <v>65</v>
      </c>
      <c r="D37" s="75">
        <f>'for article 1'!D39/'for article 1'!I39*100</f>
        <v>95.464734527072196</v>
      </c>
      <c r="E37" s="79">
        <f>'for article 1'!E39/'for article 1'!I39*100</f>
        <v>3.3105498755013256</v>
      </c>
      <c r="F37" s="84">
        <f>AVERAGE('summary 1'!I35,'summary 2'!I35)</f>
        <v>-10.664227057599334</v>
      </c>
      <c r="G37" s="79">
        <f>'for article 1'!G39/'for article 1'!I39*100</f>
        <v>1.2247155974264754</v>
      </c>
      <c r="H37" s="85">
        <f>AVERAGE('summary 1'!K35,'summary 2'!K35)</f>
        <v>3.2369005760624083</v>
      </c>
      <c r="I37" s="100"/>
      <c r="K37" s="124"/>
      <c r="M37" s="120" t="s">
        <v>113</v>
      </c>
    </row>
    <row r="38" spans="2:28" ht="15.75" thickBot="1" x14ac:dyDescent="0.3">
      <c r="B38" s="101" t="s">
        <v>87</v>
      </c>
      <c r="C38" s="19" t="s">
        <v>38</v>
      </c>
      <c r="D38" s="75">
        <f>'for article 1'!D40/'for article 1'!I40*100</f>
        <v>98.855407379558201</v>
      </c>
      <c r="E38" s="79">
        <f>'for article 1'!E40/'for article 1'!I40*100</f>
        <v>0.81102802970855081</v>
      </c>
      <c r="F38" s="67"/>
      <c r="G38" s="79">
        <f>'for article 1'!G40/'for article 1'!I40*100</f>
        <v>0.33356459073324307</v>
      </c>
      <c r="H38" s="65">
        <f>AVERAGE('summary 1'!K39,'summary 2'!K39)</f>
        <v>-9.6677219229492728</v>
      </c>
      <c r="I38" s="74"/>
      <c r="K38" s="124"/>
    </row>
    <row r="40" spans="2:28" ht="36" customHeight="1" x14ac:dyDescent="0.25">
      <c r="C40" s="131" t="s">
        <v>76</v>
      </c>
      <c r="D40" s="131"/>
      <c r="E40" s="131"/>
      <c r="F40" s="131"/>
      <c r="G40" s="131"/>
      <c r="H40" s="131"/>
      <c r="I40" s="131"/>
      <c r="J40" s="8"/>
    </row>
    <row r="41" spans="2:28" ht="15" customHeight="1" x14ac:dyDescent="0.25">
      <c r="C41" s="121" t="s">
        <v>115</v>
      </c>
      <c r="D41" s="132" t="s">
        <v>114</v>
      </c>
      <c r="E41" s="132"/>
      <c r="F41" s="121"/>
      <c r="G41" s="121"/>
      <c r="H41" s="121"/>
      <c r="I41" s="121"/>
      <c r="J41" s="78"/>
    </row>
    <row r="46" spans="2:28" x14ac:dyDescent="0.25">
      <c r="E46">
        <f>E38*10</f>
        <v>8.1102802970855077</v>
      </c>
      <c r="G46">
        <f>G38*10</f>
        <v>3.3356459073324309</v>
      </c>
    </row>
  </sheetData>
  <mergeCells count="25">
    <mergeCell ref="B35:B37"/>
    <mergeCell ref="M35:N35"/>
    <mergeCell ref="C40:I40"/>
    <mergeCell ref="D41:E41"/>
    <mergeCell ref="B20:B22"/>
    <mergeCell ref="B23:B27"/>
    <mergeCell ref="B28:B34"/>
    <mergeCell ref="M28:N28"/>
    <mergeCell ref="M30:N30"/>
    <mergeCell ref="M31:N31"/>
    <mergeCell ref="M32:N32"/>
    <mergeCell ref="M33:N33"/>
    <mergeCell ref="M34:N34"/>
    <mergeCell ref="B17:B19"/>
    <mergeCell ref="C2:J2"/>
    <mergeCell ref="E3:E4"/>
    <mergeCell ref="F3:F4"/>
    <mergeCell ref="G3:G4"/>
    <mergeCell ref="I3:J3"/>
    <mergeCell ref="C11:K11"/>
    <mergeCell ref="B12:B13"/>
    <mergeCell ref="C12:C13"/>
    <mergeCell ref="E12:F12"/>
    <mergeCell ref="G12:H12"/>
    <mergeCell ref="B14:B15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26625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26625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for article updated</vt:lpstr>
      <vt:lpstr>for article 1</vt:lpstr>
      <vt:lpstr>summary average</vt:lpstr>
      <vt:lpstr>summary 1</vt:lpstr>
      <vt:lpstr>1st</vt:lpstr>
      <vt:lpstr>summary 2</vt:lpstr>
      <vt:lpstr>2nd</vt:lpstr>
      <vt:lpstr>percentage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Allison Wolder</dc:creator>
  <cp:lastModifiedBy>Allison Wolder</cp:lastModifiedBy>
  <dcterms:created xsi:type="dcterms:W3CDTF">2024-02-14T09:50:05Z</dcterms:created>
  <dcterms:modified xsi:type="dcterms:W3CDTF">2024-09-24T10:57:12Z</dcterms:modified>
</cp:coreProperties>
</file>