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ThisWorkbook" defaultThemeVersion="166925"/>
  <mc:AlternateContent xmlns:mc="http://schemas.openxmlformats.org/markup-compatibility/2006">
    <mc:Choice Requires="x15">
      <x15ac:absPath xmlns:x15ac="http://schemas.microsoft.com/office/spreadsheetml/2010/11/ac" url="D:\Master\course\S2\Thesis\research content\report\excel appendices\"/>
    </mc:Choice>
  </mc:AlternateContent>
  <xr:revisionPtr revIDLastSave="0" documentId="13_ncr:1_{52804F88-6A5A-4B01-9539-B7D6B953466D}" xr6:coauthVersionLast="47" xr6:coauthVersionMax="47" xr10:uidLastSave="{00000000-0000-0000-0000-000000000000}"/>
  <bookViews>
    <workbookView xWindow="-98" yWindow="-98" windowWidth="20715" windowHeight="13155" xr2:uid="{6D258E1E-B0B1-4A91-9FFA-DF4299B2FE49}"/>
  </bookViews>
  <sheets>
    <sheet name="File introduction" sheetId="11" r:id="rId1"/>
    <sheet name="1_C plans " sheetId="6" r:id="rId2"/>
    <sheet name="2_C_surface calculation" sheetId="3" r:id="rId3"/>
    <sheet name="3_C_material calculation" sheetId="7" r:id="rId4"/>
    <sheet name="4_D surface estimation" sheetId="2" r:id="rId5"/>
    <sheet name="5_D material calculation" sheetId="8" r:id="rId6"/>
    <sheet name="6_C_D mismatch calcultion" sheetId="5" r:id="rId7"/>
    <sheet name="7_hub capacity calculation" sheetId="10" r:id="rId8"/>
    <sheet name="8_MI " sheetId="9" r:id="rId9"/>
  </sheets>
  <externalReferences>
    <externalReference r:id="rId10"/>
    <externalReference r:id="rId11"/>
    <externalReference r:id="rId12"/>
    <externalReference r:id="rId13"/>
    <externalReference r:id="rId14"/>
  </externalReferences>
  <definedNames>
    <definedName name="_4._D_surface_area_estimation">'File introduction'!$B$13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8" i="8" l="1"/>
  <c r="B89" i="2"/>
  <c r="C89" i="2"/>
  <c r="D89" i="2"/>
  <c r="B8" i="2"/>
  <c r="C8" i="2"/>
  <c r="B21" i="2"/>
  <c r="C21" i="2"/>
  <c r="B34" i="2"/>
  <c r="C34" i="2"/>
  <c r="B9" i="2"/>
  <c r="C9" i="2"/>
  <c r="B22" i="2"/>
  <c r="C22" i="2"/>
  <c r="B35" i="2"/>
  <c r="C35" i="2"/>
  <c r="B10" i="2"/>
  <c r="C10" i="2"/>
  <c r="B23" i="2"/>
  <c r="C23" i="2"/>
  <c r="B36" i="2"/>
  <c r="C36" i="2"/>
  <c r="B11" i="2"/>
  <c r="C11" i="2"/>
  <c r="B24" i="2"/>
  <c r="C24" i="2"/>
  <c r="B37" i="2"/>
  <c r="C37" i="2"/>
  <c r="B12" i="2"/>
  <c r="C12" i="2"/>
  <c r="B25" i="2"/>
  <c r="C25" i="2"/>
  <c r="B38" i="2"/>
  <c r="C38" i="2"/>
  <c r="B13" i="2"/>
  <c r="C13" i="2"/>
  <c r="B26" i="2"/>
  <c r="C26" i="2"/>
  <c r="B39" i="2"/>
  <c r="C39" i="2"/>
  <c r="B14" i="2"/>
  <c r="C14" i="2"/>
  <c r="B27" i="2"/>
  <c r="C27" i="2"/>
  <c r="B40" i="2"/>
  <c r="C40" i="2"/>
  <c r="B15" i="2"/>
  <c r="C15" i="2"/>
  <c r="B28" i="2"/>
  <c r="C28" i="2"/>
  <c r="B41" i="2"/>
  <c r="C41" i="2"/>
  <c r="B16" i="2"/>
  <c r="C16" i="2"/>
  <c r="B29" i="2"/>
  <c r="C29" i="2"/>
  <c r="B42" i="2"/>
  <c r="C42" i="2"/>
  <c r="B17" i="2"/>
  <c r="C17" i="2"/>
  <c r="B30" i="2"/>
  <c r="C30" i="2"/>
  <c r="B43" i="2"/>
  <c r="C43" i="2"/>
  <c r="B7" i="7"/>
  <c r="C62" i="2" l="1"/>
  <c r="B50" i="2"/>
  <c r="C50" i="2"/>
  <c r="B54" i="2"/>
  <c r="D11" i="2"/>
  <c r="C54" i="2"/>
  <c r="C56" i="2"/>
  <c r="C61" i="2"/>
  <c r="D8" i="2"/>
  <c r="D36" i="2"/>
  <c r="C70" i="2"/>
  <c r="C55" i="2"/>
  <c r="C47" i="2"/>
  <c r="C68" i="2"/>
  <c r="D28" i="2"/>
  <c r="B65" i="2"/>
  <c r="D27" i="2"/>
  <c r="D37" i="2"/>
  <c r="D50" i="2"/>
  <c r="D10" i="2"/>
  <c r="C69" i="2"/>
  <c r="D42" i="2"/>
  <c r="D29" i="2"/>
  <c r="D38" i="2"/>
  <c r="D25" i="2"/>
  <c r="C52" i="2"/>
  <c r="D49" i="2"/>
  <c r="D9" i="2"/>
  <c r="D39" i="2"/>
  <c r="C49" i="2"/>
  <c r="B69" i="2"/>
  <c r="C67" i="2"/>
  <c r="C51" i="2"/>
  <c r="D43" i="2"/>
  <c r="D17" i="2"/>
  <c r="D26" i="2"/>
  <c r="D24" i="2"/>
  <c r="B53" i="2"/>
  <c r="D41" i="2"/>
  <c r="D53" i="2"/>
  <c r="B70" i="2"/>
  <c r="B56" i="2"/>
  <c r="D54" i="2"/>
  <c r="B51" i="2"/>
  <c r="D52" i="2"/>
  <c r="B62" i="2"/>
  <c r="D16" i="2"/>
  <c r="D14" i="2"/>
  <c r="B52" i="2"/>
  <c r="D34" i="2"/>
  <c r="C66" i="2"/>
  <c r="B55" i="2"/>
  <c r="B64" i="2"/>
  <c r="B63" i="2"/>
  <c r="D15" i="2"/>
  <c r="C64" i="2"/>
  <c r="D35" i="2"/>
  <c r="D21" i="2"/>
  <c r="B61" i="2"/>
  <c r="D51" i="2"/>
  <c r="D47" i="2"/>
  <c r="B67" i="2"/>
  <c r="B48" i="2"/>
  <c r="B47" i="2"/>
  <c r="D55" i="2"/>
  <c r="C65" i="2"/>
  <c r="C48" i="2"/>
  <c r="C63" i="2"/>
  <c r="B68" i="2"/>
  <c r="C53" i="2"/>
  <c r="D13" i="2"/>
  <c r="D23" i="2"/>
  <c r="B49" i="2"/>
  <c r="D30" i="2"/>
  <c r="D40" i="2"/>
  <c r="D12" i="2"/>
  <c r="D22" i="2"/>
  <c r="B66" i="2"/>
  <c r="D56" i="2"/>
  <c r="D48" i="2"/>
  <c r="D68" i="2" l="1"/>
  <c r="D70" i="2"/>
  <c r="B81" i="2"/>
  <c r="C81" i="2"/>
  <c r="D81" i="2"/>
  <c r="D79" i="2"/>
  <c r="C79" i="2"/>
  <c r="B79" i="2"/>
  <c r="D77" i="2"/>
  <c r="C77" i="2"/>
  <c r="B77" i="2"/>
  <c r="B76" i="2"/>
  <c r="C76" i="2"/>
  <c r="D76" i="2"/>
  <c r="B78" i="2"/>
  <c r="C78" i="2"/>
  <c r="D78" i="2"/>
  <c r="B83" i="2"/>
  <c r="C83" i="2"/>
  <c r="D83" i="2"/>
  <c r="C80" i="2"/>
  <c r="D80" i="2"/>
  <c r="B80" i="2"/>
  <c r="D82" i="2"/>
  <c r="B82" i="2"/>
  <c r="C82" i="2"/>
  <c r="D84" i="2"/>
  <c r="B84" i="2"/>
  <c r="C84" i="2"/>
  <c r="B75" i="2"/>
  <c r="C75" i="2"/>
  <c r="D75" i="2"/>
  <c r="D64" i="2"/>
  <c r="D63" i="2"/>
  <c r="D61" i="2"/>
  <c r="D65" i="2"/>
  <c r="D69" i="2"/>
  <c r="D66" i="2"/>
  <c r="C57" i="2"/>
  <c r="C71" i="2"/>
  <c r="D62" i="2"/>
  <c r="D67" i="2"/>
  <c r="B57" i="2"/>
  <c r="B71" i="2"/>
  <c r="D57" i="2"/>
  <c r="D85" i="2" l="1"/>
  <c r="C85" i="2"/>
  <c r="B85" i="2"/>
  <c r="D71" i="2"/>
  <c r="B8" i="10" l="1"/>
  <c r="B9" i="10"/>
  <c r="A14" i="10"/>
  <c r="A27" i="10" s="1"/>
  <c r="B14" i="10"/>
  <c r="C14" i="10"/>
  <c r="D14" i="10"/>
  <c r="E14" i="10"/>
  <c r="A15" i="10"/>
  <c r="A28" i="10" s="1"/>
  <c r="A16" i="10"/>
  <c r="A29" i="10" s="1"/>
  <c r="A17" i="10"/>
  <c r="A30" i="10" s="1"/>
  <c r="A18" i="10"/>
  <c r="A31" i="10" s="1"/>
  <c r="A19" i="10"/>
  <c r="A32" i="10" s="1"/>
  <c r="A20" i="10"/>
  <c r="A33" i="10" s="1"/>
  <c r="A21" i="10"/>
  <c r="A34" i="10" s="1"/>
  <c r="A22" i="10"/>
  <c r="A35" i="10" s="1"/>
  <c r="A23" i="10"/>
  <c r="A36" i="10" s="1"/>
  <c r="A29" i="8"/>
  <c r="A28" i="8"/>
  <c r="A27" i="8"/>
  <c r="A26" i="8"/>
  <c r="A25" i="8"/>
  <c r="A24" i="8"/>
  <c r="A23" i="8"/>
  <c r="A22" i="8"/>
  <c r="A21" i="8"/>
  <c r="B20" i="8"/>
  <c r="F8" i="8"/>
  <c r="B20" i="7"/>
  <c r="A21" i="7"/>
  <c r="A22" i="7"/>
  <c r="A23" i="7"/>
  <c r="A24" i="7"/>
  <c r="A25" i="7"/>
  <c r="A26" i="7"/>
  <c r="A27" i="7"/>
  <c r="A28" i="7"/>
  <c r="A29" i="7"/>
  <c r="N43" i="9"/>
  <c r="M43" i="9"/>
  <c r="N23" i="9"/>
  <c r="M23" i="9"/>
  <c r="H43" i="9"/>
  <c r="G43" i="9"/>
  <c r="H42" i="9"/>
  <c r="G42" i="9"/>
  <c r="H41" i="9"/>
  <c r="G41" i="9"/>
  <c r="H40" i="9"/>
  <c r="G40" i="9"/>
  <c r="H39" i="9"/>
  <c r="G39" i="9"/>
  <c r="H38" i="9"/>
  <c r="G38" i="9"/>
  <c r="H37" i="9"/>
  <c r="G37" i="9"/>
  <c r="H36" i="9"/>
  <c r="G36" i="9"/>
  <c r="H35" i="9"/>
  <c r="G35" i="9"/>
  <c r="H34" i="9"/>
  <c r="G34" i="9"/>
  <c r="H33" i="9"/>
  <c r="G33" i="9"/>
  <c r="H32" i="9"/>
  <c r="G32" i="9"/>
  <c r="H31" i="9"/>
  <c r="G31" i="9"/>
  <c r="H30" i="9"/>
  <c r="G30" i="9"/>
  <c r="H29" i="9"/>
  <c r="G29" i="9"/>
  <c r="H28" i="9"/>
  <c r="G28" i="9"/>
  <c r="H27" i="9"/>
  <c r="G27" i="9"/>
  <c r="H26" i="9"/>
  <c r="G26" i="9"/>
  <c r="H25" i="9"/>
  <c r="G25" i="9"/>
  <c r="H24" i="9"/>
  <c r="G24" i="9"/>
  <c r="H23" i="9"/>
  <c r="G23" i="9"/>
  <c r="H22" i="9"/>
  <c r="G22" i="9"/>
  <c r="H21" i="9"/>
  <c r="G21" i="9"/>
  <c r="H20" i="9"/>
  <c r="G20" i="9"/>
  <c r="H19" i="9"/>
  <c r="G19" i="9"/>
  <c r="H18" i="9"/>
  <c r="G18" i="9"/>
  <c r="H17" i="9"/>
  <c r="G17" i="9"/>
  <c r="H16" i="9"/>
  <c r="G16" i="9"/>
  <c r="H15" i="9"/>
  <c r="G15" i="9"/>
  <c r="H14" i="9"/>
  <c r="G14" i="9"/>
  <c r="H13" i="9"/>
  <c r="G13" i="9"/>
  <c r="H12" i="9"/>
  <c r="G12" i="9"/>
  <c r="H11" i="9"/>
  <c r="G11" i="9"/>
  <c r="H10" i="9"/>
  <c r="G10" i="9"/>
  <c r="H9" i="9"/>
  <c r="G9" i="9"/>
  <c r="H8" i="9"/>
  <c r="G8" i="9"/>
  <c r="I23" i="9" l="1"/>
  <c r="I43" i="9"/>
  <c r="I33" i="9"/>
  <c r="I18" i="9"/>
  <c r="I38" i="9"/>
  <c r="O23" i="9"/>
  <c r="I13" i="9"/>
  <c r="O43" i="9"/>
  <c r="I28" i="9"/>
  <c r="P43" i="9"/>
  <c r="P23" i="9"/>
  <c r="F7" i="7"/>
  <c r="C7" i="3"/>
  <c r="C8" i="3"/>
  <c r="C9" i="3"/>
  <c r="C10" i="3"/>
  <c r="C11" i="3"/>
  <c r="C12" i="3"/>
  <c r="C13" i="3"/>
  <c r="C15" i="3"/>
  <c r="C16" i="3"/>
  <c r="C17" i="3"/>
  <c r="C18" i="3"/>
  <c r="C19" i="3"/>
  <c r="C20" i="3"/>
  <c r="C21" i="3"/>
  <c r="C22" i="3"/>
  <c r="C23" i="3"/>
  <c r="C24" i="3"/>
  <c r="C25" i="3"/>
  <c r="C26" i="3"/>
  <c r="C27" i="3"/>
  <c r="C28" i="3"/>
  <c r="C30" i="3"/>
  <c r="C31" i="3"/>
  <c r="C32" i="3"/>
  <c r="C33" i="3"/>
  <c r="C34" i="3"/>
  <c r="C35" i="3"/>
  <c r="C36" i="3"/>
  <c r="C37" i="3"/>
  <c r="C39" i="3"/>
  <c r="C40" i="3"/>
  <c r="C41" i="3"/>
  <c r="C43" i="3"/>
  <c r="C45" i="3"/>
  <c r="C46" i="3"/>
  <c r="C47" i="3"/>
  <c r="C48" i="3"/>
  <c r="C49" i="3"/>
  <c r="C50" i="3"/>
  <c r="C6" i="3"/>
  <c r="I45" i="6"/>
  <c r="C45" i="6"/>
  <c r="F45" i="6" s="1"/>
  <c r="B45" i="6"/>
  <c r="B6" i="3" s="1"/>
  <c r="I44" i="6"/>
  <c r="C44" i="6"/>
  <c r="F44" i="6" s="1"/>
  <c r="B44" i="6"/>
  <c r="B50" i="3" s="1"/>
  <c r="I43" i="6"/>
  <c r="C43" i="6"/>
  <c r="F43" i="6" s="1"/>
  <c r="B43" i="6"/>
  <c r="B49" i="3" s="1"/>
  <c r="I42" i="6"/>
  <c r="C42" i="6"/>
  <c r="E42" i="6" s="1"/>
  <c r="B42" i="6"/>
  <c r="B48" i="3" s="1"/>
  <c r="I41" i="6"/>
  <c r="C41" i="6"/>
  <c r="F41" i="6" s="1"/>
  <c r="B41" i="6"/>
  <c r="B47" i="3" s="1"/>
  <c r="I40" i="6"/>
  <c r="C40" i="6"/>
  <c r="F40" i="6" s="1"/>
  <c r="B40" i="6"/>
  <c r="B46" i="3" s="1"/>
  <c r="I39" i="6"/>
  <c r="C39" i="6"/>
  <c r="F39" i="6" s="1"/>
  <c r="B39" i="6"/>
  <c r="B45" i="3" s="1"/>
  <c r="I38" i="6"/>
  <c r="C38" i="6"/>
  <c r="D43" i="3" s="1"/>
  <c r="B38" i="6"/>
  <c r="B43" i="3" s="1"/>
  <c r="I37" i="6"/>
  <c r="C37" i="6"/>
  <c r="F37" i="6" s="1"/>
  <c r="B37" i="6"/>
  <c r="B41" i="3" s="1"/>
  <c r="I36" i="6"/>
  <c r="C36" i="6"/>
  <c r="F36" i="6" s="1"/>
  <c r="B36" i="6"/>
  <c r="B40" i="3" s="1"/>
  <c r="I35" i="6"/>
  <c r="F35" i="6"/>
  <c r="C35" i="6"/>
  <c r="F34" i="6" s="1"/>
  <c r="B35" i="6"/>
  <c r="B39" i="3" s="1"/>
  <c r="I34" i="6"/>
  <c r="C34" i="6"/>
  <c r="D37" i="3" s="1"/>
  <c r="B34" i="6"/>
  <c r="B37" i="3" s="1"/>
  <c r="I33" i="6"/>
  <c r="C33" i="6"/>
  <c r="F33" i="6" s="1"/>
  <c r="B33" i="6"/>
  <c r="B36" i="3" s="1"/>
  <c r="I32" i="6"/>
  <c r="C32" i="6"/>
  <c r="F32" i="6" s="1"/>
  <c r="B32" i="6"/>
  <c r="B35" i="3" s="1"/>
  <c r="I31" i="6"/>
  <c r="C31" i="6"/>
  <c r="F31" i="6" s="1"/>
  <c r="B31" i="6"/>
  <c r="B34" i="3" s="1"/>
  <c r="I30" i="6"/>
  <c r="C30" i="6"/>
  <c r="F30" i="6" s="1"/>
  <c r="B30" i="6"/>
  <c r="B33" i="3" s="1"/>
  <c r="I29" i="6"/>
  <c r="C29" i="6"/>
  <c r="F29" i="6" s="1"/>
  <c r="B29" i="6"/>
  <c r="B32" i="3" s="1"/>
  <c r="I28" i="6"/>
  <c r="C28" i="6"/>
  <c r="F28" i="6" s="1"/>
  <c r="B28" i="6"/>
  <c r="B31" i="3" s="1"/>
  <c r="I27" i="6"/>
  <c r="C27" i="6"/>
  <c r="F27" i="6" s="1"/>
  <c r="B27" i="6"/>
  <c r="B30" i="3" s="1"/>
  <c r="I26" i="6"/>
  <c r="C26" i="6"/>
  <c r="F26" i="6" s="1"/>
  <c r="B26" i="6"/>
  <c r="B28" i="3" s="1"/>
  <c r="I25" i="6"/>
  <c r="C25" i="6"/>
  <c r="F25" i="6" s="1"/>
  <c r="B25" i="6"/>
  <c r="B27" i="3" s="1"/>
  <c r="F24" i="6"/>
  <c r="C24" i="6"/>
  <c r="D26" i="3" s="1"/>
  <c r="B24" i="6"/>
  <c r="B26" i="3" s="1"/>
  <c r="I23" i="6"/>
  <c r="C23" i="6"/>
  <c r="F23" i="6" s="1"/>
  <c r="B23" i="6"/>
  <c r="B25" i="3" s="1"/>
  <c r="I22" i="6"/>
  <c r="C22" i="6"/>
  <c r="F22" i="6" s="1"/>
  <c r="B22" i="6"/>
  <c r="B24" i="3" s="1"/>
  <c r="I21" i="6"/>
  <c r="C21" i="6"/>
  <c r="F21" i="6" s="1"/>
  <c r="B21" i="6"/>
  <c r="B23" i="3" s="1"/>
  <c r="I20" i="6"/>
  <c r="C20" i="6"/>
  <c r="F20" i="6" s="1"/>
  <c r="B20" i="6"/>
  <c r="B22" i="3" s="1"/>
  <c r="I19" i="6"/>
  <c r="C19" i="6"/>
  <c r="F19" i="6" s="1"/>
  <c r="B19" i="6"/>
  <c r="B21" i="3" s="1"/>
  <c r="I18" i="6"/>
  <c r="C18" i="6"/>
  <c r="F18" i="6" s="1"/>
  <c r="B18" i="6"/>
  <c r="B20" i="3" s="1"/>
  <c r="I17" i="6"/>
  <c r="C17" i="6"/>
  <c r="F17" i="6" s="1"/>
  <c r="B17" i="6"/>
  <c r="B19" i="3" s="1"/>
  <c r="I16" i="6"/>
  <c r="C16" i="6"/>
  <c r="F16" i="6" s="1"/>
  <c r="B16" i="6"/>
  <c r="B18" i="3" s="1"/>
  <c r="I15" i="6"/>
  <c r="C15" i="6"/>
  <c r="F15" i="6" s="1"/>
  <c r="B15" i="6"/>
  <c r="B17" i="3" s="1"/>
  <c r="I14" i="6"/>
  <c r="C14" i="6"/>
  <c r="F14" i="6" s="1"/>
  <c r="B14" i="6"/>
  <c r="B16" i="3" s="1"/>
  <c r="I13" i="6"/>
  <c r="C13" i="6"/>
  <c r="F13" i="6" s="1"/>
  <c r="B13" i="6"/>
  <c r="B15" i="3" s="1"/>
  <c r="I12" i="6"/>
  <c r="C12" i="6"/>
  <c r="F12" i="6" s="1"/>
  <c r="B12" i="6"/>
  <c r="B13" i="3" s="1"/>
  <c r="I11" i="6"/>
  <c r="C11" i="6"/>
  <c r="D12" i="3" s="1"/>
  <c r="B11" i="6"/>
  <c r="B12" i="3" s="1"/>
  <c r="I10" i="6"/>
  <c r="C10" i="6"/>
  <c r="F10" i="6" s="1"/>
  <c r="B10" i="6"/>
  <c r="B11" i="3" s="1"/>
  <c r="I9" i="6"/>
  <c r="C9" i="6"/>
  <c r="F9" i="6" s="1"/>
  <c r="B9" i="6"/>
  <c r="B10" i="3" s="1"/>
  <c r="I8" i="6"/>
  <c r="C8" i="6"/>
  <c r="E8" i="6" s="1"/>
  <c r="B8" i="6"/>
  <c r="B9" i="3" s="1"/>
  <c r="I7" i="6"/>
  <c r="C7" i="6"/>
  <c r="F7" i="6" s="1"/>
  <c r="B7" i="6"/>
  <c r="B8" i="3" s="1"/>
  <c r="I6" i="6"/>
  <c r="C6" i="6"/>
  <c r="F6" i="6" s="1"/>
  <c r="B6" i="6"/>
  <c r="B7" i="3" s="1"/>
  <c r="D13" i="3" l="1"/>
  <c r="D50" i="3"/>
  <c r="D48" i="3"/>
  <c r="D40" i="3"/>
  <c r="D39" i="3"/>
  <c r="F11" i="6"/>
  <c r="D31" i="3"/>
  <c r="F38" i="6"/>
  <c r="D30" i="3"/>
  <c r="D49" i="3"/>
  <c r="D22" i="3"/>
  <c r="D45" i="3"/>
  <c r="D34" i="3"/>
  <c r="D25" i="3"/>
  <c r="D17" i="3"/>
  <c r="D8" i="3"/>
  <c r="D33" i="3"/>
  <c r="D24" i="3"/>
  <c r="D16" i="3"/>
  <c r="D7" i="3"/>
  <c r="D6" i="3"/>
  <c r="D41" i="3"/>
  <c r="D32" i="3"/>
  <c r="D23" i="3"/>
  <c r="D15" i="3"/>
  <c r="D21" i="3"/>
  <c r="D28" i="3"/>
  <c r="D20" i="3"/>
  <c r="D11" i="3"/>
  <c r="D47" i="3"/>
  <c r="D36" i="3"/>
  <c r="D27" i="3"/>
  <c r="D19" i="3"/>
  <c r="D10" i="3"/>
  <c r="D46" i="3"/>
  <c r="D35" i="3"/>
  <c r="D18" i="3"/>
  <c r="D9" i="3"/>
  <c r="E14" i="6"/>
  <c r="E41" i="6"/>
  <c r="F42" i="6"/>
  <c r="E13" i="6"/>
  <c r="I30" i="3" l="1"/>
  <c r="I48" i="3" l="1"/>
  <c r="I49" i="3"/>
  <c r="I50" i="3"/>
  <c r="I6" i="3"/>
  <c r="I47" i="3"/>
  <c r="I45" i="3"/>
  <c r="I43" i="3"/>
  <c r="I41" i="3"/>
  <c r="I39" i="3"/>
  <c r="I37" i="3"/>
  <c r="I36" i="3"/>
  <c r="I35" i="3"/>
  <c r="J35" i="3" s="1"/>
  <c r="I28" i="3"/>
  <c r="I7" i="3"/>
  <c r="I26" i="3"/>
  <c r="I24" i="3"/>
  <c r="I23" i="3"/>
  <c r="I22" i="3"/>
  <c r="I19" i="3"/>
  <c r="I25" i="3"/>
  <c r="J25" i="3" s="1"/>
  <c r="I27" i="3"/>
  <c r="I31" i="3"/>
  <c r="I32" i="3"/>
  <c r="I33" i="3"/>
  <c r="I34" i="3"/>
  <c r="I40" i="3"/>
  <c r="I46" i="3"/>
  <c r="I20" i="3"/>
  <c r="I21" i="3"/>
  <c r="I9" i="3"/>
  <c r="I10" i="3"/>
  <c r="J10" i="3" s="1"/>
  <c r="I11" i="3"/>
  <c r="I12" i="3"/>
  <c r="I13" i="3"/>
  <c r="I15" i="3"/>
  <c r="I16" i="3"/>
  <c r="I17" i="3"/>
  <c r="I18" i="3"/>
  <c r="J18" i="3" s="1"/>
  <c r="I8" i="3"/>
  <c r="J30" i="3"/>
  <c r="J23" i="3" l="1"/>
  <c r="J34" i="3"/>
  <c r="J22" i="3"/>
  <c r="J37" i="3"/>
  <c r="J12" i="3"/>
  <c r="J9" i="3"/>
  <c r="J15" i="3"/>
  <c r="J21" i="3"/>
  <c r="J36" i="3"/>
  <c r="J11" i="3"/>
  <c r="J33" i="3"/>
  <c r="J7" i="3"/>
  <c r="J28" i="3"/>
  <c r="J19" i="3"/>
  <c r="J8" i="3"/>
  <c r="J32" i="3"/>
  <c r="J27" i="3"/>
  <c r="J16" i="3"/>
  <c r="J20" i="3"/>
  <c r="J43" i="3"/>
  <c r="J46" i="3"/>
  <c r="J17" i="3"/>
  <c r="J41" i="3"/>
  <c r="J13" i="3"/>
  <c r="J40" i="3"/>
  <c r="J31" i="3"/>
  <c r="J39" i="3"/>
  <c r="J50" i="3"/>
  <c r="J49" i="3"/>
  <c r="J24" i="3"/>
  <c r="J45" i="3"/>
  <c r="J26" i="3"/>
  <c r="J48" i="3"/>
  <c r="J47" i="3"/>
  <c r="J6" i="3"/>
  <c r="M61" i="3" l="1"/>
  <c r="D63" i="3"/>
  <c r="F59" i="3"/>
  <c r="F60" i="3"/>
  <c r="C60" i="3"/>
  <c r="C59" i="3"/>
  <c r="L59" i="3"/>
  <c r="I59" i="3"/>
  <c r="J55" i="3"/>
  <c r="G55" i="3"/>
  <c r="D61" i="3"/>
  <c r="J54" i="3"/>
  <c r="D55" i="3"/>
  <c r="G54" i="3"/>
  <c r="D54" i="3"/>
  <c r="M54" i="3"/>
  <c r="F57" i="3"/>
  <c r="G61" i="3"/>
  <c r="L58" i="3"/>
  <c r="I58" i="3"/>
  <c r="I63" i="3"/>
  <c r="F61" i="3"/>
  <c r="I62" i="3"/>
  <c r="C61" i="3"/>
  <c r="F63" i="3"/>
  <c r="L60" i="3"/>
  <c r="F62" i="3"/>
  <c r="C63" i="3"/>
  <c r="B63" i="3" s="1"/>
  <c r="C62" i="3"/>
  <c r="L63" i="3"/>
  <c r="L61" i="3"/>
  <c r="K61" i="3" s="1"/>
  <c r="L62" i="3"/>
  <c r="I61" i="3"/>
  <c r="I60" i="3"/>
  <c r="M59" i="3"/>
  <c r="G58" i="3"/>
  <c r="D59" i="3"/>
  <c r="D58" i="3"/>
  <c r="M58" i="3"/>
  <c r="J58" i="3"/>
  <c r="M57" i="3"/>
  <c r="G59" i="3"/>
  <c r="J57" i="3"/>
  <c r="J56" i="3"/>
  <c r="G57" i="3"/>
  <c r="G56" i="3"/>
  <c r="D56" i="3"/>
  <c r="M56" i="3"/>
  <c r="M55" i="3"/>
  <c r="D57" i="3"/>
  <c r="M60" i="3"/>
  <c r="J60" i="3"/>
  <c r="C58" i="3"/>
  <c r="I56" i="3"/>
  <c r="I55" i="3"/>
  <c r="I54" i="3"/>
  <c r="F56" i="3"/>
  <c r="F55" i="3"/>
  <c r="F54" i="3"/>
  <c r="C57" i="3"/>
  <c r="B57" i="3" s="1"/>
  <c r="C56" i="3"/>
  <c r="C55" i="3"/>
  <c r="C54" i="3"/>
  <c r="B54" i="3" s="1"/>
  <c r="L56" i="3"/>
  <c r="K56" i="3" s="1"/>
  <c r="L55" i="3"/>
  <c r="K55" i="3" s="1"/>
  <c r="L54" i="3"/>
  <c r="D60" i="3"/>
  <c r="J61" i="3"/>
  <c r="I57" i="3"/>
  <c r="H57" i="3" s="1"/>
  <c r="L57" i="3"/>
  <c r="J59" i="3"/>
  <c r="M63" i="3"/>
  <c r="M62" i="3"/>
  <c r="J63" i="3"/>
  <c r="J62" i="3"/>
  <c r="G63" i="3"/>
  <c r="G62" i="3"/>
  <c r="F58" i="3"/>
  <c r="G60" i="3"/>
  <c r="D62" i="3"/>
  <c r="P57" i="3" l="1"/>
  <c r="B58" i="3"/>
  <c r="H58" i="3"/>
  <c r="K62" i="3"/>
  <c r="B56" i="3"/>
  <c r="H63" i="3"/>
  <c r="B60" i="3"/>
  <c r="P58" i="3"/>
  <c r="F11" i="7" s="1"/>
  <c r="K59" i="3"/>
  <c r="B62" i="3"/>
  <c r="P63" i="3"/>
  <c r="F16" i="7" s="1"/>
  <c r="P62" i="3"/>
  <c r="F15" i="7" s="1"/>
  <c r="E60" i="3"/>
  <c r="O60" i="3"/>
  <c r="O54" i="3"/>
  <c r="E54" i="3"/>
  <c r="E62" i="3"/>
  <c r="O62" i="3"/>
  <c r="E59" i="3"/>
  <c r="O59" i="3"/>
  <c r="K54" i="3"/>
  <c r="E55" i="3"/>
  <c r="O55" i="3"/>
  <c r="P59" i="3"/>
  <c r="H60" i="3"/>
  <c r="K60" i="3"/>
  <c r="P61" i="3"/>
  <c r="P55" i="3"/>
  <c r="D92" i="2"/>
  <c r="F10" i="7"/>
  <c r="H61" i="3"/>
  <c r="E63" i="3"/>
  <c r="O63" i="3"/>
  <c r="B16" i="7" s="1"/>
  <c r="P60" i="3"/>
  <c r="H59" i="3"/>
  <c r="H55" i="3"/>
  <c r="K58" i="3"/>
  <c r="H62" i="3"/>
  <c r="E56" i="3"/>
  <c r="O56" i="3"/>
  <c r="E57" i="3"/>
  <c r="O57" i="3"/>
  <c r="H54" i="3"/>
  <c r="B61" i="3"/>
  <c r="E58" i="3"/>
  <c r="O58" i="3"/>
  <c r="K57" i="3"/>
  <c r="B55" i="3"/>
  <c r="H56" i="3"/>
  <c r="P56" i="3"/>
  <c r="K63" i="3"/>
  <c r="E61" i="3"/>
  <c r="O61" i="3"/>
  <c r="P54" i="3"/>
  <c r="B59" i="3"/>
  <c r="D97" i="2" l="1"/>
  <c r="N58" i="3"/>
  <c r="B93" i="2" s="1"/>
  <c r="D93" i="2"/>
  <c r="D98" i="2"/>
  <c r="N57" i="3"/>
  <c r="B92" i="2" s="1"/>
  <c r="N63" i="3"/>
  <c r="B29" i="7" s="1"/>
  <c r="B14" i="5" s="1"/>
  <c r="N59" i="3"/>
  <c r="B94" i="2" s="1"/>
  <c r="N62" i="3"/>
  <c r="B97" i="2" s="1"/>
  <c r="G15" i="7"/>
  <c r="H15" i="7"/>
  <c r="I15" i="7"/>
  <c r="F13" i="7"/>
  <c r="D95" i="2"/>
  <c r="C94" i="2"/>
  <c r="B12" i="7"/>
  <c r="B9" i="7"/>
  <c r="C91" i="2"/>
  <c r="N56" i="3"/>
  <c r="C97" i="2"/>
  <c r="B15" i="7"/>
  <c r="C93" i="2"/>
  <c r="B11" i="7"/>
  <c r="F8" i="7"/>
  <c r="D90" i="2"/>
  <c r="H10" i="7"/>
  <c r="I10" i="7"/>
  <c r="G10" i="7"/>
  <c r="F12" i="7"/>
  <c r="D94" i="2"/>
  <c r="N54" i="3"/>
  <c r="N61" i="3"/>
  <c r="C90" i="2"/>
  <c r="B8" i="7"/>
  <c r="B23" i="7"/>
  <c r="B8" i="5" s="1"/>
  <c r="G11" i="7"/>
  <c r="H11" i="7"/>
  <c r="I11" i="7"/>
  <c r="C98" i="2"/>
  <c r="D96" i="2"/>
  <c r="F14" i="7"/>
  <c r="B14" i="7"/>
  <c r="C96" i="2"/>
  <c r="N55" i="3"/>
  <c r="B13" i="7"/>
  <c r="C95" i="2"/>
  <c r="F9" i="7"/>
  <c r="D91" i="2"/>
  <c r="B10" i="7"/>
  <c r="C92" i="2"/>
  <c r="H16" i="7"/>
  <c r="I16" i="7"/>
  <c r="G16" i="7"/>
  <c r="N60" i="3"/>
  <c r="B28" i="7" l="1"/>
  <c r="B13" i="5" s="1"/>
  <c r="B24" i="7"/>
  <c r="B9" i="5" s="1"/>
  <c r="B98" i="2"/>
  <c r="E98" i="2" s="1"/>
  <c r="B29" i="8" s="1"/>
  <c r="H14" i="5" s="1"/>
  <c r="B40" i="5" s="1"/>
  <c r="B25" i="7"/>
  <c r="B10" i="5" s="1"/>
  <c r="D14" i="7"/>
  <c r="E14" i="7"/>
  <c r="C14" i="7"/>
  <c r="B26" i="7"/>
  <c r="B11" i="5" s="1"/>
  <c r="B95" i="2"/>
  <c r="G9" i="7"/>
  <c r="H9" i="7"/>
  <c r="I9" i="7"/>
  <c r="G13" i="7"/>
  <c r="H13" i="7"/>
  <c r="I13" i="7"/>
  <c r="D12" i="7"/>
  <c r="E12" i="7"/>
  <c r="C12" i="7"/>
  <c r="H14" i="7"/>
  <c r="I14" i="7"/>
  <c r="G14" i="7"/>
  <c r="H12" i="7"/>
  <c r="I12" i="7"/>
  <c r="G12" i="7"/>
  <c r="D16" i="7"/>
  <c r="D29" i="7" s="1"/>
  <c r="D14" i="5" s="1"/>
  <c r="E16" i="7"/>
  <c r="E29" i="7" s="1"/>
  <c r="E14" i="5" s="1"/>
  <c r="C16" i="7"/>
  <c r="C29" i="7" s="1"/>
  <c r="C14" i="5" s="1"/>
  <c r="B22" i="7"/>
  <c r="B7" i="5" s="1"/>
  <c r="B91" i="2"/>
  <c r="D8" i="7"/>
  <c r="E8" i="7"/>
  <c r="C8" i="7"/>
  <c r="H8" i="7"/>
  <c r="I8" i="7"/>
  <c r="G8" i="7"/>
  <c r="C13" i="7"/>
  <c r="D13" i="7"/>
  <c r="E13" i="7"/>
  <c r="C11" i="7"/>
  <c r="C24" i="7" s="1"/>
  <c r="C9" i="5" s="1"/>
  <c r="D11" i="7"/>
  <c r="D24" i="7" s="1"/>
  <c r="D9" i="5" s="1"/>
  <c r="E11" i="7"/>
  <c r="E24" i="7" s="1"/>
  <c r="E9" i="5" s="1"/>
  <c r="B21" i="7"/>
  <c r="B6" i="5" s="1"/>
  <c r="B90" i="2"/>
  <c r="D10" i="7"/>
  <c r="D23" i="7" s="1"/>
  <c r="D8" i="5" s="1"/>
  <c r="C10" i="7"/>
  <c r="C23" i="7" s="1"/>
  <c r="C8" i="5" s="1"/>
  <c r="E10" i="7"/>
  <c r="E23" i="7" s="1"/>
  <c r="E8" i="5" s="1"/>
  <c r="B27" i="7"/>
  <c r="B12" i="5" s="1"/>
  <c r="B96" i="2"/>
  <c r="C15" i="7"/>
  <c r="C28" i="7" s="1"/>
  <c r="C13" i="5" s="1"/>
  <c r="D15" i="7"/>
  <c r="D28" i="7" s="1"/>
  <c r="D13" i="5" s="1"/>
  <c r="E15" i="7"/>
  <c r="E28" i="7" s="1"/>
  <c r="E13" i="5" s="1"/>
  <c r="C9" i="7"/>
  <c r="D9" i="7"/>
  <c r="E9" i="7"/>
  <c r="E97" i="2"/>
  <c r="B28" i="8" s="1"/>
  <c r="H13" i="5" s="1"/>
  <c r="B23" i="10" l="1"/>
  <c r="E22" i="7"/>
  <c r="E7" i="5" s="1"/>
  <c r="F98" i="2"/>
  <c r="B17" i="8" s="1"/>
  <c r="C17" i="8" s="1"/>
  <c r="G98" i="2"/>
  <c r="F17" i="8" s="1"/>
  <c r="I17" i="8" s="1"/>
  <c r="C26" i="7"/>
  <c r="C11" i="5" s="1"/>
  <c r="D26" i="7"/>
  <c r="D11" i="5" s="1"/>
  <c r="D22" i="7"/>
  <c r="D7" i="5" s="1"/>
  <c r="B39" i="5"/>
  <c r="B22" i="10"/>
  <c r="C21" i="7"/>
  <c r="C6" i="5" s="1"/>
  <c r="E21" i="7"/>
  <c r="E6" i="5" s="1"/>
  <c r="C22" i="7"/>
  <c r="C7" i="5" s="1"/>
  <c r="D21" i="7"/>
  <c r="D6" i="5" s="1"/>
  <c r="C25" i="7"/>
  <c r="C10" i="5" s="1"/>
  <c r="C27" i="7"/>
  <c r="C12" i="5" s="1"/>
  <c r="E25" i="7"/>
  <c r="E10" i="5" s="1"/>
  <c r="E27" i="7"/>
  <c r="E12" i="5" s="1"/>
  <c r="E26" i="7"/>
  <c r="E11" i="5" s="1"/>
  <c r="D25" i="7"/>
  <c r="D10" i="5" s="1"/>
  <c r="D27" i="7"/>
  <c r="D12" i="5" s="1"/>
  <c r="F97" i="2"/>
  <c r="B16" i="8" s="1"/>
  <c r="G97" i="2"/>
  <c r="F16" i="8" s="1"/>
  <c r="E96" i="2"/>
  <c r="B27" i="8" s="1"/>
  <c r="H12" i="5" s="1"/>
  <c r="E17" i="8" l="1"/>
  <c r="E29" i="8" s="1"/>
  <c r="K14" i="5" s="1"/>
  <c r="D27" i="5" s="1"/>
  <c r="G17" i="8"/>
  <c r="C29" i="8" s="1"/>
  <c r="I14" i="5" s="1"/>
  <c r="B27" i="5" s="1"/>
  <c r="H17" i="8"/>
  <c r="D17" i="8"/>
  <c r="B38" i="5"/>
  <c r="B21" i="10"/>
  <c r="I16" i="8"/>
  <c r="H16" i="8"/>
  <c r="G16" i="8"/>
  <c r="C16" i="8"/>
  <c r="E16" i="8"/>
  <c r="D16" i="8"/>
  <c r="F96" i="2"/>
  <c r="B15" i="8" s="1"/>
  <c r="G96" i="2"/>
  <c r="F15" i="8" s="1"/>
  <c r="E95" i="2"/>
  <c r="B26" i="8" s="1"/>
  <c r="H11" i="5" s="1"/>
  <c r="C40" i="5" l="1"/>
  <c r="C23" i="10"/>
  <c r="B36" i="10" s="1"/>
  <c r="C36" i="10" s="1"/>
  <c r="D29" i="8"/>
  <c r="J14" i="5" s="1"/>
  <c r="E23" i="10"/>
  <c r="F36" i="10" s="1"/>
  <c r="E40" i="5"/>
  <c r="D28" i="8"/>
  <c r="J13" i="5" s="1"/>
  <c r="C26" i="5" s="1"/>
  <c r="E28" i="8"/>
  <c r="K13" i="5" s="1"/>
  <c r="D26" i="5" s="1"/>
  <c r="B37" i="5"/>
  <c r="B20" i="10"/>
  <c r="C28" i="8"/>
  <c r="I13" i="5" s="1"/>
  <c r="B26" i="5" s="1"/>
  <c r="H15" i="8"/>
  <c r="G15" i="8"/>
  <c r="I15" i="8"/>
  <c r="E15" i="8"/>
  <c r="D15" i="8"/>
  <c r="C15" i="8"/>
  <c r="F95" i="2"/>
  <c r="B14" i="8" s="1"/>
  <c r="G95" i="2"/>
  <c r="F14" i="8" s="1"/>
  <c r="E94" i="2"/>
  <c r="B25" i="8" s="1"/>
  <c r="H10" i="5" s="1"/>
  <c r="G36" i="10" l="1"/>
  <c r="C27" i="5"/>
  <c r="D40" i="5"/>
  <c r="D23" i="10"/>
  <c r="D36" i="10" s="1"/>
  <c r="E36" i="10" s="1"/>
  <c r="B36" i="5"/>
  <c r="B19" i="10"/>
  <c r="C39" i="5"/>
  <c r="C22" i="10"/>
  <c r="B35" i="10" s="1"/>
  <c r="D39" i="5"/>
  <c r="D22" i="10"/>
  <c r="D35" i="10" s="1"/>
  <c r="E35" i="10" s="1"/>
  <c r="D27" i="8"/>
  <c r="J12" i="5" s="1"/>
  <c r="C25" i="5" s="1"/>
  <c r="C27" i="8"/>
  <c r="I12" i="5" s="1"/>
  <c r="B25" i="5" s="1"/>
  <c r="E39" i="5"/>
  <c r="E22" i="10"/>
  <c r="F35" i="10" s="1"/>
  <c r="G14" i="8"/>
  <c r="H14" i="8"/>
  <c r="I14" i="8"/>
  <c r="E14" i="8"/>
  <c r="C14" i="8"/>
  <c r="D14" i="8"/>
  <c r="E27" i="8"/>
  <c r="K12" i="5" s="1"/>
  <c r="D25" i="5" s="1"/>
  <c r="F94" i="2"/>
  <c r="B13" i="8" s="1"/>
  <c r="G94" i="2"/>
  <c r="F13" i="8" s="1"/>
  <c r="E93" i="2"/>
  <c r="B24" i="8" s="1"/>
  <c r="H9" i="5" s="1"/>
  <c r="G35" i="10" l="1"/>
  <c r="E26" i="8"/>
  <c r="K11" i="5" s="1"/>
  <c r="D24" i="5" s="1"/>
  <c r="B35" i="5"/>
  <c r="B18" i="10"/>
  <c r="C35" i="10"/>
  <c r="C38" i="5"/>
  <c r="C21" i="10"/>
  <c r="B34" i="10" s="1"/>
  <c r="D26" i="8"/>
  <c r="J11" i="5" s="1"/>
  <c r="C24" i="5" s="1"/>
  <c r="E38" i="5"/>
  <c r="E21" i="10"/>
  <c r="F34" i="10" s="1"/>
  <c r="D38" i="5"/>
  <c r="D21" i="10"/>
  <c r="D34" i="10" s="1"/>
  <c r="E34" i="10" s="1"/>
  <c r="C26" i="8"/>
  <c r="I11" i="5" s="1"/>
  <c r="B24" i="5" s="1"/>
  <c r="I13" i="8"/>
  <c r="G13" i="8"/>
  <c r="H13" i="8"/>
  <c r="D13" i="8"/>
  <c r="C13" i="8"/>
  <c r="E13" i="8"/>
  <c r="F93" i="2"/>
  <c r="B12" i="8" s="1"/>
  <c r="G93" i="2"/>
  <c r="F12" i="8" s="1"/>
  <c r="E92" i="2"/>
  <c r="B23" i="8" s="1"/>
  <c r="H8" i="5" s="1"/>
  <c r="G34" i="10" l="1"/>
  <c r="E20" i="10"/>
  <c r="F33" i="10" s="1"/>
  <c r="E37" i="5"/>
  <c r="C37" i="5"/>
  <c r="C20" i="10"/>
  <c r="B33" i="10" s="1"/>
  <c r="B34" i="5"/>
  <c r="B17" i="10"/>
  <c r="C34" i="10"/>
  <c r="C25" i="8"/>
  <c r="I10" i="5" s="1"/>
  <c r="B23" i="5" s="1"/>
  <c r="D37" i="5"/>
  <c r="D20" i="10"/>
  <c r="D33" i="10" s="1"/>
  <c r="E33" i="10" s="1"/>
  <c r="D25" i="8"/>
  <c r="J10" i="5" s="1"/>
  <c r="C23" i="5" s="1"/>
  <c r="I12" i="8"/>
  <c r="H12" i="8"/>
  <c r="G12" i="8"/>
  <c r="E12" i="8"/>
  <c r="C12" i="8"/>
  <c r="D12" i="8"/>
  <c r="E25" i="8"/>
  <c r="K10" i="5" s="1"/>
  <c r="D23" i="5" s="1"/>
  <c r="F92" i="2"/>
  <c r="B11" i="8" s="1"/>
  <c r="G92" i="2"/>
  <c r="F11" i="8" s="1"/>
  <c r="E91" i="2"/>
  <c r="B22" i="8" s="1"/>
  <c r="H7" i="5" s="1"/>
  <c r="G33" i="10" l="1"/>
  <c r="C24" i="8"/>
  <c r="I9" i="5" s="1"/>
  <c r="B22" i="5" s="1"/>
  <c r="C33" i="10"/>
  <c r="D36" i="5"/>
  <c r="D19" i="10"/>
  <c r="D32" i="10" s="1"/>
  <c r="E32" i="10" s="1"/>
  <c r="D24" i="8"/>
  <c r="J9" i="5" s="1"/>
  <c r="C22" i="5" s="1"/>
  <c r="C36" i="5"/>
  <c r="C19" i="10"/>
  <c r="B32" i="10" s="1"/>
  <c r="E36" i="5"/>
  <c r="E19" i="10"/>
  <c r="F32" i="10" s="1"/>
  <c r="B33" i="5"/>
  <c r="B16" i="10"/>
  <c r="E24" i="8"/>
  <c r="K9" i="5" s="1"/>
  <c r="D22" i="5" s="1"/>
  <c r="I11" i="8"/>
  <c r="H11" i="8"/>
  <c r="G11" i="8"/>
  <c r="E11" i="8"/>
  <c r="D11" i="8"/>
  <c r="C11" i="8"/>
  <c r="G91" i="2"/>
  <c r="F10" i="8" s="1"/>
  <c r="F91" i="2"/>
  <c r="B10" i="8" s="1"/>
  <c r="E90" i="2"/>
  <c r="B21" i="8" s="1"/>
  <c r="H6" i="5" s="1"/>
  <c r="G32" i="10" l="1"/>
  <c r="C23" i="8"/>
  <c r="I8" i="5" s="1"/>
  <c r="B21" i="5" s="1"/>
  <c r="D23" i="8"/>
  <c r="J8" i="5" s="1"/>
  <c r="C21" i="5" s="1"/>
  <c r="C35" i="5"/>
  <c r="C18" i="10"/>
  <c r="B31" i="10" s="1"/>
  <c r="C31" i="10" s="1"/>
  <c r="C32" i="10"/>
  <c r="B32" i="5"/>
  <c r="B41" i="5" s="1"/>
  <c r="B15" i="10"/>
  <c r="D35" i="5"/>
  <c r="D18" i="10"/>
  <c r="D31" i="10" s="1"/>
  <c r="E31" i="10" s="1"/>
  <c r="E35" i="5"/>
  <c r="E18" i="10"/>
  <c r="F31" i="10" s="1"/>
  <c r="E23" i="8"/>
  <c r="K8" i="5" s="1"/>
  <c r="D21" i="5" s="1"/>
  <c r="G10" i="8"/>
  <c r="H10" i="8"/>
  <c r="I10" i="8"/>
  <c r="E10" i="8"/>
  <c r="D10" i="8"/>
  <c r="C10" i="8"/>
  <c r="F90" i="2"/>
  <c r="B9" i="8" s="1"/>
  <c r="G90" i="2"/>
  <c r="F9" i="8" s="1"/>
  <c r="D22" i="8" l="1"/>
  <c r="J7" i="5" s="1"/>
  <c r="C20" i="5" s="1"/>
  <c r="G31" i="10"/>
  <c r="C34" i="5"/>
  <c r="C17" i="10"/>
  <c r="B30" i="10" s="1"/>
  <c r="C30" i="10" s="1"/>
  <c r="E22" i="8"/>
  <c r="K7" i="5" s="1"/>
  <c r="D20" i="5" s="1"/>
  <c r="D17" i="10"/>
  <c r="D30" i="10" s="1"/>
  <c r="E30" i="10" s="1"/>
  <c r="D34" i="5"/>
  <c r="C22" i="8"/>
  <c r="I7" i="5" s="1"/>
  <c r="B20" i="5" s="1"/>
  <c r="E34" i="5"/>
  <c r="E17" i="10"/>
  <c r="F30" i="10" s="1"/>
  <c r="G30" i="10" s="1"/>
  <c r="D9" i="8"/>
  <c r="E9" i="8"/>
  <c r="C9" i="8"/>
  <c r="I9" i="8"/>
  <c r="G9" i="8"/>
  <c r="H9" i="8"/>
  <c r="D33" i="5" l="1"/>
  <c r="D16" i="10"/>
  <c r="D29" i="10" s="1"/>
  <c r="E29" i="10" s="1"/>
  <c r="E16" i="10"/>
  <c r="F29" i="10" s="1"/>
  <c r="G29" i="10" s="1"/>
  <c r="E33" i="5"/>
  <c r="C33" i="5"/>
  <c r="C16" i="10"/>
  <c r="B29" i="10" s="1"/>
  <c r="D21" i="8"/>
  <c r="J6" i="5" s="1"/>
  <c r="C19" i="5" s="1"/>
  <c r="C21" i="8"/>
  <c r="I6" i="5" s="1"/>
  <c r="B19" i="5" s="1"/>
  <c r="E21" i="8"/>
  <c r="K6" i="5" s="1"/>
  <c r="D19" i="5" s="1"/>
  <c r="E32" i="5" l="1"/>
  <c r="E41" i="5" s="1"/>
  <c r="E15" i="10"/>
  <c r="F28" i="10" s="1"/>
  <c r="D32" i="5"/>
  <c r="D41" i="5" s="1"/>
  <c r="D15" i="10"/>
  <c r="D28" i="10" s="1"/>
  <c r="C32" i="5"/>
  <c r="C41" i="5" s="1"/>
  <c r="C15" i="10"/>
  <c r="B28" i="10" s="1"/>
  <c r="B37" i="10" s="1"/>
  <c r="C29" i="10"/>
  <c r="C37" i="10" l="1"/>
  <c r="B38" i="10"/>
  <c r="C38" i="10" s="1"/>
  <c r="E28" i="10"/>
  <c r="D37" i="10"/>
  <c r="G28" i="10"/>
  <c r="F37" i="10"/>
  <c r="C28" i="10"/>
  <c r="G37" i="10" l="1"/>
  <c r="F38" i="10"/>
  <c r="G38" i="10" s="1"/>
  <c r="E37" i="10"/>
  <c r="D38" i="10"/>
  <c r="E38" i="10" s="1"/>
</calcChain>
</file>

<file path=xl/sharedStrings.xml><?xml version="1.0" encoding="utf-8"?>
<sst xmlns="http://schemas.openxmlformats.org/spreadsheetml/2006/main" count="364" uniqueCount="216">
  <si>
    <t>project name</t>
    <phoneticPr fontId="2" type="noConversion"/>
  </si>
  <si>
    <t>construction area/m2</t>
    <phoneticPr fontId="2" type="noConversion"/>
  </si>
  <si>
    <t>time start</t>
    <phoneticPr fontId="2" type="noConversion"/>
  </si>
  <si>
    <t>d_year</t>
  </si>
  <si>
    <t>year</t>
    <phoneticPr fontId="2" type="noConversion"/>
  </si>
  <si>
    <t>AVG</t>
    <phoneticPr fontId="2" type="noConversion"/>
  </si>
  <si>
    <t xml:space="preserve">year </t>
    <phoneticPr fontId="2" type="noConversion"/>
  </si>
  <si>
    <t>number of Q</t>
    <phoneticPr fontId="2" type="noConversion"/>
  </si>
  <si>
    <t>time start -year</t>
    <phoneticPr fontId="2" type="noConversion"/>
  </si>
  <si>
    <t>time start -Q</t>
    <phoneticPr fontId="2" type="noConversion"/>
  </si>
  <si>
    <t>time end - year</t>
    <phoneticPr fontId="2" type="noConversion"/>
  </si>
  <si>
    <t>time end - Q</t>
    <phoneticPr fontId="2" type="noConversion"/>
  </si>
  <si>
    <t>Building type</t>
  </si>
  <si>
    <t xml:space="preserve">Building subtype </t>
  </si>
  <si>
    <t>Age cohort</t>
  </si>
  <si>
    <t>Brickwork</t>
  </si>
  <si>
    <t>Concrete</t>
  </si>
  <si>
    <t>Kg/m2</t>
    <phoneticPr fontId="2" type="noConversion"/>
  </si>
  <si>
    <t>Utility</t>
  </si>
  <si>
    <t>Offices</t>
  </si>
  <si>
    <t>&lt;1945</t>
  </si>
  <si>
    <t>1945-1970</t>
  </si>
  <si>
    <t>1971-2000</t>
  </si>
  <si>
    <t>&gt;2000</t>
  </si>
  <si>
    <t>Average</t>
  </si>
  <si>
    <t>Commercial</t>
  </si>
  <si>
    <t>Other</t>
  </si>
  <si>
    <t>Residential</t>
  </si>
  <si>
    <t>Row</t>
  </si>
  <si>
    <t>Single</t>
  </si>
  <si>
    <t>High rise</t>
  </si>
  <si>
    <t>Apartment</t>
  </si>
  <si>
    <t>Brick EOL collection: 95%, recycled content potential: 50%</t>
  </si>
  <si>
    <t>Source: Tuen, Benjamin, Xining</t>
    <phoneticPr fontId="2" type="noConversion"/>
  </si>
  <si>
    <t>Bricks</t>
    <phoneticPr fontId="2" type="noConversion"/>
  </si>
  <si>
    <t>Concrete</t>
    <phoneticPr fontId="2" type="noConversion"/>
  </si>
  <si>
    <t>EOL Collection</t>
    <phoneticPr fontId="2" type="noConversion"/>
  </si>
  <si>
    <t>Recycling Potential</t>
    <phoneticPr fontId="2" type="noConversion"/>
  </si>
  <si>
    <t>Historical Demoltion</t>
    <phoneticPr fontId="2" type="noConversion"/>
  </si>
  <si>
    <t>r_demo/u_demo</t>
    <phoneticPr fontId="2" type="noConversion"/>
  </si>
  <si>
    <t>r_demo/r_exi</t>
    <phoneticPr fontId="2" type="noConversion"/>
  </si>
  <si>
    <t>u_demo/u_exi</t>
    <phoneticPr fontId="2" type="noConversion"/>
  </si>
  <si>
    <t>Historical construction</t>
    <phoneticPr fontId="2" type="noConversion"/>
  </si>
  <si>
    <t>Historical Demolition/historical stock</t>
    <phoneticPr fontId="2" type="noConversion"/>
  </si>
  <si>
    <t>Historical Construction/ Historical stock</t>
    <phoneticPr fontId="2" type="noConversion"/>
  </si>
  <si>
    <t>r_con/r_exi</t>
    <phoneticPr fontId="2" type="noConversion"/>
  </si>
  <si>
    <t>u_con/u_exi</t>
    <phoneticPr fontId="2" type="noConversion"/>
  </si>
  <si>
    <t>r_con/u_con</t>
    <phoneticPr fontId="2" type="noConversion"/>
  </si>
  <si>
    <t>ttl_demo/ttl_con</t>
    <phoneticPr fontId="2" type="noConversion"/>
  </si>
  <si>
    <t>Building type</t>
    <phoneticPr fontId="2" type="noConversion"/>
  </si>
  <si>
    <t xml:space="preserve">time end </t>
    <phoneticPr fontId="2" type="noConversion"/>
  </si>
  <si>
    <t>others</t>
    <phoneticPr fontId="2" type="noConversion"/>
  </si>
  <si>
    <t>--</t>
    <phoneticPr fontId="2" type="noConversion"/>
  </si>
  <si>
    <t>2021Q1</t>
    <phoneticPr fontId="2" type="noConversion"/>
  </si>
  <si>
    <t>2022Q3</t>
    <phoneticPr fontId="2" type="noConversion"/>
  </si>
  <si>
    <t>row house</t>
    <phoneticPr fontId="2" type="noConversion"/>
  </si>
  <si>
    <t>2024Q1</t>
    <phoneticPr fontId="2" type="noConversion"/>
  </si>
  <si>
    <t xml:space="preserve">single </t>
    <phoneticPr fontId="2" type="noConversion"/>
  </si>
  <si>
    <t>2024Q3</t>
    <phoneticPr fontId="2" type="noConversion"/>
  </si>
  <si>
    <t>apartment</t>
    <phoneticPr fontId="2" type="noConversion"/>
  </si>
  <si>
    <t>2021Q3</t>
    <phoneticPr fontId="2" type="noConversion"/>
  </si>
  <si>
    <t>2022Q4</t>
    <phoneticPr fontId="2" type="noConversion"/>
  </si>
  <si>
    <t>2021Q4</t>
    <phoneticPr fontId="2" type="noConversion"/>
  </si>
  <si>
    <t>2023Q3</t>
    <phoneticPr fontId="2" type="noConversion"/>
  </si>
  <si>
    <t>commercial</t>
    <phoneticPr fontId="2" type="noConversion"/>
  </si>
  <si>
    <t>2022Q1</t>
    <phoneticPr fontId="2" type="noConversion"/>
  </si>
  <si>
    <t>2025Q1</t>
    <phoneticPr fontId="2" type="noConversion"/>
  </si>
  <si>
    <t>high rise</t>
    <phoneticPr fontId="2" type="noConversion"/>
  </si>
  <si>
    <t>2022Q2</t>
    <phoneticPr fontId="2" type="noConversion"/>
  </si>
  <si>
    <t>2023Q4</t>
    <phoneticPr fontId="2" type="noConversion"/>
  </si>
  <si>
    <t>2026Q2</t>
    <phoneticPr fontId="2" type="noConversion"/>
  </si>
  <si>
    <t xml:space="preserve">high rise </t>
    <phoneticPr fontId="2" type="noConversion"/>
  </si>
  <si>
    <t>2024Q4</t>
    <phoneticPr fontId="2" type="noConversion"/>
  </si>
  <si>
    <t>high rise apartment + commercial</t>
    <phoneticPr fontId="2" type="noConversion"/>
  </si>
  <si>
    <t>413 homes (5.55*8.83, 5.55*7,3.4*12.75,5.54*11.6,5.56*10.06) + 600 m2 commercial area</t>
  </si>
  <si>
    <t>2023Q1</t>
    <phoneticPr fontId="2" type="noConversion"/>
  </si>
  <si>
    <t>2029Q1</t>
    <phoneticPr fontId="2" type="noConversion"/>
  </si>
  <si>
    <t>2025Q4</t>
    <phoneticPr fontId="2" type="noConversion"/>
  </si>
  <si>
    <t>2023Q2</t>
    <phoneticPr fontId="2" type="noConversion"/>
  </si>
  <si>
    <t>2024Q2</t>
    <phoneticPr fontId="2" type="noConversion"/>
  </si>
  <si>
    <t>2025Q3</t>
    <phoneticPr fontId="2" type="noConversion"/>
  </si>
  <si>
    <t>2028Q2</t>
    <phoneticPr fontId="2" type="noConversion"/>
  </si>
  <si>
    <t>under designed</t>
    <phoneticPr fontId="2" type="noConversion"/>
  </si>
  <si>
    <t>office</t>
    <phoneticPr fontId="2" type="noConversion"/>
  </si>
  <si>
    <t>QI m2/Q</t>
    <phoneticPr fontId="2" type="noConversion"/>
  </si>
  <si>
    <t>r_demo/ttl_demo</t>
    <phoneticPr fontId="2" type="noConversion"/>
  </si>
  <si>
    <t>u_demo/ttl_demo</t>
    <phoneticPr fontId="2" type="noConversion"/>
  </si>
  <si>
    <t>MI in both components and structures</t>
    <phoneticPr fontId="2" type="noConversion"/>
  </si>
  <si>
    <t>Kg/m2</t>
  </si>
  <si>
    <t>Glass</t>
  </si>
  <si>
    <t>Wood</t>
  </si>
  <si>
    <t>U</t>
    <phoneticPr fontId="2" type="noConversion"/>
  </si>
  <si>
    <t>R</t>
    <phoneticPr fontId="2" type="noConversion"/>
  </si>
  <si>
    <t>Area</t>
    <phoneticPr fontId="2" type="noConversion"/>
  </si>
  <si>
    <t>glass</t>
    <phoneticPr fontId="2" type="noConversion"/>
  </si>
  <si>
    <t>wood</t>
    <phoneticPr fontId="2" type="noConversion"/>
  </si>
  <si>
    <t>avg</t>
    <phoneticPr fontId="2" type="noConversion"/>
  </si>
  <si>
    <t>EOL collection</t>
    <phoneticPr fontId="2" type="noConversion"/>
  </si>
  <si>
    <t>EOL</t>
    <phoneticPr fontId="2" type="noConversion"/>
  </si>
  <si>
    <t>Saved</t>
    <phoneticPr fontId="2" type="noConversion"/>
  </si>
  <si>
    <t>bricks/tons</t>
    <phoneticPr fontId="2" type="noConversion"/>
  </si>
  <si>
    <t>glass/tons</t>
    <phoneticPr fontId="2" type="noConversion"/>
  </si>
  <si>
    <t>wood/tons</t>
    <phoneticPr fontId="2" type="noConversion"/>
  </si>
  <si>
    <t>secondary recycling rate in the hub</t>
  </si>
  <si>
    <t>AVG</t>
  </si>
  <si>
    <t>Volum equivilant (m3)</t>
  </si>
  <si>
    <t xml:space="preserve">The calcualtion includes the following processes, details are demonstrated in the corresponding spreadsheets. </t>
  </si>
  <si>
    <t>(Note: in the following names, "D"-"Demolition, "C"-"Construction, "R"- "Residential buildings, "U"-"Utility(non-residential) buildings").</t>
  </si>
  <si>
    <t xml:space="preserve">This file provides the calculation of future (2022-2030) urban miming potential of the building materials (bricks, wood and glass) in city Leiden. </t>
  </si>
  <si>
    <t>8_Material intensity</t>
  </si>
  <si>
    <t>8. MI (Material intensity)</t>
  </si>
  <si>
    <r>
      <t xml:space="preserve">Spreadsheet_8 demonstrates the Material Intensity (MI) coefficients for material calculation,the data is referenced from </t>
    </r>
    <r>
      <rPr>
        <i/>
        <sz val="11"/>
        <color theme="1"/>
        <rFont val="Calibri"/>
        <family val="2"/>
        <scheme val="minor"/>
      </rPr>
      <t>Sprecher et al., 2021.</t>
    </r>
  </si>
  <si>
    <t>area(m2)</t>
  </si>
  <si>
    <t>building type</t>
  </si>
  <si>
    <t>demolishing surface (m2)</t>
  </si>
  <si>
    <t>construction surface(m2)</t>
  </si>
  <si>
    <t>1.C_plans</t>
  </si>
  <si>
    <t>2. C_surface area calculation</t>
  </si>
  <si>
    <t>3. C_material calcualtion</t>
  </si>
  <si>
    <t>5. D_material calculation</t>
  </si>
  <si>
    <t>6. C_D mismatch calculation</t>
  </si>
  <si>
    <t>7. Hub capacity calculation</t>
  </si>
  <si>
    <t>Spreadsheet_1 demonstrates the raw data of future construction plans in the municipality of Leiden for years between 2022-2030. The data provides the information of the types and the locations of the building plans. Due to the complexity of construction projects, the accurate quantity of the building area is hard to be predicted in advance, therefore, to quantify the surface area of construction projects, each construction plan was marked and measured in the map in GIS system as the construction plan desciped, the detailed in formation of each project is shown in the spreadsheet 1.</t>
  </si>
  <si>
    <t xml:space="preserve">1_C plans </t>
  </si>
  <si>
    <t>Description</t>
  </si>
  <si>
    <t>Future construction plans_summary</t>
  </si>
  <si>
    <t xml:space="preserve">Spreadsheet 1 summarizes the construction plans during year 2022-2030, of which, the building types, the duration of the projects and the description of each projects (their functionalities and remarks etc.,)were listed as the building plans' description, the areas were mapped and measured in the GIS system, and the construction surface area were measured in the GIS aystem and integrated with the deciption oin the construction plans. The building types follows the previous rules in the studies of Verhagen et al., 2021,and Sprecher et al., 2021 (Residential buildings (row house, high rise, detached, apartment), and utility(non-residential) buildings (commercial, office others)).The map is demonstrated at the bottom of this spreadsheet. </t>
  </si>
  <si>
    <t>Map of the future construction plans</t>
  </si>
  <si>
    <t>Spreadsheet_2 organizes each construction project on the yearly bases, in order to calculate the construction demands annually. Due to the uncertainty of the construction plans, the planned construction area was evenly distributed in its project duration.</t>
  </si>
  <si>
    <t>2_C_surface calculation</t>
  </si>
  <si>
    <t xml:space="preserve">Spreadsheet 2 organizes the construction projects on the yearly bases according to the results from spreadsheet_1, and calculated the annual construction demands accordingly. The construction demands then summarized by 2 categories, namely, residential building and utility (non-residential) buildings. </t>
  </si>
  <si>
    <t>Future construction plans_summary on the yearly basis</t>
  </si>
  <si>
    <t>Future construction plans_calculation of annual construction demands</t>
  </si>
  <si>
    <t>Q1(m2)</t>
  </si>
  <si>
    <t>Q1 R(m2)</t>
  </si>
  <si>
    <t>Q1U(m2)</t>
  </si>
  <si>
    <t>Q2(m2)</t>
  </si>
  <si>
    <t>Q2 R(m2)</t>
  </si>
  <si>
    <t>Q2U(m2)</t>
  </si>
  <si>
    <t>Q3(m2)</t>
  </si>
  <si>
    <t>Q3 R(m2)</t>
  </si>
  <si>
    <t>Q3U(m2)</t>
  </si>
  <si>
    <t>Q4(m2)</t>
  </si>
  <si>
    <t>Q4 R(m2)</t>
  </si>
  <si>
    <t>Q4U(m2)</t>
  </si>
  <si>
    <t>TTL(m2)</t>
  </si>
  <si>
    <t>TTL R(m2)</t>
  </si>
  <si>
    <t>TTL U(m2)</t>
  </si>
  <si>
    <t>Spreadsheet_3 calculates the volume of the building material in future construction plans during 2022-2030, the building types are identified as residential buildings and utility (non-residential) buildings.</t>
  </si>
  <si>
    <t>3_C_material calculation</t>
  </si>
  <si>
    <t>Material quantity (tons)=  Material Intensity based on buildin types (kg⁄m^2 )* Surface area (m^2 )* 0.001</t>
  </si>
  <si>
    <t>Spreadsheet3 calculates the quantity of building mateials in the future construction plans, the calculation follows the following equation:</t>
  </si>
  <si>
    <r>
      <t xml:space="preserve">** Material intensity references from </t>
    </r>
    <r>
      <rPr>
        <b/>
        <i/>
        <sz val="11"/>
        <color theme="1"/>
        <rFont val="Calibri"/>
        <family val="2"/>
        <scheme val="minor"/>
      </rPr>
      <t>Sprecher et al., 2021</t>
    </r>
    <r>
      <rPr>
        <sz val="11"/>
        <color theme="1"/>
        <rFont val="Calibri"/>
        <family val="2"/>
        <charset val="134"/>
        <scheme val="minor"/>
      </rPr>
      <t>, demonstrated in spreadsheet_8, the MI uses the average value under the category of residential biuldings and utility (non-residential) buildings.</t>
    </r>
  </si>
  <si>
    <t>Building material calculation of future construction plans (residential and utility)</t>
  </si>
  <si>
    <t>Brick (tons)</t>
  </si>
  <si>
    <t>Glass (Tons)</t>
  </si>
  <si>
    <t>Wood (Tons)</t>
  </si>
  <si>
    <t>Total building material calculation of future construction plans</t>
  </si>
  <si>
    <r>
      <t xml:space="preserve">Sprecher, B., Verhagen, T.J., Sauer, M.L., Baars, M., Heintz, J. &amp; Fishman, T. (2021.) Material intensity database for the Dutch building stock: towards big data in material stock analysis. </t>
    </r>
    <r>
      <rPr>
        <i/>
        <sz val="14"/>
        <color rgb="FF000000"/>
        <rFont val="Arial"/>
        <family val="2"/>
      </rPr>
      <t>Journal of Industrial Ecology.</t>
    </r>
  </si>
  <si>
    <t xml:space="preserve">Spreadsheet_4 estimates the future demolition quantity based on the historical data, due to the lack of information. </t>
  </si>
  <si>
    <t>4. D_surface area estimation</t>
  </si>
  <si>
    <t>4_D surface estimation</t>
  </si>
  <si>
    <t>Future demolition area estimation process (based on the historical data from S1)</t>
  </si>
  <si>
    <t>Historical Building Stock</t>
  </si>
  <si>
    <t>Sum_R_exi Residential area (m2)</t>
  </si>
  <si>
    <t>Sum_U_exi utility area (m2)</t>
  </si>
  <si>
    <t>Sum_ttl_exi area (m2)</t>
  </si>
  <si>
    <t>Sum_r_demo Residential area (m2)</t>
  </si>
  <si>
    <t>Sum_u_demo utility area (m2)</t>
  </si>
  <si>
    <t>Sum_ttl_demo area (m2)</t>
  </si>
  <si>
    <t>Sum_r_con Residential area (m2)</t>
  </si>
  <si>
    <t>Sum_u_con utility area (m2)</t>
  </si>
  <si>
    <t>Sum_ttl_con area (m2)</t>
  </si>
  <si>
    <t>year</t>
  </si>
  <si>
    <t>Historical demolition/Historical construction</t>
  </si>
  <si>
    <t>average</t>
  </si>
  <si>
    <t>Future demolition surface area estimation</t>
  </si>
  <si>
    <t>ttl_esti_demo area (m2)</t>
  </si>
  <si>
    <t>R_esti_demo area (m2)</t>
  </si>
  <si>
    <t xml:space="preserve">U_esti_demo area (m2) </t>
  </si>
  <si>
    <t>5_D material calculation</t>
  </si>
  <si>
    <t xml:space="preserve">Spreadsheet_5 calculates the quantity of the building materials in the future demoliiton activities based on the results from spreadsheet 4. </t>
  </si>
  <si>
    <t>Spreadsheet5 calculates the quantity of building mateials in the future demolition activities, the calculation follows the following equation:</t>
  </si>
  <si>
    <t>Building material calculation of future demolition (residential and utility)</t>
  </si>
  <si>
    <t>Total building material calculation of future demolition activities</t>
  </si>
  <si>
    <t>Spreadsheet_6 calculates the building material mismatch between demolition supply and construction demand in the future plans.</t>
  </si>
  <si>
    <t xml:space="preserve">Spreadsheet_7 calculates the capacity of the building hub that is proposed by the research. </t>
  </si>
  <si>
    <t>6_C_D mismatch calcultion</t>
  </si>
  <si>
    <t>Spreadsheet 6 calculates the building material mismatch between demolition supply and constructon demands in the future constrution plans, in terms of their quantity.</t>
  </si>
  <si>
    <t>Building material demands of future construction</t>
  </si>
  <si>
    <t>Building material supply from future demolition</t>
  </si>
  <si>
    <t>C_ttl_Area (m2)</t>
  </si>
  <si>
    <t>D_ttl_Area (m2)</t>
  </si>
  <si>
    <t>C_ttl_Bricks (tons)</t>
  </si>
  <si>
    <t>C_ttl_glass (tons)</t>
  </si>
  <si>
    <t>C_ttl_wood (tons)</t>
  </si>
  <si>
    <t>D_ttl_Bricks (tons)</t>
  </si>
  <si>
    <t>D_ttl_glass (tons)</t>
  </si>
  <si>
    <t>D_ttl_wood (tons)</t>
  </si>
  <si>
    <t>Building material mismatch between construction and demolition (Construction - demolition)</t>
  </si>
  <si>
    <t>percentage_ demolition/construction</t>
  </si>
  <si>
    <t>7_hub capacity calculation</t>
  </si>
  <si>
    <t>Spreadsheet 7 calculates the capacity of the circualr building hub proposed by the research.</t>
  </si>
  <si>
    <r>
      <t>As descriped in the report, the End-of-life(EOL) collection rate of the demolished building material</t>
    </r>
    <r>
      <rPr>
        <u/>
        <sz val="11"/>
        <color theme="1"/>
        <rFont val="Calibri"/>
        <family val="2"/>
        <scheme val="minor"/>
      </rPr>
      <t xml:space="preserve"> is 95%</t>
    </r>
    <r>
      <rPr>
        <sz val="11"/>
        <color theme="1"/>
        <rFont val="Calibri"/>
        <family val="2"/>
        <charset val="134"/>
        <scheme val="minor"/>
      </rPr>
      <t xml:space="preserve">, and the secondary recycling rate of the collected building material </t>
    </r>
    <r>
      <rPr>
        <u/>
        <sz val="11"/>
        <color theme="1"/>
        <rFont val="Calibri"/>
        <family val="2"/>
        <scheme val="minor"/>
      </rPr>
      <t>is 88%</t>
    </r>
    <r>
      <rPr>
        <sz val="11"/>
        <color theme="1"/>
        <rFont val="Calibri"/>
        <family val="2"/>
        <charset val="134"/>
        <scheme val="minor"/>
      </rPr>
      <t>.</t>
    </r>
  </si>
  <si>
    <t>The capacity of the hub is represented by the volume (m3) of the saved building materials, the density of each building material is:</t>
  </si>
  <si>
    <t>(Schut et al., 2015)</t>
  </si>
  <si>
    <t>bricks (kg /m3)</t>
  </si>
  <si>
    <t>wood (kg /m3)</t>
  </si>
  <si>
    <t>glass (kg /m3)</t>
  </si>
  <si>
    <t>(Belén et al., 2018)</t>
  </si>
  <si>
    <t>(Annette Harte, 2009)</t>
  </si>
  <si>
    <t>(saint Gobain, 2022)</t>
  </si>
  <si>
    <t>(calculation, see report)</t>
  </si>
  <si>
    <t>Building material that can be saved by the Hub, and the capacity of the hub</t>
  </si>
  <si>
    <t>Appendix II - Data analysis process of future urban mining potential</t>
  </si>
  <si>
    <t xml:space="preserve">Spreadsheet 4 estimates the future demolition area based on the historical demolition rate in Appendix I. The calculation processes are presented as the tables below.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</si>
</sst>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_ "/>
    <numFmt numFmtId="165" formatCode="0.0"/>
    <numFmt numFmtId="166" formatCode="0_ "/>
    <numFmt numFmtId="167" formatCode="0_);[Red]\(0\)"/>
    <numFmt numFmtId="168" formatCode="0.00_ "/>
    <numFmt numFmtId="169" formatCode="0.0000_ ;\-0.0000\ "/>
    <numFmt numFmtId="170" formatCode="0.0000"/>
  </numFmts>
  <fonts count="19">
    <font>
      <sz val="11"/>
      <color theme="1"/>
      <name val="Calibri"/>
      <family val="2"/>
      <charset val="134"/>
      <scheme val="minor"/>
    </font>
    <font>
      <b/>
      <sz val="11"/>
      <color theme="1"/>
      <name val="Calibri"/>
      <family val="3"/>
      <charset val="134"/>
      <scheme val="minor"/>
    </font>
    <font>
      <sz val="9"/>
      <name val="Calibri"/>
      <family val="2"/>
      <charset val="134"/>
      <scheme val="minor"/>
    </font>
    <font>
      <sz val="11"/>
      <color rgb="FF000000"/>
      <name val="Calibri"/>
      <family val="2"/>
      <scheme val="minor"/>
    </font>
    <font>
      <sz val="11"/>
      <color theme="1"/>
      <name val="Calibri"/>
      <family val="2"/>
      <charset val="134"/>
      <scheme val="minor"/>
    </font>
    <font>
      <sz val="10"/>
      <color theme="1"/>
      <name val="Arial"/>
      <family val="2"/>
    </font>
    <font>
      <sz val="10"/>
      <color rgb="FF000000"/>
      <name val="Arial"/>
      <family val="2"/>
    </font>
    <font>
      <sz val="14"/>
      <color rgb="FF000000"/>
      <name val="Arial"/>
      <family val="2"/>
    </font>
    <font>
      <i/>
      <sz val="14"/>
      <color rgb="FF000000"/>
      <name val="Arial"/>
      <family val="2"/>
    </font>
    <font>
      <u/>
      <sz val="11"/>
      <color theme="10"/>
      <name val="Calibri"/>
      <family val="2"/>
      <charset val="134"/>
      <scheme val="minor"/>
    </font>
    <font>
      <b/>
      <sz val="14"/>
      <color theme="1"/>
      <name val="Calibri"/>
      <family val="2"/>
      <scheme val="minor"/>
    </font>
    <font>
      <sz val="11"/>
      <color theme="1"/>
      <name val="Calibri"/>
      <family val="2"/>
      <scheme val="minor"/>
    </font>
    <font>
      <u/>
      <sz val="12"/>
      <color theme="1"/>
      <name val="Calibri"/>
      <family val="2"/>
      <scheme val="minor"/>
    </font>
    <font>
      <i/>
      <sz val="11"/>
      <color theme="1"/>
      <name val="Calibri"/>
      <family val="2"/>
      <scheme val="minor"/>
    </font>
    <font>
      <b/>
      <sz val="11"/>
      <color theme="1"/>
      <name val="Calibri"/>
      <family val="2"/>
      <scheme val="minor"/>
    </font>
    <font>
      <b/>
      <i/>
      <sz val="11"/>
      <color theme="1"/>
      <name val="Calibri"/>
      <family val="2"/>
      <scheme val="minor"/>
    </font>
    <font>
      <b/>
      <u/>
      <sz val="11"/>
      <color theme="1"/>
      <name val="Calibri"/>
      <family val="2"/>
      <scheme val="minor"/>
    </font>
    <font>
      <u/>
      <sz val="11"/>
      <color theme="1"/>
      <name val="Calibri"/>
      <family val="2"/>
      <scheme val="minor"/>
    </font>
    <font>
      <sz val="12"/>
      <color theme="1"/>
      <name val="Calibri"/>
      <family val="2"/>
      <scheme val="minor"/>
    </font>
  </fonts>
  <fills count="8">
    <fill>
      <patternFill patternType="none"/>
    </fill>
    <fill>
      <patternFill patternType="gray125"/>
    </fill>
    <fill>
      <patternFill patternType="solid">
        <fgColor theme="2"/>
        <bgColor indexed="64"/>
      </patternFill>
    </fill>
    <fill>
      <patternFill patternType="solid">
        <fgColor theme="7" tint="0.39997558519241921"/>
        <bgColor indexed="64"/>
      </patternFill>
    </fill>
    <fill>
      <patternFill patternType="solid">
        <fgColor theme="7"/>
        <bgColor indexed="64"/>
      </patternFill>
    </fill>
    <fill>
      <patternFill patternType="solid">
        <fgColor theme="7" tint="0.79998168889431442"/>
        <bgColor indexed="64"/>
      </patternFill>
    </fill>
    <fill>
      <patternFill patternType="solid">
        <fgColor theme="8" tint="0.39997558519241921"/>
        <bgColor indexed="64"/>
      </patternFill>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
    <xf numFmtId="0" fontId="0" fillId="0" borderId="0">
      <alignment vertical="center"/>
    </xf>
    <xf numFmtId="0" fontId="4" fillId="0" borderId="0">
      <alignment vertical="center"/>
    </xf>
    <xf numFmtId="0" fontId="6" fillId="0" borderId="0"/>
    <xf numFmtId="0" fontId="9" fillId="0" borderId="0" applyNumberFormat="0" applyFill="0" applyBorder="0" applyAlignment="0" applyProtection="0">
      <alignment vertical="center"/>
    </xf>
  </cellStyleXfs>
  <cellXfs count="156">
    <xf numFmtId="0" fontId="0" fillId="0" borderId="0" xfId="0">
      <alignment vertical="center"/>
    </xf>
    <xf numFmtId="164" fontId="1" fillId="0" borderId="0" xfId="0" applyNumberFormat="1" applyFont="1">
      <alignment vertical="center"/>
    </xf>
    <xf numFmtId="164" fontId="0" fillId="0" borderId="0" xfId="0" applyNumberFormat="1">
      <alignment vertical="center"/>
    </xf>
    <xf numFmtId="0" fontId="0" fillId="2" borderId="0" xfId="0" applyFill="1">
      <alignment vertical="center"/>
    </xf>
    <xf numFmtId="0" fontId="0" fillId="0" borderId="1" xfId="0" applyBorder="1">
      <alignment vertical="center"/>
    </xf>
    <xf numFmtId="0" fontId="0" fillId="3" borderId="2" xfId="0" applyFill="1" applyBorder="1">
      <alignment vertical="center"/>
    </xf>
    <xf numFmtId="164" fontId="0" fillId="3" borderId="3" xfId="0" applyNumberFormat="1" applyFill="1" applyBorder="1">
      <alignment vertical="center"/>
    </xf>
    <xf numFmtId="0" fontId="0" fillId="3" borderId="5" xfId="0" applyFill="1" applyBorder="1">
      <alignment vertical="center"/>
    </xf>
    <xf numFmtId="0" fontId="0" fillId="3" borderId="7" xfId="0" applyFill="1" applyBorder="1">
      <alignment vertical="center"/>
    </xf>
    <xf numFmtId="0" fontId="3" fillId="0" borderId="0" xfId="0" applyFont="1">
      <alignment vertical="center"/>
    </xf>
    <xf numFmtId="0" fontId="0" fillId="0" borderId="0" xfId="0" applyAlignment="1">
      <alignment horizontal="center" vertical="center"/>
    </xf>
    <xf numFmtId="0" fontId="3" fillId="0" borderId="8" xfId="0" applyFont="1" applyBorder="1">
      <alignment vertical="center"/>
    </xf>
    <xf numFmtId="0" fontId="0" fillId="0" borderId="8" xfId="0" applyBorder="1" applyAlignment="1">
      <alignment horizontal="center" vertical="center"/>
    </xf>
    <xf numFmtId="165" fontId="3" fillId="0" borderId="0" xfId="0" applyNumberFormat="1" applyFont="1">
      <alignment vertical="center"/>
    </xf>
    <xf numFmtId="0" fontId="0" fillId="0" borderId="0" xfId="0" applyAlignment="1"/>
    <xf numFmtId="166" fontId="0" fillId="0" borderId="0" xfId="0" applyNumberFormat="1">
      <alignment vertical="center"/>
    </xf>
    <xf numFmtId="167" fontId="0" fillId="3" borderId="1" xfId="0" applyNumberFormat="1" applyFill="1" applyBorder="1">
      <alignment vertical="center"/>
    </xf>
    <xf numFmtId="164" fontId="0" fillId="4" borderId="10" xfId="0" applyNumberFormat="1" applyFill="1" applyBorder="1">
      <alignment vertical="center"/>
    </xf>
    <xf numFmtId="0" fontId="1" fillId="0" borderId="0" xfId="0" applyFont="1">
      <alignment vertical="center"/>
    </xf>
    <xf numFmtId="166" fontId="0" fillId="0" borderId="1" xfId="0" applyNumberFormat="1" applyBorder="1">
      <alignment vertical="center"/>
    </xf>
    <xf numFmtId="167" fontId="0" fillId="0" borderId="0" xfId="0" applyNumberFormat="1">
      <alignment vertical="center"/>
    </xf>
    <xf numFmtId="167" fontId="0" fillId="4" borderId="9" xfId="0" applyNumberFormat="1" applyFill="1" applyBorder="1">
      <alignment vertical="center"/>
    </xf>
    <xf numFmtId="164" fontId="0" fillId="3" borderId="11" xfId="0" applyNumberFormat="1" applyFill="1" applyBorder="1">
      <alignment vertical="center"/>
    </xf>
    <xf numFmtId="0" fontId="0" fillId="5" borderId="2" xfId="0" applyFill="1" applyBorder="1">
      <alignment vertical="center"/>
    </xf>
    <xf numFmtId="0" fontId="0" fillId="5" borderId="5" xfId="0" applyFill="1" applyBorder="1">
      <alignment vertical="center"/>
    </xf>
    <xf numFmtId="167" fontId="0" fillId="5" borderId="1" xfId="0" applyNumberFormat="1" applyFill="1" applyBorder="1">
      <alignment vertical="center"/>
    </xf>
    <xf numFmtId="0" fontId="0" fillId="5" borderId="7" xfId="0" applyFill="1" applyBorder="1">
      <alignment vertical="center"/>
    </xf>
    <xf numFmtId="165" fontId="3" fillId="0" borderId="12" xfId="0" applyNumberFormat="1" applyFont="1" applyBorder="1">
      <alignment vertical="center"/>
    </xf>
    <xf numFmtId="165" fontId="3" fillId="0" borderId="13" xfId="0" applyNumberFormat="1" applyFont="1" applyBorder="1">
      <alignment vertical="center"/>
    </xf>
    <xf numFmtId="164" fontId="0" fillId="0" borderId="13" xfId="0" applyNumberFormat="1" applyBorder="1">
      <alignment vertical="center"/>
    </xf>
    <xf numFmtId="164" fontId="0" fillId="0" borderId="14" xfId="0" applyNumberFormat="1" applyBorder="1">
      <alignment vertical="center"/>
    </xf>
    <xf numFmtId="0" fontId="0" fillId="0" borderId="15" xfId="0" applyBorder="1">
      <alignment vertical="center"/>
    </xf>
    <xf numFmtId="0" fontId="0" fillId="0" borderId="8"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0" fillId="0" borderId="19" xfId="0" applyBorder="1">
      <alignment vertical="center"/>
    </xf>
    <xf numFmtId="165" fontId="0" fillId="0" borderId="0" xfId="0" applyNumberFormat="1">
      <alignment vertical="center"/>
    </xf>
    <xf numFmtId="164" fontId="9" fillId="0" borderId="0" xfId="3" applyNumberFormat="1">
      <alignment vertical="center"/>
    </xf>
    <xf numFmtId="0" fontId="9" fillId="0" borderId="0" xfId="3">
      <alignment vertical="center"/>
    </xf>
    <xf numFmtId="0" fontId="10" fillId="0" borderId="0" xfId="0" applyFont="1">
      <alignment vertical="center"/>
    </xf>
    <xf numFmtId="0" fontId="11" fillId="0" borderId="0" xfId="0" applyFont="1">
      <alignment vertical="center"/>
    </xf>
    <xf numFmtId="0" fontId="12" fillId="0" borderId="0" xfId="0" applyFont="1">
      <alignment vertical="center"/>
    </xf>
    <xf numFmtId="0" fontId="9" fillId="0" borderId="0" xfId="3" applyFill="1">
      <alignment vertical="center"/>
    </xf>
    <xf numFmtId="165" fontId="0" fillId="6" borderId="20" xfId="0" applyNumberFormat="1" applyFill="1" applyBorder="1">
      <alignment vertical="center"/>
    </xf>
    <xf numFmtId="165" fontId="0" fillId="6" borderId="21" xfId="0" applyNumberFormat="1" applyFill="1" applyBorder="1">
      <alignment vertical="center"/>
    </xf>
    <xf numFmtId="0" fontId="11" fillId="0" borderId="0" xfId="0" applyFont="1" applyAlignment="1">
      <alignment horizontal="left" vertical="top" wrapText="1"/>
    </xf>
    <xf numFmtId="0" fontId="0" fillId="0" borderId="0" xfId="0" applyAlignment="1">
      <alignment horizontal="center" vertical="center"/>
    </xf>
    <xf numFmtId="0" fontId="7" fillId="0" borderId="0" xfId="2" applyFont="1" applyAlignment="1">
      <alignment horizontal="left" vertical="center" wrapText="1"/>
    </xf>
    <xf numFmtId="0" fontId="0" fillId="0" borderId="0" xfId="0" applyAlignment="1">
      <alignment horizontal="left" vertical="center" wrapText="1"/>
    </xf>
    <xf numFmtId="0" fontId="14" fillId="7" borderId="0" xfId="0" applyFont="1" applyFill="1" applyAlignment="1">
      <alignment horizontal="left" vertical="center"/>
    </xf>
    <xf numFmtId="0" fontId="14" fillId="0" borderId="0" xfId="0" applyFont="1" applyFill="1" applyAlignment="1">
      <alignment vertical="center"/>
    </xf>
    <xf numFmtId="0" fontId="0" fillId="0" borderId="0" xfId="0" applyAlignment="1">
      <alignment vertical="center" wrapText="1"/>
    </xf>
    <xf numFmtId="164" fontId="11" fillId="0" borderId="0" xfId="0" applyNumberFormat="1" applyFont="1">
      <alignment vertical="center"/>
    </xf>
    <xf numFmtId="0" fontId="11" fillId="0" borderId="0" xfId="0" applyFont="1" applyAlignment="1">
      <alignment horizontal="left" vertical="center" wrapText="1"/>
    </xf>
    <xf numFmtId="0" fontId="0" fillId="0" borderId="0" xfId="0" applyBorder="1">
      <alignment vertical="center"/>
    </xf>
    <xf numFmtId="164" fontId="0" fillId="0" borderId="0" xfId="0" applyNumberFormat="1" applyBorder="1">
      <alignment vertical="center"/>
    </xf>
    <xf numFmtId="164" fontId="0" fillId="0" borderId="1" xfId="0" applyNumberFormat="1" applyBorder="1">
      <alignment vertical="center"/>
    </xf>
    <xf numFmtId="164" fontId="0" fillId="0" borderId="1" xfId="0" quotePrefix="1" applyNumberFormat="1" applyBorder="1">
      <alignment vertical="center"/>
    </xf>
    <xf numFmtId="0" fontId="5" fillId="0" borderId="1" xfId="0" applyFont="1" applyBorder="1">
      <alignment vertical="center"/>
    </xf>
    <xf numFmtId="0" fontId="5" fillId="0" borderId="1" xfId="0" applyFont="1" applyBorder="1" applyAlignment="1">
      <alignment wrapText="1"/>
    </xf>
    <xf numFmtId="0" fontId="0" fillId="0" borderId="2" xfId="0" applyBorder="1" applyAlignment="1">
      <alignment vertical="center" wrapText="1"/>
    </xf>
    <xf numFmtId="0" fontId="14" fillId="0" borderId="3" xfId="0" applyFont="1" applyBorder="1" applyAlignment="1">
      <alignment vertical="center" wrapText="1"/>
    </xf>
    <xf numFmtId="164" fontId="14" fillId="0" borderId="3" xfId="0" applyNumberFormat="1" applyFont="1" applyBorder="1" applyAlignment="1">
      <alignment vertical="center" wrapText="1"/>
    </xf>
    <xf numFmtId="0" fontId="14" fillId="0" borderId="4" xfId="0" applyFont="1" applyBorder="1" applyAlignment="1">
      <alignment vertical="center" wrapText="1"/>
    </xf>
    <xf numFmtId="0" fontId="0" fillId="0" borderId="5" xfId="0" applyBorder="1">
      <alignment vertical="center"/>
    </xf>
    <xf numFmtId="0" fontId="0" fillId="0" borderId="6" xfId="0" applyBorder="1">
      <alignment vertical="center"/>
    </xf>
    <xf numFmtId="0" fontId="0" fillId="0" borderId="7" xfId="0" applyBorder="1">
      <alignment vertical="center"/>
    </xf>
    <xf numFmtId="0" fontId="0" fillId="0" borderId="22" xfId="0" applyBorder="1">
      <alignment vertical="center"/>
    </xf>
    <xf numFmtId="164" fontId="0" fillId="0" borderId="22" xfId="0" applyNumberFormat="1" applyBorder="1">
      <alignment vertical="center"/>
    </xf>
    <xf numFmtId="0" fontId="5" fillId="0" borderId="22" xfId="0" applyFont="1" applyBorder="1">
      <alignment vertical="center"/>
    </xf>
    <xf numFmtId="0" fontId="0" fillId="0" borderId="23" xfId="0" applyBorder="1">
      <alignment vertical="center"/>
    </xf>
    <xf numFmtId="0" fontId="14" fillId="7" borderId="0" xfId="0" applyFont="1" applyFill="1" applyBorder="1" applyAlignment="1">
      <alignment horizontal="center" vertical="center"/>
    </xf>
    <xf numFmtId="0" fontId="14" fillId="7" borderId="0" xfId="0" applyFont="1" applyFill="1" applyBorder="1" applyAlignment="1">
      <alignment horizontal="left" vertical="center"/>
    </xf>
    <xf numFmtId="0" fontId="0" fillId="0" borderId="1" xfId="0" applyFill="1" applyBorder="1">
      <alignment vertical="center"/>
    </xf>
    <xf numFmtId="166" fontId="0" fillId="0" borderId="1" xfId="0" applyNumberFormat="1" applyFill="1" applyBorder="1">
      <alignment vertical="center"/>
    </xf>
    <xf numFmtId="0" fontId="0" fillId="0" borderId="0" xfId="0" applyFill="1">
      <alignment vertical="center"/>
    </xf>
    <xf numFmtId="0" fontId="0" fillId="0" borderId="2" xfId="0" applyFill="1" applyBorder="1">
      <alignment vertical="center"/>
    </xf>
    <xf numFmtId="0" fontId="1" fillId="0" borderId="3" xfId="0" applyFont="1" applyFill="1" applyBorder="1">
      <alignment vertical="center"/>
    </xf>
    <xf numFmtId="164" fontId="1" fillId="0" borderId="3" xfId="0" applyNumberFormat="1" applyFont="1" applyFill="1" applyBorder="1">
      <alignment vertical="center"/>
    </xf>
    <xf numFmtId="0" fontId="1" fillId="0" borderId="4" xfId="0" applyFont="1" applyFill="1" applyBorder="1">
      <alignment vertical="center"/>
    </xf>
    <xf numFmtId="0" fontId="0" fillId="0" borderId="5" xfId="0" applyFill="1" applyBorder="1">
      <alignment vertical="center"/>
    </xf>
    <xf numFmtId="0" fontId="0" fillId="0" borderId="6" xfId="0" applyFill="1" applyBorder="1">
      <alignment vertical="center"/>
    </xf>
    <xf numFmtId="0" fontId="0" fillId="0" borderId="7" xfId="0" applyFill="1" applyBorder="1">
      <alignment vertical="center"/>
    </xf>
    <xf numFmtId="0" fontId="0" fillId="0" borderId="22" xfId="0" applyFill="1" applyBorder="1">
      <alignment vertical="center"/>
    </xf>
    <xf numFmtId="166" fontId="0" fillId="0" borderId="22" xfId="0" applyNumberFormat="1" applyFill="1" applyBorder="1">
      <alignment vertical="center"/>
    </xf>
    <xf numFmtId="0" fontId="0" fillId="0" borderId="23" xfId="0" applyFill="1" applyBorder="1">
      <alignment vertical="center"/>
    </xf>
    <xf numFmtId="0" fontId="15" fillId="0" borderId="0" xfId="0" applyFont="1">
      <alignment vertical="center"/>
    </xf>
    <xf numFmtId="0" fontId="0" fillId="0" borderId="3" xfId="0" applyBorder="1" applyAlignment="1">
      <alignment horizontal="center" vertical="center" wrapText="1"/>
    </xf>
    <xf numFmtId="0" fontId="14" fillId="6" borderId="0" xfId="0" applyFont="1" applyFill="1" applyAlignment="1">
      <alignment horizontal="center" vertical="top"/>
    </xf>
    <xf numFmtId="0" fontId="14" fillId="6" borderId="0" xfId="0" applyFont="1" applyFill="1" applyAlignment="1">
      <alignment horizontal="left" vertical="top"/>
    </xf>
    <xf numFmtId="0" fontId="0" fillId="0" borderId="2" xfId="0" applyBorder="1">
      <alignment vertical="center"/>
    </xf>
    <xf numFmtId="0" fontId="0" fillId="0" borderId="3" xfId="0" applyBorder="1">
      <alignment vertical="center"/>
    </xf>
    <xf numFmtId="0" fontId="0" fillId="0" borderId="4" xfId="0" applyBorder="1" applyAlignment="1">
      <alignment horizontal="center" vertical="center" wrapText="1"/>
    </xf>
    <xf numFmtId="164" fontId="0" fillId="0" borderId="6" xfId="0" applyNumberFormat="1" applyBorder="1">
      <alignment vertical="center"/>
    </xf>
    <xf numFmtId="166" fontId="0" fillId="0" borderId="22" xfId="0" applyNumberFormat="1" applyBorder="1">
      <alignment vertical="center"/>
    </xf>
    <xf numFmtId="164" fontId="0" fillId="0" borderId="23" xfId="0" applyNumberFormat="1" applyBorder="1">
      <alignment vertical="center"/>
    </xf>
    <xf numFmtId="164" fontId="0" fillId="6" borderId="1" xfId="0" applyNumberFormat="1" applyFill="1" applyBorder="1">
      <alignment vertical="center"/>
    </xf>
    <xf numFmtId="164" fontId="0" fillId="6" borderId="6" xfId="0" applyNumberFormat="1" applyFill="1" applyBorder="1">
      <alignment vertical="center"/>
    </xf>
    <xf numFmtId="164" fontId="0" fillId="6" borderId="22" xfId="0" applyNumberFormat="1" applyFill="1" applyBorder="1">
      <alignment vertical="center"/>
    </xf>
    <xf numFmtId="164" fontId="0" fillId="6" borderId="23" xfId="0" applyNumberFormat="1" applyFill="1" applyBorder="1">
      <alignment vertical="center"/>
    </xf>
    <xf numFmtId="0" fontId="0" fillId="0" borderId="0" xfId="0" applyFill="1" applyBorder="1">
      <alignment vertical="center"/>
    </xf>
    <xf numFmtId="0" fontId="14" fillId="0" borderId="0" xfId="0" applyFont="1" applyFill="1" applyBorder="1" applyAlignment="1">
      <alignment vertical="center"/>
    </xf>
    <xf numFmtId="0" fontId="16" fillId="0" borderId="2" xfId="0" applyFont="1" applyBorder="1" applyAlignment="1">
      <alignment horizontal="center" vertical="center"/>
    </xf>
    <xf numFmtId="0" fontId="16" fillId="0" borderId="3" xfId="0" applyFont="1" applyBorder="1" applyAlignment="1">
      <alignment horizontal="center" vertical="center"/>
    </xf>
    <xf numFmtId="0" fontId="16" fillId="0" borderId="4" xfId="0" applyFont="1" applyBorder="1" applyAlignment="1">
      <alignment horizontal="center" vertical="center"/>
    </xf>
    <xf numFmtId="166" fontId="0" fillId="0" borderId="6" xfId="0" applyNumberFormat="1" applyBorder="1">
      <alignment vertical="center"/>
    </xf>
    <xf numFmtId="166" fontId="0" fillId="0" borderId="23" xfId="0" applyNumberFormat="1" applyBorder="1">
      <alignment vertical="center"/>
    </xf>
    <xf numFmtId="0" fontId="0" fillId="2" borderId="7" xfId="0" applyFill="1" applyBorder="1">
      <alignment vertical="center"/>
    </xf>
    <xf numFmtId="169" fontId="0" fillId="0" borderId="1" xfId="0" applyNumberFormat="1" applyBorder="1">
      <alignment vertical="center"/>
    </xf>
    <xf numFmtId="169" fontId="0" fillId="0" borderId="6" xfId="0" applyNumberFormat="1" applyBorder="1">
      <alignment vertical="center"/>
    </xf>
    <xf numFmtId="169" fontId="0" fillId="2" borderId="22" xfId="0" applyNumberFormat="1" applyFill="1" applyBorder="1">
      <alignment vertical="center"/>
    </xf>
    <xf numFmtId="169" fontId="0" fillId="2" borderId="23" xfId="0" applyNumberFormat="1" applyFill="1" applyBorder="1">
      <alignment vertical="center"/>
    </xf>
    <xf numFmtId="170" fontId="0" fillId="0" borderId="1" xfId="0" applyNumberFormat="1" applyBorder="1">
      <alignment vertical="center"/>
    </xf>
    <xf numFmtId="170" fontId="0" fillId="0" borderId="6" xfId="0" applyNumberFormat="1" applyBorder="1">
      <alignment vertical="center"/>
    </xf>
    <xf numFmtId="170" fontId="0" fillId="2" borderId="22" xfId="0" applyNumberFormat="1" applyFill="1" applyBorder="1">
      <alignment vertical="center"/>
    </xf>
    <xf numFmtId="170" fontId="0" fillId="2" borderId="23" xfId="0" applyNumberFormat="1" applyFill="1" applyBorder="1">
      <alignment vertical="center"/>
    </xf>
    <xf numFmtId="0" fontId="0" fillId="6" borderId="7" xfId="0" applyFill="1" applyBorder="1">
      <alignment vertical="center"/>
    </xf>
    <xf numFmtId="170" fontId="0" fillId="6" borderId="22" xfId="0" applyNumberFormat="1" applyFill="1" applyBorder="1">
      <alignment vertical="center"/>
    </xf>
    <xf numFmtId="170" fontId="0" fillId="6" borderId="23" xfId="0" applyNumberFormat="1" applyFill="1" applyBorder="1">
      <alignment vertical="center"/>
    </xf>
    <xf numFmtId="0" fontId="14" fillId="0" borderId="0" xfId="0" applyFont="1" applyFill="1" applyAlignment="1">
      <alignment vertical="top"/>
    </xf>
    <xf numFmtId="167" fontId="0" fillId="5" borderId="3" xfId="0" applyNumberFormat="1" applyFill="1" applyBorder="1">
      <alignment vertical="center"/>
    </xf>
    <xf numFmtId="167" fontId="0" fillId="5" borderId="22" xfId="0" applyNumberFormat="1" applyFill="1" applyBorder="1">
      <alignment vertical="center"/>
    </xf>
    <xf numFmtId="167" fontId="0" fillId="6" borderId="1" xfId="0" applyNumberFormat="1" applyFill="1" applyBorder="1">
      <alignment vertical="center"/>
    </xf>
    <xf numFmtId="167" fontId="0" fillId="6" borderId="6" xfId="0" applyNumberFormat="1" applyFill="1" applyBorder="1">
      <alignment vertical="center"/>
    </xf>
    <xf numFmtId="167" fontId="0" fillId="6" borderId="22" xfId="0" applyNumberFormat="1" applyFill="1" applyBorder="1">
      <alignment vertical="center"/>
    </xf>
    <xf numFmtId="167" fontId="0" fillId="6" borderId="23" xfId="0" applyNumberFormat="1" applyFill="1" applyBorder="1">
      <alignment vertical="center"/>
    </xf>
    <xf numFmtId="0" fontId="14" fillId="6" borderId="3" xfId="0" applyFont="1" applyFill="1" applyBorder="1">
      <alignment vertical="center"/>
    </xf>
    <xf numFmtId="0" fontId="14" fillId="6" borderId="4" xfId="0" applyFont="1" applyFill="1" applyBorder="1">
      <alignment vertical="center"/>
    </xf>
    <xf numFmtId="0" fontId="14" fillId="6" borderId="0" xfId="0" applyFont="1" applyFill="1" applyBorder="1" applyAlignment="1">
      <alignment horizontal="left" vertical="top"/>
    </xf>
    <xf numFmtId="165" fontId="0" fillId="0" borderId="1" xfId="0" applyNumberFormat="1" applyBorder="1">
      <alignment vertical="center"/>
    </xf>
    <xf numFmtId="165" fontId="0" fillId="0" borderId="22" xfId="0" applyNumberFormat="1" applyBorder="1">
      <alignment vertical="center"/>
    </xf>
    <xf numFmtId="165" fontId="0" fillId="0" borderId="6" xfId="0" applyNumberFormat="1" applyBorder="1">
      <alignment vertical="center"/>
    </xf>
    <xf numFmtId="165" fontId="0" fillId="0" borderId="23" xfId="0" applyNumberFormat="1" applyBorder="1">
      <alignment vertical="center"/>
    </xf>
    <xf numFmtId="0" fontId="0" fillId="0" borderId="3" xfId="0" applyBorder="1" applyAlignment="1">
      <alignment vertical="center" wrapText="1"/>
    </xf>
    <xf numFmtId="0" fontId="0" fillId="0" borderId="4" xfId="0" applyBorder="1" applyAlignment="1">
      <alignment vertical="center" wrapText="1"/>
    </xf>
    <xf numFmtId="0" fontId="14" fillId="6" borderId="0" xfId="0" applyFont="1" applyFill="1" applyAlignment="1">
      <alignment horizontal="left" vertical="center"/>
    </xf>
    <xf numFmtId="168" fontId="0" fillId="0" borderId="1" xfId="0" applyNumberFormat="1" applyBorder="1">
      <alignment vertical="center"/>
    </xf>
    <xf numFmtId="0" fontId="0" fillId="0" borderId="4" xfId="0" applyBorder="1">
      <alignment vertical="center"/>
    </xf>
    <xf numFmtId="168" fontId="0" fillId="0" borderId="6" xfId="0" applyNumberFormat="1" applyBorder="1">
      <alignment vertical="center"/>
    </xf>
    <xf numFmtId="168" fontId="0" fillId="6" borderId="22" xfId="0" applyNumberFormat="1" applyFill="1" applyBorder="1">
      <alignment vertical="center"/>
    </xf>
    <xf numFmtId="168" fontId="0" fillId="6" borderId="23" xfId="0" applyNumberFormat="1" applyFill="1" applyBorder="1">
      <alignment vertical="center"/>
    </xf>
    <xf numFmtId="0" fontId="18" fillId="0" borderId="0" xfId="0" applyFont="1">
      <alignment vertical="center"/>
    </xf>
    <xf numFmtId="164" fontId="11" fillId="0" borderId="1" xfId="0" applyNumberFormat="1" applyFont="1" applyBorder="1">
      <alignment vertical="center"/>
    </xf>
    <xf numFmtId="0" fontId="11" fillId="0" borderId="2" xfId="0" applyFont="1" applyBorder="1">
      <alignment vertical="center"/>
    </xf>
    <xf numFmtId="164" fontId="11" fillId="0" borderId="3" xfId="0" applyNumberFormat="1" applyFont="1" applyBorder="1">
      <alignment vertical="center"/>
    </xf>
    <xf numFmtId="164" fontId="11" fillId="0" borderId="5" xfId="0" applyNumberFormat="1" applyFont="1" applyBorder="1">
      <alignment vertical="center"/>
    </xf>
    <xf numFmtId="164" fontId="11" fillId="0" borderId="7" xfId="0" applyNumberFormat="1" applyFont="1" applyBorder="1">
      <alignment vertical="center"/>
    </xf>
    <xf numFmtId="164" fontId="11" fillId="0" borderId="22" xfId="0" applyNumberFormat="1" applyFont="1" applyBorder="1">
      <alignment vertical="center"/>
    </xf>
    <xf numFmtId="0" fontId="3" fillId="0" borderId="4" xfId="0" applyFont="1" applyBorder="1">
      <alignment vertical="center"/>
    </xf>
    <xf numFmtId="0" fontId="3" fillId="0" borderId="6" xfId="0" applyFont="1" applyBorder="1">
      <alignment vertical="center"/>
    </xf>
    <xf numFmtId="0" fontId="3" fillId="0" borderId="23" xfId="0" applyFont="1" applyBorder="1">
      <alignment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right" vertical="center"/>
    </xf>
    <xf numFmtId="0" fontId="0" fillId="6" borderId="7" xfId="0" applyFill="1" applyBorder="1" applyAlignment="1">
      <alignment vertical="center" wrapText="1"/>
    </xf>
  </cellXfs>
  <cellStyles count="4">
    <cellStyle name="Normal 2" xfId="2" xr:uid="{F37940AF-5FF2-4DE8-B020-FF6AA2037E00}"/>
    <cellStyle name="常规" xfId="0" builtinId="0"/>
    <cellStyle name="常规 2" xfId="1" xr:uid="{7BFF9D6D-035E-4922-B72A-3CACFBE6FDD9}"/>
    <cellStyle name="超链接" xfId="3" builtin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242888</xdr:colOff>
      <xdr:row>47</xdr:row>
      <xdr:rowOff>85725</xdr:rowOff>
    </xdr:from>
    <xdr:to>
      <xdr:col>7</xdr:col>
      <xdr:colOff>442912</xdr:colOff>
      <xdr:row>80</xdr:row>
      <xdr:rowOff>59514</xdr:rowOff>
    </xdr:to>
    <xdr:pic>
      <xdr:nvPicPr>
        <xdr:cNvPr id="3" name="图片 2">
          <a:extLst>
            <a:ext uri="{FF2B5EF4-FFF2-40B4-BE49-F238E27FC236}">
              <a16:creationId xmlns:a16="http://schemas.microsoft.com/office/drawing/2014/main" id="{1D4D1B87-488B-9028-2A55-327A29E6C12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5919" b="5011"/>
        <a:stretch/>
      </xdr:blipFill>
      <xdr:spPr>
        <a:xfrm>
          <a:off x="242888" y="9653588"/>
          <a:ext cx="8243887" cy="59459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ASTER\thesis\Thesis\research%20content\Data\work\future_2022-2030\Construction%20pl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ASTER\thesis\Thesis\research%20content\Data\work\historical_2012-2021\final_R_construction%20summary.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MASTER\thesis\Thesis\research%20content\Data\work\historical_2012-2021\final_U_construction%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ASTER\thesis\Thesis\research%20content\Data\work\historical_2012-2021\final_CBS_Demolition%20calculation.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MASTER\thesis\Thesis\research%20content\Data\MI%20database%20of%20Benjamin\jiec13143-sup-0003-suppmat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truction plan"/>
      <sheetName val="Sheet1"/>
      <sheetName val="clean plan"/>
      <sheetName val="MI"/>
    </sheetNames>
    <sheetDataSet>
      <sheetData sheetId="0">
        <row r="160">
          <cell r="B160" t="str">
            <v>Avenue Plesmanlaan 100</v>
          </cell>
          <cell r="D160">
            <v>5835.2200644799896</v>
          </cell>
          <cell r="E160" t="str">
            <v>Public space _others</v>
          </cell>
        </row>
        <row r="161">
          <cell r="B161" t="str">
            <v>Bachstraat Redevelopment</v>
          </cell>
          <cell r="D161">
            <v>9015.6089694999901</v>
          </cell>
          <cell r="E161" t="str">
            <v>Not decided -- others</v>
          </cell>
        </row>
        <row r="162">
          <cell r="B162" t="str">
            <v>Business Park Vliletzone-Midden</v>
          </cell>
          <cell r="D162">
            <v>223897.44609599901</v>
          </cell>
          <cell r="E162" t="str">
            <v>80 apertent homes</v>
          </cell>
        </row>
        <row r="163">
          <cell r="B163" t="str">
            <v>Biezpad</v>
          </cell>
          <cell r="D163">
            <v>209.90216260700001</v>
          </cell>
          <cell r="E163" t="str">
            <v>raw house apaptmet 2 floors</v>
          </cell>
        </row>
        <row r="164">
          <cell r="B164" t="str">
            <v>Biomistelaan</v>
          </cell>
          <cell r="D164">
            <v>1625.63277328</v>
          </cell>
          <cell r="E164" t="str">
            <v>gym demolished - 25 single social rental house _ 2 floors -- 1450m2</v>
          </cell>
        </row>
        <row r="165">
          <cell r="B165" t="str">
            <v>Brahmaslaan 80</v>
          </cell>
          <cell r="D165">
            <v>1171.9236713600001</v>
          </cell>
          <cell r="E165" t="str">
            <v>town square - other</v>
          </cell>
        </row>
        <row r="166">
          <cell r="B166" t="str">
            <v>cheese marrket</v>
          </cell>
          <cell r="D166">
            <v>6333.39109189999</v>
          </cell>
          <cell r="E166" t="str">
            <v>demolition of shopping centre - under designed area - other</v>
          </cell>
        </row>
        <row r="167">
          <cell r="B167" t="str">
            <v>Kopermolen</v>
          </cell>
          <cell r="D167">
            <v>10410.850955600001</v>
          </cell>
          <cell r="E167" t="str">
            <v>demolition 88 apartments -- construct 160-170 social rental apartments</v>
          </cell>
        </row>
        <row r="168">
          <cell r="B168" t="str">
            <v>Corantijnstraat and Paramaribostraaat</v>
          </cell>
          <cell r="D168">
            <v>11737.4665248</v>
          </cell>
          <cell r="E168" t="str">
            <v>total 47 homes 2 foors rennovation</v>
          </cell>
        </row>
        <row r="169">
          <cell r="B169" t="str">
            <v>De oude Kooi</v>
          </cell>
          <cell r="D169">
            <v>14764.262356688969</v>
          </cell>
          <cell r="E169" t="str">
            <v>total 92 homes 2 floors rennovation</v>
          </cell>
        </row>
        <row r="170">
          <cell r="B170" t="str">
            <v>De willem de Zwijgerlaan Oost</v>
          </cell>
          <cell r="D170">
            <v>96621.873615499906</v>
          </cell>
          <cell r="E170" t="str">
            <v>visioning - other area</v>
          </cell>
        </row>
        <row r="171">
          <cell r="B171" t="str">
            <v>Gasthuiswijk and Haagweg zuid</v>
          </cell>
          <cell r="D171">
            <v>175715.398286999</v>
          </cell>
          <cell r="E171" t="str">
            <v>30 km zones for cars and parking in compartments, ----- other</v>
          </cell>
        </row>
        <row r="172">
          <cell r="B172" t="str">
            <v>Groenoord hotels</v>
          </cell>
          <cell r="D172">
            <v>60067.39609040998</v>
          </cell>
          <cell r="E172" t="str">
            <v>Building the commercial house</v>
          </cell>
        </row>
        <row r="173">
          <cell r="B173" t="str">
            <v>Meerburg</v>
          </cell>
          <cell r="D173">
            <v>28854.911609348939</v>
          </cell>
          <cell r="E173" t="str">
            <v>business park</v>
          </cell>
        </row>
        <row r="174">
          <cell r="B174" t="str">
            <v>Hoge Mors</v>
          </cell>
          <cell r="D174">
            <v>76988.52467294391</v>
          </cell>
          <cell r="E174" t="str">
            <v>road &amp; sewer rennovation</v>
          </cell>
        </row>
        <row r="175">
          <cell r="B175" t="str">
            <v>Humanities Campus</v>
          </cell>
          <cell r="D175">
            <v>10563.489407836974</v>
          </cell>
          <cell r="E175" t="str">
            <v>building rennovation</v>
          </cell>
        </row>
        <row r="176">
          <cell r="B176" t="str">
            <v>Indoor Sportcentrum</v>
          </cell>
          <cell r="D176">
            <v>5656.846576990999</v>
          </cell>
          <cell r="E176" t="str">
            <v>demolition &amp; reconstrction - use wood more</v>
          </cell>
        </row>
        <row r="177">
          <cell r="B177" t="str">
            <v>LEAD tower</v>
          </cell>
          <cell r="D177">
            <v>6773.8705658700001</v>
          </cell>
          <cell r="E177" t="str">
            <v>580 units home</v>
          </cell>
        </row>
        <row r="178">
          <cell r="B178" t="str">
            <v>Lammenschans triangle</v>
          </cell>
          <cell r="D178">
            <v>203250.92062600001</v>
          </cell>
          <cell r="E178" t="str">
            <v>complex units -- others</v>
          </cell>
        </row>
        <row r="179">
          <cell r="B179" t="str">
            <v>Lorentzhof hotels</v>
          </cell>
          <cell r="D179">
            <v>8131.1003423299899</v>
          </cell>
          <cell r="E179" t="str">
            <v>reconstructed into homes - demolish school buildings into residential buildings</v>
          </cell>
        </row>
        <row r="180">
          <cell r="B180" t="str">
            <v>Opaalstraat</v>
          </cell>
          <cell r="D180">
            <v>687.69812086000002</v>
          </cell>
          <cell r="E180" t="str">
            <v>107 homes - residential buildings</v>
          </cell>
        </row>
        <row r="181">
          <cell r="B181" t="str">
            <v>P.J. Blokhof</v>
          </cell>
          <cell r="D181">
            <v>4010.3305179200001</v>
          </cell>
          <cell r="E181" t="str">
            <v>37 homes, 48m2 - 166 m2</v>
          </cell>
        </row>
        <row r="182">
          <cell r="B182" t="str">
            <v>Parking garage Haarlemmerstraat</v>
          </cell>
          <cell r="D182">
            <v>354.74861140899901</v>
          </cell>
          <cell r="E182" t="str">
            <v>parking lot rennovation</v>
          </cell>
        </row>
        <row r="183">
          <cell r="B183" t="str">
            <v>Professorenwijk-Oost</v>
          </cell>
          <cell r="D183">
            <v>49790.088805189866</v>
          </cell>
          <cell r="E183" t="str">
            <v>sewer &amp; street rennovaation</v>
          </cell>
        </row>
        <row r="184">
          <cell r="B184" t="str">
            <v>Leiden stadhuis</v>
          </cell>
          <cell r="D184">
            <v>3045.8719793499899</v>
          </cell>
          <cell r="E184" t="str">
            <v>rennovation</v>
          </cell>
        </row>
        <row r="185">
          <cell r="B185" t="str">
            <v>Rhijnvreugd</v>
          </cell>
          <cell r="D185">
            <v>9788.8001654499803</v>
          </cell>
          <cell r="E185" t="str">
            <v>residential building construction 2 floors</v>
          </cell>
        </row>
        <row r="186">
          <cell r="B186" t="str">
            <v>Roosevelt West</v>
          </cell>
          <cell r="D186">
            <v>75160.890599899896</v>
          </cell>
          <cell r="E186" t="str">
            <v>commual livinng workig area</v>
          </cell>
        </row>
        <row r="187">
          <cell r="B187" t="str">
            <v>Rooseveltstraat 65</v>
          </cell>
          <cell r="D187">
            <v>2003.61005739999</v>
          </cell>
          <cell r="E187" t="str">
            <v>128 new rental homes</v>
          </cell>
        </row>
        <row r="188">
          <cell r="B188" t="str">
            <v>Sports hall Oppenheimstraat</v>
          </cell>
          <cell r="D188">
            <v>25255.677286199902</v>
          </cell>
          <cell r="E188" t="str">
            <v>sports hall reconstrution</v>
          </cell>
        </row>
        <row r="189">
          <cell r="B189" t="str">
            <v>station area</v>
          </cell>
          <cell r="D189">
            <v>5693.2064623200004</v>
          </cell>
          <cell r="E189" t="str">
            <v>office building and residnetial building complex</v>
          </cell>
        </row>
        <row r="190">
          <cell r="B190" t="str">
            <v>Telderskade Hotels</v>
          </cell>
          <cell r="D190">
            <v>68083.248240200002</v>
          </cell>
          <cell r="E190" t="str">
            <v>residential and activity complex</v>
          </cell>
        </row>
        <row r="191">
          <cell r="B191" t="str">
            <v>Turquoise</v>
          </cell>
          <cell r="D191">
            <v>1444.8414733300001</v>
          </cell>
          <cell r="E191" t="str">
            <v>137 homes, 5-10 floors</v>
          </cell>
        </row>
        <row r="192">
          <cell r="B192" t="str">
            <v>Vijf Meilaan - De Premier</v>
          </cell>
          <cell r="D192">
            <v>1786.08100480999</v>
          </cell>
          <cell r="E192" t="str">
            <v>complex purposes</v>
          </cell>
        </row>
        <row r="193">
          <cell r="B193" t="str">
            <v>vogelwijk and reaadsherenbuuurt</v>
          </cell>
          <cell r="D193">
            <v>30791.042850851936</v>
          </cell>
          <cell r="E193" t="str">
            <v>sewer rennovation and road reconstruction</v>
          </cell>
        </row>
        <row r="194">
          <cell r="B194" t="str">
            <v>Vondelkwartier</v>
          </cell>
          <cell r="D194">
            <v>61818.789414600004</v>
          </cell>
          <cell r="E194" t="str">
            <v>complex use</v>
          </cell>
        </row>
        <row r="195">
          <cell r="B195" t="str">
            <v>Watergeuskade</v>
          </cell>
          <cell r="D195">
            <v>13923.937823</v>
          </cell>
          <cell r="E195" t="str">
            <v>residential area</v>
          </cell>
        </row>
        <row r="196">
          <cell r="B196" t="str">
            <v>Wernink terrain</v>
          </cell>
          <cell r="D196">
            <v>77898.090322300006</v>
          </cell>
          <cell r="E196" t="str">
            <v>complex usage/ residential mainly</v>
          </cell>
        </row>
        <row r="197">
          <cell r="B197" t="str">
            <v>Westerpoort Hotels</v>
          </cell>
          <cell r="D197">
            <v>12505.612896299899</v>
          </cell>
          <cell r="E197" t="str">
            <v>residential housing-3 floors</v>
          </cell>
        </row>
        <row r="198">
          <cell r="B198" t="str">
            <v>Residential units Fruinlaan and Verdamstraat</v>
          </cell>
          <cell r="D198">
            <v>2027.8313424759981</v>
          </cell>
          <cell r="E198" t="str">
            <v>student apaprtment 394 units, 5 floors</v>
          </cell>
        </row>
        <row r="199">
          <cell r="B199" t="str">
            <v>Ypenburg bend</v>
          </cell>
          <cell r="D199">
            <v>6123.6006704600004</v>
          </cell>
        </row>
      </sheetData>
      <sheetData sheetId="1"/>
      <sheetData sheetId="2"/>
      <sheetData sheetId="3">
        <row r="7">
          <cell r="E7">
            <v>363.68600682593853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_InCon"/>
      <sheetName val="R_com"/>
      <sheetName val="R_Exis"/>
      <sheetName val="Sum_R"/>
      <sheetName val="for R_type_assumption"/>
      <sheetName val="R_surface area calculation"/>
      <sheetName val="total_R_material_calcualtion"/>
      <sheetName val="MI"/>
    </sheetNames>
    <sheetDataSet>
      <sheetData sheetId="0"/>
      <sheetData sheetId="1"/>
      <sheetData sheetId="2"/>
      <sheetData sheetId="3"/>
      <sheetData sheetId="4"/>
      <sheetData sheetId="5">
        <row r="42">
          <cell r="N42">
            <v>4892581.4759629294</v>
          </cell>
        </row>
        <row r="43">
          <cell r="N43">
            <v>4671824.9140884215</v>
          </cell>
        </row>
        <row r="44">
          <cell r="N44">
            <v>5111766</v>
          </cell>
        </row>
        <row r="45">
          <cell r="N45">
            <v>5133493.5</v>
          </cell>
        </row>
        <row r="46">
          <cell r="N46">
            <v>5164248.5</v>
          </cell>
        </row>
        <row r="47">
          <cell r="N47">
            <v>5247155</v>
          </cell>
        </row>
        <row r="48">
          <cell r="N48">
            <v>5340172.5</v>
          </cell>
        </row>
        <row r="49">
          <cell r="N49">
            <v>5384424</v>
          </cell>
        </row>
        <row r="50">
          <cell r="N50">
            <v>5404925.4999999991</v>
          </cell>
        </row>
        <row r="51">
          <cell r="N51">
            <v>5462239.5</v>
          </cell>
        </row>
        <row r="73">
          <cell r="F73">
            <v>143894.40760695108</v>
          </cell>
        </row>
        <row r="74">
          <cell r="F74">
            <v>137401.79530149579</v>
          </cell>
        </row>
        <row r="75">
          <cell r="F75">
            <v>92261.5</v>
          </cell>
        </row>
        <row r="76">
          <cell r="F76">
            <v>127533</v>
          </cell>
        </row>
        <row r="77">
          <cell r="F77">
            <v>205440.5</v>
          </cell>
        </row>
        <row r="78">
          <cell r="F78">
            <v>177394</v>
          </cell>
        </row>
        <row r="79">
          <cell r="F79">
            <v>147753</v>
          </cell>
        </row>
        <row r="80">
          <cell r="F80">
            <v>136674</v>
          </cell>
        </row>
        <row r="81">
          <cell r="F81">
            <v>115776</v>
          </cell>
        </row>
        <row r="82">
          <cell r="F82">
            <v>198577.5</v>
          </cell>
        </row>
      </sheetData>
      <sheetData sheetId="6"/>
      <sheetData sheetId="7">
        <row r="27">
          <cell r="E27">
            <v>124.09642643415179</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_exis"/>
      <sheetName val="U_com"/>
      <sheetName val="U_InCon"/>
      <sheetName val="Sum_U"/>
      <sheetName val="class_U"/>
      <sheetName val="old_Clean_U_1_simu"/>
      <sheetName val="Clean_U_summary"/>
      <sheetName val="U_material calculation"/>
      <sheetName val="MI"/>
    </sheetNames>
    <sheetDataSet>
      <sheetData sheetId="0"/>
      <sheetData sheetId="1"/>
      <sheetData sheetId="2"/>
      <sheetData sheetId="3"/>
      <sheetData sheetId="4"/>
      <sheetData sheetId="5"/>
      <sheetData sheetId="6">
        <row r="3">
          <cell r="K3">
            <v>8197012.9508218933</v>
          </cell>
        </row>
        <row r="4">
          <cell r="K4">
            <v>8443539.6561097708</v>
          </cell>
        </row>
        <row r="5">
          <cell r="K5">
            <v>7286154</v>
          </cell>
        </row>
        <row r="6">
          <cell r="K6">
            <v>4414439</v>
          </cell>
        </row>
        <row r="7">
          <cell r="K7">
            <v>4300760</v>
          </cell>
        </row>
        <row r="8">
          <cell r="K8">
            <v>4306490</v>
          </cell>
        </row>
        <row r="9">
          <cell r="K9">
            <v>4341341</v>
          </cell>
        </row>
        <row r="10">
          <cell r="K10">
            <v>4236992</v>
          </cell>
        </row>
        <row r="11">
          <cell r="K11">
            <v>3943799</v>
          </cell>
        </row>
        <row r="12">
          <cell r="K12">
            <v>4262795</v>
          </cell>
        </row>
        <row r="35">
          <cell r="E35">
            <v>533413.33309219335</v>
          </cell>
        </row>
        <row r="36">
          <cell r="E36">
            <v>549455.83935060527</v>
          </cell>
        </row>
        <row r="37">
          <cell r="E37">
            <v>369138</v>
          </cell>
        </row>
        <row r="38">
          <cell r="E38">
            <v>241868</v>
          </cell>
        </row>
        <row r="39">
          <cell r="E39">
            <v>326326</v>
          </cell>
        </row>
        <row r="40">
          <cell r="E40">
            <v>307688</v>
          </cell>
        </row>
        <row r="41">
          <cell r="E41">
            <v>251190</v>
          </cell>
        </row>
        <row r="42">
          <cell r="E42">
            <v>188966</v>
          </cell>
        </row>
        <row r="43">
          <cell r="E43">
            <v>206884</v>
          </cell>
        </row>
        <row r="44">
          <cell r="E44">
            <v>353542</v>
          </cell>
        </row>
      </sheetData>
      <sheetData sheetId="7"/>
      <sheetData sheetId="8">
        <row r="12">
          <cell r="E12">
            <v>363.68600682593853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itgebreid zoeken Leiden"/>
      <sheetName val="CBS data process"/>
      <sheetName val="Demo_Surface area calculation"/>
      <sheetName val="Demo_material calculation"/>
      <sheetName val="MI"/>
    </sheetNames>
    <sheetDataSet>
      <sheetData sheetId="0"/>
      <sheetData sheetId="1"/>
      <sheetData sheetId="2">
        <row r="16">
          <cell r="D16" t="str">
            <v>m2</v>
          </cell>
        </row>
        <row r="18">
          <cell r="C18">
            <v>44253.47739541161</v>
          </cell>
        </row>
        <row r="19">
          <cell r="C19">
            <v>28791.419028340086</v>
          </cell>
        </row>
        <row r="20">
          <cell r="C20">
            <v>82908.623313090429</v>
          </cell>
        </row>
        <row r="21">
          <cell r="C21">
            <v>82108.861673414314</v>
          </cell>
        </row>
        <row r="22">
          <cell r="C22">
            <v>137825.58923751689</v>
          </cell>
        </row>
        <row r="23">
          <cell r="C23">
            <v>119431.07152496628</v>
          </cell>
        </row>
        <row r="24">
          <cell r="C24">
            <v>31990.465587044539</v>
          </cell>
        </row>
        <row r="25">
          <cell r="C25">
            <v>45586.413461538468</v>
          </cell>
        </row>
        <row r="26">
          <cell r="C26">
            <v>83175.210526315801</v>
          </cell>
        </row>
        <row r="27">
          <cell r="C27">
            <v>73311.483636977064</v>
          </cell>
        </row>
        <row r="46">
          <cell r="C46">
            <v>87765.106838736974</v>
          </cell>
        </row>
        <row r="47">
          <cell r="C47">
            <v>56871.789231501563</v>
          </cell>
        </row>
        <row r="48">
          <cell r="C48">
            <v>41893.210997690454</v>
          </cell>
        </row>
        <row r="49">
          <cell r="C49">
            <v>67403.602052150003</v>
          </cell>
        </row>
        <row r="50">
          <cell r="C50">
            <v>40254.929003367361</v>
          </cell>
        </row>
        <row r="51">
          <cell r="C51">
            <v>37680.485869431075</v>
          </cell>
        </row>
        <row r="52">
          <cell r="C52">
            <v>50552.701539112502</v>
          </cell>
        </row>
        <row r="53">
          <cell r="C53">
            <v>34169.881595881598</v>
          </cell>
        </row>
        <row r="54">
          <cell r="C54">
            <v>34637.962165688194</v>
          </cell>
        </row>
        <row r="55">
          <cell r="C55">
            <v>22935.947920523264</v>
          </cell>
        </row>
      </sheetData>
      <sheetData sheetId="3">
        <row r="67">
          <cell r="B67" t="str">
            <v>m2</v>
          </cell>
        </row>
      </sheetData>
      <sheetData sheetId="4">
        <row r="12">
          <cell r="E12">
            <v>363.68600682593853</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Sheet"/>
      <sheetName val="data_from_figure_2_in_manuscrip"/>
      <sheetName val="data_from_figure_3_in_manuscrip"/>
      <sheetName val="Overall MI per age cohort"/>
      <sheetName val="jiec13143-sup-0003-suppmat3"/>
      <sheetName val="Mass (raw data)"/>
    </sheetNames>
    <sheetDataSet>
      <sheetData sheetId="0"/>
      <sheetData sheetId="1"/>
      <sheetData sheetId="2"/>
      <sheetData sheetId="3">
        <row r="8">
          <cell r="O8" t="str">
            <v>Glass</v>
          </cell>
          <cell r="P8" t="str">
            <v>Wood</v>
          </cell>
        </row>
        <row r="9">
          <cell r="O9">
            <v>3.3022091969043821</v>
          </cell>
          <cell r="P9">
            <v>2.4144168221676789</v>
          </cell>
        </row>
        <row r="10">
          <cell r="O10">
            <v>26.002209196904381</v>
          </cell>
          <cell r="P10">
            <v>26.414416822167681</v>
          </cell>
        </row>
        <row r="11">
          <cell r="O11">
            <v>10.702209196904382</v>
          </cell>
          <cell r="P11">
            <v>23.314416822167679</v>
          </cell>
        </row>
        <row r="12">
          <cell r="O12">
            <v>3.3022091969043821</v>
          </cell>
          <cell r="P12">
            <v>21.714416822167678</v>
          </cell>
        </row>
        <row r="13">
          <cell r="O13">
            <v>15.286632625339573</v>
          </cell>
          <cell r="P13">
            <v>24.290786244195743</v>
          </cell>
        </row>
        <row r="14">
          <cell r="O14">
            <v>3.3022091969043821</v>
          </cell>
          <cell r="P14">
            <v>2.4144168221676789</v>
          </cell>
        </row>
        <row r="15">
          <cell r="O15">
            <v>3.3022091969043821</v>
          </cell>
          <cell r="P15">
            <v>54.614416822167684</v>
          </cell>
        </row>
        <row r="16">
          <cell r="O16">
            <v>3.3022091969043821</v>
          </cell>
          <cell r="P16">
            <v>46.414416822167681</v>
          </cell>
        </row>
        <row r="17">
          <cell r="O17">
            <v>3.3022091969043821</v>
          </cell>
          <cell r="P17">
            <v>2.4144168221676789</v>
          </cell>
        </row>
        <row r="18">
          <cell r="O18">
            <v>3.3022091969043821</v>
          </cell>
          <cell r="P18">
            <v>50.16054015429895</v>
          </cell>
        </row>
        <row r="19">
          <cell r="O19">
            <v>9.8022091969043821</v>
          </cell>
          <cell r="P19">
            <v>34.914416822167681</v>
          </cell>
        </row>
        <row r="20">
          <cell r="O20">
            <v>12.202209196904382</v>
          </cell>
          <cell r="P20">
            <v>39.614416822167684</v>
          </cell>
        </row>
        <row r="21">
          <cell r="O21">
            <v>7.5022091969043823</v>
          </cell>
          <cell r="P21">
            <v>43.714416822167678</v>
          </cell>
        </row>
        <row r="22">
          <cell r="O22">
            <v>7.7022091969043824</v>
          </cell>
          <cell r="P22">
            <v>23.214416822167678</v>
          </cell>
        </row>
        <row r="23">
          <cell r="O23">
            <v>10.450326859253298</v>
          </cell>
          <cell r="P23">
            <v>37.000949880792895</v>
          </cell>
        </row>
        <row r="24">
          <cell r="O24">
            <v>0</v>
          </cell>
          <cell r="P24">
            <v>58.279482926447614</v>
          </cell>
        </row>
        <row r="25">
          <cell r="O25">
            <v>0</v>
          </cell>
          <cell r="P25">
            <v>83.80982405970812</v>
          </cell>
        </row>
        <row r="26">
          <cell r="O26">
            <v>0</v>
          </cell>
          <cell r="P26">
            <v>30.228992042857143</v>
          </cell>
        </row>
        <row r="27">
          <cell r="O27">
            <v>0</v>
          </cell>
          <cell r="P27">
            <v>30.228992042857143</v>
          </cell>
        </row>
        <row r="28">
          <cell r="O28">
            <v>0</v>
          </cell>
          <cell r="P28">
            <v>69.267367502507099</v>
          </cell>
        </row>
        <row r="29">
          <cell r="O29">
            <v>0</v>
          </cell>
          <cell r="P29">
            <v>30.228992042857143</v>
          </cell>
        </row>
        <row r="30">
          <cell r="O30">
            <v>0</v>
          </cell>
          <cell r="P30">
            <v>246.69958027815125</v>
          </cell>
        </row>
        <row r="31">
          <cell r="O31">
            <v>0</v>
          </cell>
          <cell r="P31">
            <v>30.228992042857143</v>
          </cell>
        </row>
        <row r="32">
          <cell r="O32">
            <v>0</v>
          </cell>
          <cell r="P32">
            <v>30.228992042857143</v>
          </cell>
        </row>
        <row r="33">
          <cell r="O33">
            <v>0</v>
          </cell>
          <cell r="P33">
            <v>246.69958027815125</v>
          </cell>
        </row>
        <row r="34">
          <cell r="O34">
            <v>0</v>
          </cell>
          <cell r="P34">
            <v>30.228992042857143</v>
          </cell>
        </row>
        <row r="35">
          <cell r="O35">
            <v>0</v>
          </cell>
          <cell r="P35">
            <v>30.228992042857143</v>
          </cell>
        </row>
        <row r="36">
          <cell r="O36">
            <v>0</v>
          </cell>
          <cell r="P36">
            <v>61.086621325683275</v>
          </cell>
        </row>
        <row r="37">
          <cell r="O37">
            <v>0</v>
          </cell>
          <cell r="P37">
            <v>30.228992042857143</v>
          </cell>
        </row>
        <row r="38">
          <cell r="O38">
            <v>0</v>
          </cell>
          <cell r="P38">
            <v>61.086621325683275</v>
          </cell>
        </row>
        <row r="39">
          <cell r="O39">
            <v>0</v>
          </cell>
          <cell r="P39">
            <v>30.228992042857143</v>
          </cell>
        </row>
        <row r="40">
          <cell r="O40">
            <v>0</v>
          </cell>
          <cell r="P40">
            <v>49.0952380098338</v>
          </cell>
        </row>
        <row r="41">
          <cell r="O41">
            <v>0</v>
          </cell>
          <cell r="P41">
            <v>30.228992042857143</v>
          </cell>
        </row>
        <row r="42">
          <cell r="O42">
            <v>0</v>
          </cell>
          <cell r="P42">
            <v>30.228992042857143</v>
          </cell>
        </row>
        <row r="43">
          <cell r="O43">
            <v>0</v>
          </cell>
          <cell r="P43">
            <v>49.0952380098338</v>
          </cell>
        </row>
      </sheetData>
      <sheetData sheetId="4" refreshError="1"/>
      <sheetData sheetId="5"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659B1-8181-44B0-B451-CEB85F7600A9}">
  <dimension ref="A1:M22"/>
  <sheetViews>
    <sheetView tabSelected="1" workbookViewId="0">
      <selection activeCell="R16" sqref="R16"/>
    </sheetView>
  </sheetViews>
  <sheetFormatPr defaultRowHeight="14.25"/>
  <cols>
    <col min="1" max="16384" width="9.06640625" style="41"/>
  </cols>
  <sheetData>
    <row r="1" spans="1:13" ht="18">
      <c r="A1" s="40" t="s">
        <v>214</v>
      </c>
    </row>
    <row r="3" spans="1:13" ht="15.75">
      <c r="A3" s="42" t="s">
        <v>108</v>
      </c>
    </row>
    <row r="4" spans="1:13" ht="15.75">
      <c r="A4" s="42" t="s">
        <v>106</v>
      </c>
    </row>
    <row r="5" spans="1:13" ht="15.75">
      <c r="A5" s="42" t="s">
        <v>107</v>
      </c>
    </row>
    <row r="7" spans="1:13">
      <c r="A7" s="43" t="s">
        <v>116</v>
      </c>
    </row>
    <row r="8" spans="1:13" ht="63.4" customHeight="1">
      <c r="A8" s="46" t="s">
        <v>122</v>
      </c>
      <c r="B8" s="46"/>
      <c r="C8" s="46"/>
      <c r="D8" s="46"/>
      <c r="E8" s="46"/>
      <c r="F8" s="46"/>
      <c r="G8" s="46"/>
      <c r="H8" s="46"/>
      <c r="I8" s="46"/>
      <c r="J8" s="46"/>
      <c r="K8" s="46"/>
      <c r="L8" s="46"/>
      <c r="M8" s="46"/>
    </row>
    <row r="9" spans="1:13">
      <c r="A9" s="43" t="s">
        <v>117</v>
      </c>
    </row>
    <row r="10" spans="1:13" ht="31.15" customHeight="1">
      <c r="A10" s="46" t="s">
        <v>128</v>
      </c>
      <c r="B10" s="46"/>
      <c r="C10" s="46"/>
      <c r="D10" s="46"/>
      <c r="E10" s="46"/>
      <c r="F10" s="46"/>
      <c r="G10" s="46"/>
      <c r="H10" s="46"/>
      <c r="I10" s="46"/>
      <c r="J10" s="46"/>
      <c r="K10" s="46"/>
      <c r="L10" s="46"/>
      <c r="M10" s="46"/>
    </row>
    <row r="11" spans="1:13">
      <c r="A11" s="43" t="s">
        <v>118</v>
      </c>
    </row>
    <row r="12" spans="1:13" ht="31.9" customHeight="1">
      <c r="A12" s="46" t="s">
        <v>148</v>
      </c>
      <c r="B12" s="46"/>
      <c r="C12" s="46"/>
      <c r="D12" s="46"/>
      <c r="E12" s="46"/>
      <c r="F12" s="46"/>
      <c r="G12" s="46"/>
      <c r="H12" s="46"/>
      <c r="I12" s="46"/>
      <c r="J12" s="46"/>
      <c r="K12" s="46"/>
      <c r="L12" s="46"/>
      <c r="M12" s="46"/>
    </row>
    <row r="13" spans="1:13">
      <c r="A13" s="43" t="s">
        <v>160</v>
      </c>
    </row>
    <row r="14" spans="1:13" ht="18" customHeight="1">
      <c r="A14" s="46" t="s">
        <v>159</v>
      </c>
      <c r="B14" s="46"/>
      <c r="C14" s="46"/>
      <c r="D14" s="46"/>
      <c r="E14" s="46"/>
      <c r="F14" s="46"/>
      <c r="G14" s="46"/>
      <c r="H14" s="46"/>
      <c r="I14" s="46"/>
      <c r="J14" s="46"/>
      <c r="K14" s="46"/>
      <c r="L14" s="46"/>
      <c r="M14" s="46"/>
    </row>
    <row r="15" spans="1:13">
      <c r="A15" s="43" t="s">
        <v>119</v>
      </c>
    </row>
    <row r="16" spans="1:13">
      <c r="A16" s="46" t="s">
        <v>181</v>
      </c>
      <c r="B16" s="46"/>
      <c r="C16" s="46"/>
      <c r="D16" s="46"/>
      <c r="E16" s="46"/>
      <c r="F16" s="46"/>
      <c r="G16" s="46"/>
      <c r="H16" s="46"/>
      <c r="I16" s="46"/>
      <c r="J16" s="46"/>
      <c r="K16" s="46"/>
      <c r="L16" s="46"/>
      <c r="M16" s="46"/>
    </row>
    <row r="17" spans="1:13">
      <c r="A17" s="43" t="s">
        <v>120</v>
      </c>
    </row>
    <row r="18" spans="1:13">
      <c r="A18" s="46" t="s">
        <v>185</v>
      </c>
      <c r="B18" s="46"/>
      <c r="C18" s="46"/>
      <c r="D18" s="46"/>
      <c r="E18" s="46"/>
      <c r="F18" s="46"/>
      <c r="G18" s="46"/>
      <c r="H18" s="46"/>
      <c r="I18" s="46"/>
      <c r="J18" s="46"/>
      <c r="K18" s="46"/>
      <c r="L18" s="46"/>
      <c r="M18" s="46"/>
    </row>
    <row r="19" spans="1:13">
      <c r="A19" s="43" t="s">
        <v>121</v>
      </c>
    </row>
    <row r="20" spans="1:13">
      <c r="A20" s="46" t="s">
        <v>186</v>
      </c>
      <c r="B20" s="46"/>
      <c r="C20" s="46"/>
      <c r="D20" s="46"/>
      <c r="E20" s="46"/>
      <c r="F20" s="46"/>
      <c r="G20" s="46"/>
      <c r="H20" s="46"/>
      <c r="I20" s="46"/>
      <c r="J20" s="46"/>
      <c r="K20" s="46"/>
      <c r="L20" s="46"/>
      <c r="M20" s="46"/>
    </row>
    <row r="21" spans="1:13">
      <c r="A21" s="43" t="s">
        <v>110</v>
      </c>
    </row>
    <row r="22" spans="1:13">
      <c r="A22" s="41" t="s">
        <v>111</v>
      </c>
    </row>
  </sheetData>
  <mergeCells count="7">
    <mergeCell ref="A20:M20"/>
    <mergeCell ref="A8:M8"/>
    <mergeCell ref="A10:M10"/>
    <mergeCell ref="A12:M12"/>
    <mergeCell ref="A14:M14"/>
    <mergeCell ref="A16:M16"/>
    <mergeCell ref="A18:M18"/>
  </mergeCells>
  <hyperlinks>
    <hyperlink ref="A21" location="'8_MI '!A1" display="8. MI (Material intensity)" xr:uid="{616E1C32-1697-4EC4-B1B0-B51F38897F3F}"/>
    <hyperlink ref="A7" location="'1_C plans '!A1" display="1.C_plans" xr:uid="{C40D19A5-CA9E-49C2-8B7F-23C39519F539}"/>
    <hyperlink ref="A9" location="'2_C_surface calculation'!A1" display="2. C_surface area calculation" xr:uid="{520AF69D-CCF2-429D-9ED3-C7BAE9DC50A7}"/>
    <hyperlink ref="A11" location="'3_C_material calculation'!A1" display="3. C_material calcualtion" xr:uid="{1AFD67C0-C07B-4082-9B29-F209943FDCAA}"/>
    <hyperlink ref="A15" location="'5_D material calculation'!A1" display="5. D_material calculation" xr:uid="{12C3F76F-6337-42AD-8868-80C1260B6A00}"/>
    <hyperlink ref="A17" location="'6_C_D mismatch calcultion'!A1" display="6. C_D mismatch calculation" xr:uid="{5B0DE6A0-2FC1-474B-954C-41F47323A1EA}"/>
    <hyperlink ref="A19" location="'7_hub capacity calculation'!A1" display="7. Hub capacity calculation" xr:uid="{54CFD611-9184-4CBC-89D2-03AD62AD7292}"/>
    <hyperlink ref="A13" location="'4_D surface estimation'!A1" display="4. D_surface area estimation" xr:uid="{84FD34BE-BB9C-4560-947B-207BC09C2399}"/>
  </hyperlink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CDB409-7564-4044-9108-893AD441A635}">
  <dimension ref="A1:I47"/>
  <sheetViews>
    <sheetView workbookViewId="0">
      <selection activeCell="A4" sqref="A4:B4"/>
    </sheetView>
  </sheetViews>
  <sheetFormatPr defaultRowHeight="14.25"/>
  <cols>
    <col min="1" max="1" width="3.53125" bestFit="1" customWidth="1"/>
    <col min="2" max="2" width="42.46484375" bestFit="1" customWidth="1"/>
    <col min="3" max="3" width="12.796875" style="2" bestFit="1" customWidth="1"/>
    <col min="4" max="4" width="12.796875" style="2" customWidth="1"/>
    <col min="5" max="5" width="13.1328125" style="2" customWidth="1"/>
    <col min="6" max="6" width="14.1328125" style="2" customWidth="1"/>
    <col min="7" max="7" width="13.73046875" customWidth="1"/>
    <col min="8" max="8" width="12.53125" customWidth="1"/>
    <col min="9" max="9" width="74.33203125" bestFit="1" customWidth="1"/>
  </cols>
  <sheetData>
    <row r="1" spans="1:9" ht="18">
      <c r="A1" s="40" t="s">
        <v>123</v>
      </c>
      <c r="B1" s="41"/>
      <c r="C1" s="53"/>
      <c r="D1" s="53"/>
      <c r="E1" s="53"/>
      <c r="F1" s="53"/>
      <c r="G1" s="41"/>
      <c r="H1" s="41"/>
    </row>
    <row r="2" spans="1:9" ht="79.900000000000006" customHeight="1">
      <c r="A2" s="54" t="s">
        <v>126</v>
      </c>
      <c r="B2" s="54"/>
      <c r="C2" s="54"/>
      <c r="D2" s="54"/>
      <c r="E2" s="54"/>
      <c r="F2" s="54"/>
      <c r="G2" s="54"/>
      <c r="H2" s="54"/>
    </row>
    <row r="4" spans="1:9" ht="14.65" thickBot="1">
      <c r="A4" s="50" t="s">
        <v>125</v>
      </c>
      <c r="B4" s="50"/>
      <c r="C4" s="51"/>
    </row>
    <row r="5" spans="1:9" ht="28.5">
      <c r="A5" s="61"/>
      <c r="B5" s="62" t="s">
        <v>0</v>
      </c>
      <c r="C5" s="63" t="s">
        <v>112</v>
      </c>
      <c r="D5" s="63" t="s">
        <v>113</v>
      </c>
      <c r="E5" s="63" t="s">
        <v>114</v>
      </c>
      <c r="F5" s="63" t="s">
        <v>115</v>
      </c>
      <c r="G5" s="63" t="s">
        <v>2</v>
      </c>
      <c r="H5" s="63" t="s">
        <v>50</v>
      </c>
      <c r="I5" s="64" t="s">
        <v>124</v>
      </c>
    </row>
    <row r="6" spans="1:9">
      <c r="A6" s="65">
        <v>1</v>
      </c>
      <c r="B6" s="4" t="str">
        <f>'[1]Construction plan'!B161</f>
        <v>Bachstraat Redevelopment</v>
      </c>
      <c r="C6" s="57">
        <f>'[1]Construction plan'!D161</f>
        <v>9015.6089694999901</v>
      </c>
      <c r="D6" s="57" t="s">
        <v>51</v>
      </c>
      <c r="E6" s="58" t="s">
        <v>52</v>
      </c>
      <c r="F6" s="57">
        <f>C6</f>
        <v>9015.6089694999901</v>
      </c>
      <c r="G6" s="59" t="s">
        <v>53</v>
      </c>
      <c r="H6" s="4" t="s">
        <v>54</v>
      </c>
      <c r="I6" s="66" t="str">
        <f>'[1]Construction plan'!E160</f>
        <v>Public space _others</v>
      </c>
    </row>
    <row r="7" spans="1:9">
      <c r="A7" s="65">
        <v>2</v>
      </c>
      <c r="B7" s="4" t="str">
        <f>'[1]Construction plan'!B164</f>
        <v>Biomistelaan</v>
      </c>
      <c r="C7" s="57">
        <f>'[1]Construction plan'!D164</f>
        <v>1625.63277328</v>
      </c>
      <c r="D7" s="57" t="s">
        <v>55</v>
      </c>
      <c r="E7" s="58" t="s">
        <v>52</v>
      </c>
      <c r="F7" s="57">
        <f>C7*2</f>
        <v>3251.2655465600001</v>
      </c>
      <c r="G7" s="59" t="s">
        <v>53</v>
      </c>
      <c r="H7" s="4" t="s">
        <v>56</v>
      </c>
      <c r="I7" s="66" t="str">
        <f>'[1]Construction plan'!E163</f>
        <v>raw house apaptmet 2 floors</v>
      </c>
    </row>
    <row r="8" spans="1:9">
      <c r="A8" s="65">
        <v>3</v>
      </c>
      <c r="B8" s="4" t="str">
        <f>'[1]Construction plan'!B165</f>
        <v>Brahmaslaan 80</v>
      </c>
      <c r="C8" s="57">
        <f>'[1]Construction plan'!D165</f>
        <v>1171.9236713600001</v>
      </c>
      <c r="D8" s="57" t="s">
        <v>57</v>
      </c>
      <c r="E8" s="57">
        <f>C8</f>
        <v>1171.9236713600001</v>
      </c>
      <c r="F8" s="57">
        <v>1450</v>
      </c>
      <c r="G8" s="59" t="s">
        <v>53</v>
      </c>
      <c r="H8" s="4" t="s">
        <v>53</v>
      </c>
      <c r="I8" s="66" t="str">
        <f>'[1]Construction plan'!E164</f>
        <v>gym demolished - 25 single social rental house _ 2 floors -- 1450m2</v>
      </c>
    </row>
    <row r="9" spans="1:9">
      <c r="A9" s="65">
        <v>4</v>
      </c>
      <c r="B9" s="4" t="str">
        <f>'[1]Construction plan'!B170</f>
        <v>De willem de Zwijgerlaan Oost</v>
      </c>
      <c r="C9" s="57">
        <f>'[1]Construction plan'!D170</f>
        <v>96621.873615499906</v>
      </c>
      <c r="D9" s="57" t="s">
        <v>55</v>
      </c>
      <c r="E9" s="57"/>
      <c r="F9" s="57">
        <f>C9*2</f>
        <v>193243.74723099981</v>
      </c>
      <c r="G9" s="59" t="s">
        <v>53</v>
      </c>
      <c r="H9" s="4" t="s">
        <v>54</v>
      </c>
      <c r="I9" s="66" t="str">
        <f>'[1]Construction plan'!E169</f>
        <v>total 92 homes 2 floors rennovation</v>
      </c>
    </row>
    <row r="10" spans="1:9">
      <c r="A10" s="65">
        <v>5</v>
      </c>
      <c r="B10" s="4" t="str">
        <f>'[1]Construction plan'!B172</f>
        <v>Groenoord hotels</v>
      </c>
      <c r="C10" s="57">
        <f>'[1]Construction plan'!D172</f>
        <v>60067.39609040998</v>
      </c>
      <c r="D10" s="57" t="s">
        <v>51</v>
      </c>
      <c r="E10" s="57"/>
      <c r="F10" s="57">
        <f>C10</f>
        <v>60067.39609040998</v>
      </c>
      <c r="G10" s="59" t="s">
        <v>53</v>
      </c>
      <c r="H10" s="4" t="s">
        <v>58</v>
      </c>
      <c r="I10" s="66" t="str">
        <f>'[1]Construction plan'!E171</f>
        <v>30 km zones for cars and parking in compartments, ----- other</v>
      </c>
    </row>
    <row r="11" spans="1:9">
      <c r="A11" s="65">
        <v>6</v>
      </c>
      <c r="B11" s="4" t="str">
        <f>'[1]Construction plan'!B163</f>
        <v>Biezpad</v>
      </c>
      <c r="C11" s="57">
        <f>'[1]Construction plan'!D163</f>
        <v>209.90216260700001</v>
      </c>
      <c r="D11" s="57" t="s">
        <v>59</v>
      </c>
      <c r="E11" s="58" t="s">
        <v>52</v>
      </c>
      <c r="F11" s="57">
        <f>C11</f>
        <v>209.90216260700001</v>
      </c>
      <c r="G11" s="59" t="s">
        <v>60</v>
      </c>
      <c r="H11" s="4" t="s">
        <v>61</v>
      </c>
      <c r="I11" s="66" t="str">
        <f>'[1]Construction plan'!E162</f>
        <v>80 apertent homes</v>
      </c>
    </row>
    <row r="12" spans="1:9">
      <c r="A12" s="65">
        <v>7</v>
      </c>
      <c r="B12" s="4" t="str">
        <f>'[1]Construction plan'!B178</f>
        <v>Lammenschans triangle</v>
      </c>
      <c r="C12" s="57">
        <f>'[1]Construction plan'!D178</f>
        <v>203250.92062600001</v>
      </c>
      <c r="D12" s="57" t="s">
        <v>59</v>
      </c>
      <c r="E12" s="57"/>
      <c r="F12" s="57">
        <f>C12</f>
        <v>203250.92062600001</v>
      </c>
      <c r="G12" s="59" t="s">
        <v>62</v>
      </c>
      <c r="H12" s="4" t="s">
        <v>63</v>
      </c>
      <c r="I12" s="66" t="str">
        <f>'[1]Construction plan'!E177</f>
        <v>580 units home</v>
      </c>
    </row>
    <row r="13" spans="1:9">
      <c r="A13" s="65">
        <v>8</v>
      </c>
      <c r="B13" s="4" t="str">
        <f>'[1]Construction plan'!B177</f>
        <v>LEAD tower</v>
      </c>
      <c r="C13" s="57">
        <f>'[1]Construction plan'!D177</f>
        <v>6773.8705658700001</v>
      </c>
      <c r="D13" s="57" t="s">
        <v>64</v>
      </c>
      <c r="E13" s="57">
        <f>C13</f>
        <v>6773.8705658700001</v>
      </c>
      <c r="F13" s="57">
        <f>C13</f>
        <v>6773.8705658700001</v>
      </c>
      <c r="G13" s="59" t="s">
        <v>65</v>
      </c>
      <c r="H13" s="4" t="s">
        <v>63</v>
      </c>
      <c r="I13" s="66" t="str">
        <f>'[1]Construction plan'!E176</f>
        <v>demolition &amp; reconstrction - use wood more</v>
      </c>
    </row>
    <row r="14" spans="1:9">
      <c r="A14" s="65">
        <v>9</v>
      </c>
      <c r="B14" s="4" t="str">
        <f>'[1]Construction plan'!B180</f>
        <v>Opaalstraat</v>
      </c>
      <c r="C14" s="57">
        <f>'[1]Construction plan'!D180</f>
        <v>687.69812086000002</v>
      </c>
      <c r="D14" s="57" t="s">
        <v>59</v>
      </c>
      <c r="E14" s="57">
        <f>C14</f>
        <v>687.69812086000002</v>
      </c>
      <c r="F14" s="57">
        <f>C14</f>
        <v>687.69812086000002</v>
      </c>
      <c r="G14" s="59" t="s">
        <v>65</v>
      </c>
      <c r="H14" s="4" t="s">
        <v>66</v>
      </c>
      <c r="I14" s="66" t="str">
        <f>'[1]Construction plan'!E179</f>
        <v>reconstructed into homes - demolish school buildings into residential buildings</v>
      </c>
    </row>
    <row r="15" spans="1:9">
      <c r="A15" s="65">
        <v>10</v>
      </c>
      <c r="B15" s="4" t="str">
        <f>'[1]Construction plan'!B199</f>
        <v>Ypenburg bend</v>
      </c>
      <c r="C15" s="57">
        <f>'[1]Construction plan'!D199</f>
        <v>6123.6006704600004</v>
      </c>
      <c r="D15" s="57" t="s">
        <v>67</v>
      </c>
      <c r="E15" s="57"/>
      <c r="F15" s="57">
        <f>C15*5</f>
        <v>30618.003352300002</v>
      </c>
      <c r="G15" s="59" t="s">
        <v>65</v>
      </c>
      <c r="H15" s="4" t="s">
        <v>63</v>
      </c>
      <c r="I15" s="66" t="str">
        <f>'[1]Construction plan'!E198</f>
        <v>student apaprtment 394 units, 5 floors</v>
      </c>
    </row>
    <row r="16" spans="1:9">
      <c r="A16" s="65">
        <v>11</v>
      </c>
      <c r="B16" s="4" t="str">
        <f>'[1]Construction plan'!B179</f>
        <v>Lorentzhof hotels</v>
      </c>
      <c r="C16" s="57">
        <f>'[1]Construction plan'!D179</f>
        <v>8131.1003423299899</v>
      </c>
      <c r="D16" s="57" t="s">
        <v>51</v>
      </c>
      <c r="E16" s="57"/>
      <c r="F16" s="57">
        <f t="shared" ref="F16:F21" si="0">C16</f>
        <v>8131.1003423299899</v>
      </c>
      <c r="G16" s="59" t="s">
        <v>68</v>
      </c>
      <c r="H16" s="4"/>
      <c r="I16" s="66" t="str">
        <f>'[1]Construction plan'!E178</f>
        <v>complex units -- others</v>
      </c>
    </row>
    <row r="17" spans="1:9">
      <c r="A17" s="65">
        <v>12</v>
      </c>
      <c r="B17" s="4" t="str">
        <f>'[1]Construction plan'!B185</f>
        <v>Rhijnvreugd</v>
      </c>
      <c r="C17" s="57">
        <f>'[1]Construction plan'!D185</f>
        <v>9788.8001654499803</v>
      </c>
      <c r="D17" s="57" t="s">
        <v>51</v>
      </c>
      <c r="E17" s="57"/>
      <c r="F17" s="57">
        <f t="shared" si="0"/>
        <v>9788.8001654499803</v>
      </c>
      <c r="G17" s="59" t="s">
        <v>68</v>
      </c>
      <c r="H17" s="4" t="s">
        <v>69</v>
      </c>
      <c r="I17" s="66" t="str">
        <f>'[1]Construction plan'!E184</f>
        <v>rennovation</v>
      </c>
    </row>
    <row r="18" spans="1:9">
      <c r="A18" s="65">
        <v>13</v>
      </c>
      <c r="B18" s="4" t="str">
        <f>'[1]Construction plan'!B193</f>
        <v>vogelwijk and reaadsherenbuuurt</v>
      </c>
      <c r="C18" s="57">
        <f>'[1]Construction plan'!D193</f>
        <v>30791.042850851936</v>
      </c>
      <c r="D18" s="57" t="s">
        <v>51</v>
      </c>
      <c r="E18" s="57"/>
      <c r="F18" s="57">
        <f t="shared" si="0"/>
        <v>30791.042850851936</v>
      </c>
      <c r="G18" s="59" t="s">
        <v>68</v>
      </c>
      <c r="H18" s="4" t="s">
        <v>70</v>
      </c>
      <c r="I18" s="66" t="str">
        <f>'[1]Construction plan'!E192</f>
        <v>complex purposes</v>
      </c>
    </row>
    <row r="19" spans="1:9">
      <c r="A19" s="65">
        <v>14</v>
      </c>
      <c r="B19" s="4" t="str">
        <f>'[1]Construction plan'!B173</f>
        <v>Meerburg</v>
      </c>
      <c r="C19" s="57">
        <f>'[1]Construction plan'!D173</f>
        <v>28854.911609348939</v>
      </c>
      <c r="D19" s="57" t="s">
        <v>64</v>
      </c>
      <c r="E19" s="57"/>
      <c r="F19" s="57">
        <f t="shared" si="0"/>
        <v>28854.911609348939</v>
      </c>
      <c r="G19" s="60" t="s">
        <v>54</v>
      </c>
      <c r="H19" s="4"/>
      <c r="I19" s="66" t="str">
        <f>'[1]Construction plan'!E172</f>
        <v>Building the commercial house</v>
      </c>
    </row>
    <row r="20" spans="1:9">
      <c r="A20" s="65">
        <v>15</v>
      </c>
      <c r="B20" s="4" t="str">
        <f>'[1]Construction plan'!B184</f>
        <v>Leiden stadhuis</v>
      </c>
      <c r="C20" s="57">
        <f>'[1]Construction plan'!D184</f>
        <v>3045.8719793499899</v>
      </c>
      <c r="D20" s="57" t="s">
        <v>51</v>
      </c>
      <c r="E20" s="57"/>
      <c r="F20" s="57">
        <f t="shared" si="0"/>
        <v>3045.8719793499899</v>
      </c>
      <c r="G20" s="59" t="s">
        <v>54</v>
      </c>
      <c r="H20" s="4"/>
      <c r="I20" s="66" t="str">
        <f>'[1]Construction plan'!E183</f>
        <v>sewer &amp; street rennovaation</v>
      </c>
    </row>
    <row r="21" spans="1:9">
      <c r="A21" s="65">
        <v>16</v>
      </c>
      <c r="B21" s="4" t="str">
        <f>'[1]Construction plan'!B188</f>
        <v>Sports hall Oppenheimstraat</v>
      </c>
      <c r="C21" s="57">
        <f>'[1]Construction plan'!D188</f>
        <v>25255.677286199902</v>
      </c>
      <c r="D21" s="57" t="s">
        <v>59</v>
      </c>
      <c r="E21" s="57"/>
      <c r="F21" s="57">
        <f t="shared" si="0"/>
        <v>25255.677286199902</v>
      </c>
      <c r="G21" s="59" t="s">
        <v>54</v>
      </c>
      <c r="H21" s="4"/>
      <c r="I21" s="66" t="str">
        <f>'[1]Construction plan'!E187</f>
        <v>128 new rental homes</v>
      </c>
    </row>
    <row r="22" spans="1:9">
      <c r="A22" s="65">
        <v>17</v>
      </c>
      <c r="B22" s="4" t="str">
        <f>'[1]Construction plan'!B192</f>
        <v>Vijf Meilaan - De Premier</v>
      </c>
      <c r="C22" s="57">
        <f>'[1]Construction plan'!D192</f>
        <v>1786.08100480999</v>
      </c>
      <c r="D22" s="57" t="s">
        <v>71</v>
      </c>
      <c r="E22" s="57"/>
      <c r="F22" s="57">
        <f>C22*AVERAGE(5,10)</f>
        <v>13395.607536074926</v>
      </c>
      <c r="G22" s="59" t="s">
        <v>54</v>
      </c>
      <c r="H22" s="4" t="s">
        <v>72</v>
      </c>
      <c r="I22" s="66" t="str">
        <f>'[1]Construction plan'!E191</f>
        <v>137 homes, 5-10 floors</v>
      </c>
    </row>
    <row r="23" spans="1:9">
      <c r="A23" s="65">
        <v>18</v>
      </c>
      <c r="B23" s="4" t="str">
        <f>'[1]Construction plan'!B197</f>
        <v>Westerpoort Hotels</v>
      </c>
      <c r="C23" s="57">
        <f>'[1]Construction plan'!D197</f>
        <v>12505.612896299899</v>
      </c>
      <c r="D23" s="57" t="s">
        <v>59</v>
      </c>
      <c r="E23" s="57"/>
      <c r="F23" s="57">
        <f>C23</f>
        <v>12505.612896299899</v>
      </c>
      <c r="G23" s="59" t="s">
        <v>54</v>
      </c>
      <c r="H23" s="4"/>
      <c r="I23" s="66" t="str">
        <f>'[1]Construction plan'!E196</f>
        <v>complex usage/ residential mainly</v>
      </c>
    </row>
    <row r="24" spans="1:9">
      <c r="A24" s="65">
        <v>19</v>
      </c>
      <c r="B24" s="4" t="str">
        <f>'[1]Construction plan'!B160</f>
        <v>Avenue Plesmanlaan 100</v>
      </c>
      <c r="C24" s="57">
        <f>'[1]Construction plan'!D160</f>
        <v>5835.2200644799896</v>
      </c>
      <c r="D24" s="57" t="s">
        <v>73</v>
      </c>
      <c r="E24" s="58" t="s">
        <v>52</v>
      </c>
      <c r="F24" s="57">
        <f>413*AVERAGE(5.55*8.83,5.55*7,3.4*12.75,5.54*11.6,5.56*10.6)+600</f>
        <v>21613.976899999998</v>
      </c>
      <c r="G24" s="59" t="s">
        <v>61</v>
      </c>
      <c r="H24" s="4"/>
      <c r="I24" s="66" t="s">
        <v>74</v>
      </c>
    </row>
    <row r="25" spans="1:9">
      <c r="A25" s="65">
        <v>20</v>
      </c>
      <c r="B25" s="4" t="str">
        <f>'[1]Construction plan'!B169</f>
        <v>De oude Kooi</v>
      </c>
      <c r="C25" s="57">
        <f>'[1]Construction plan'!D169</f>
        <v>14764.262356688969</v>
      </c>
      <c r="D25" s="57" t="s">
        <v>55</v>
      </c>
      <c r="E25" s="57"/>
      <c r="F25" s="57">
        <f>C25*2</f>
        <v>29528.524713377938</v>
      </c>
      <c r="G25" s="59" t="s">
        <v>61</v>
      </c>
      <c r="H25" s="4" t="s">
        <v>75</v>
      </c>
      <c r="I25" s="66" t="str">
        <f>'[1]Construction plan'!E168</f>
        <v>total 47 homes 2 foors rennovation</v>
      </c>
    </row>
    <row r="26" spans="1:9">
      <c r="A26" s="65">
        <v>21</v>
      </c>
      <c r="B26" s="4" t="str">
        <f>'[1]Construction plan'!B190</f>
        <v>Telderskade Hotels</v>
      </c>
      <c r="C26" s="57">
        <f>'[1]Construction plan'!D190</f>
        <v>68083.248240200002</v>
      </c>
      <c r="D26" s="57" t="s">
        <v>51</v>
      </c>
      <c r="E26" s="57"/>
      <c r="F26" s="57">
        <f>C26</f>
        <v>68083.248240200002</v>
      </c>
      <c r="G26" s="59" t="s">
        <v>61</v>
      </c>
      <c r="H26" s="4"/>
      <c r="I26" s="66" t="str">
        <f>'[1]Construction plan'!E189</f>
        <v>office building and residnetial building complex</v>
      </c>
    </row>
    <row r="27" spans="1:9">
      <c r="A27" s="65">
        <v>22</v>
      </c>
      <c r="B27" s="4" t="str">
        <f>'[1]Construction plan'!B176</f>
        <v>Indoor Sportcentrum</v>
      </c>
      <c r="C27" s="57">
        <f>'[1]Construction plan'!D176</f>
        <v>5656.846576990999</v>
      </c>
      <c r="D27" s="57" t="s">
        <v>51</v>
      </c>
      <c r="E27" s="57"/>
      <c r="F27" s="57">
        <f>C27</f>
        <v>5656.846576990999</v>
      </c>
      <c r="G27" s="59" t="s">
        <v>75</v>
      </c>
      <c r="H27" s="4" t="s">
        <v>76</v>
      </c>
      <c r="I27" s="66" t="str">
        <f>'[1]Construction plan'!E175</f>
        <v>building rennovation</v>
      </c>
    </row>
    <row r="28" spans="1:9">
      <c r="A28" s="65">
        <v>23</v>
      </c>
      <c r="B28" s="4" t="str">
        <f>'[1]Construction plan'!B191</f>
        <v>Turquoise</v>
      </c>
      <c r="C28" s="57">
        <f>'[1]Construction plan'!D191</f>
        <v>1444.8414733300001</v>
      </c>
      <c r="D28" s="57" t="s">
        <v>51</v>
      </c>
      <c r="E28" s="57"/>
      <c r="F28" s="57">
        <f>C28</f>
        <v>1444.8414733300001</v>
      </c>
      <c r="G28" s="59" t="s">
        <v>75</v>
      </c>
      <c r="H28" s="4" t="s">
        <v>77</v>
      </c>
      <c r="I28" s="66" t="str">
        <f>'[1]Construction plan'!E190</f>
        <v>residential and activity complex</v>
      </c>
    </row>
    <row r="29" spans="1:9">
      <c r="A29" s="65">
        <v>24</v>
      </c>
      <c r="B29" s="4" t="str">
        <f>'[1]Construction plan'!B196</f>
        <v>Wernink terrain</v>
      </c>
      <c r="C29" s="57">
        <f>'[1]Construction plan'!D196</f>
        <v>77898.090322300006</v>
      </c>
      <c r="D29" s="57" t="s">
        <v>59</v>
      </c>
      <c r="E29" s="57"/>
      <c r="F29" s="57">
        <f>C29</f>
        <v>77898.090322300006</v>
      </c>
      <c r="G29" s="59" t="s">
        <v>75</v>
      </c>
      <c r="H29" s="4" t="s">
        <v>69</v>
      </c>
      <c r="I29" s="66" t="str">
        <f>'[1]Construction plan'!E195</f>
        <v>residential area</v>
      </c>
    </row>
    <row r="30" spans="1:9">
      <c r="A30" s="65">
        <v>25</v>
      </c>
      <c r="B30" s="4" t="str">
        <f>'[1]Construction plan'!B186</f>
        <v>Roosevelt West</v>
      </c>
      <c r="C30" s="57">
        <f>'[1]Construction plan'!D186</f>
        <v>75160.890599899896</v>
      </c>
      <c r="D30" s="57" t="s">
        <v>59</v>
      </c>
      <c r="E30" s="57"/>
      <c r="F30" s="57">
        <f>C30*2</f>
        <v>150321.78119979979</v>
      </c>
      <c r="G30" s="59" t="s">
        <v>78</v>
      </c>
      <c r="H30" s="4" t="s">
        <v>66</v>
      </c>
      <c r="I30" s="66" t="str">
        <f>'[1]Construction plan'!E185</f>
        <v>residential building construction 2 floors</v>
      </c>
    </row>
    <row r="31" spans="1:9">
      <c r="A31" s="65">
        <v>26</v>
      </c>
      <c r="B31" s="4" t="str">
        <f>'[1]Construction plan'!B194</f>
        <v>Vondelkwartier</v>
      </c>
      <c r="C31" s="57">
        <f>'[1]Construction plan'!D194</f>
        <v>61818.789414600004</v>
      </c>
      <c r="D31" s="57" t="s">
        <v>51</v>
      </c>
      <c r="E31" s="57"/>
      <c r="F31" s="57">
        <f>C31</f>
        <v>61818.789414600004</v>
      </c>
      <c r="G31" s="59" t="s">
        <v>78</v>
      </c>
      <c r="H31" s="4"/>
      <c r="I31" s="66" t="str">
        <f>'[1]Construction plan'!E193</f>
        <v>sewer rennovation and road reconstruction</v>
      </c>
    </row>
    <row r="32" spans="1:9">
      <c r="A32" s="65">
        <v>27</v>
      </c>
      <c r="B32" s="4" t="str">
        <f>'[1]Construction plan'!B195</f>
        <v>Watergeuskade</v>
      </c>
      <c r="C32" s="57">
        <f>'[1]Construction plan'!D195</f>
        <v>13923.937823</v>
      </c>
      <c r="D32" s="57" t="s">
        <v>51</v>
      </c>
      <c r="E32" s="57"/>
      <c r="F32" s="57">
        <f>C32</f>
        <v>13923.937823</v>
      </c>
      <c r="G32" s="59" t="s">
        <v>78</v>
      </c>
      <c r="H32" s="4"/>
      <c r="I32" s="66" t="str">
        <f>'[1]Construction plan'!E194</f>
        <v>complex use</v>
      </c>
    </row>
    <row r="33" spans="1:9" ht="13.8" customHeight="1">
      <c r="A33" s="65">
        <v>28</v>
      </c>
      <c r="B33" s="4" t="str">
        <f>'[1]Construction plan'!B183</f>
        <v>Professorenwijk-Oost</v>
      </c>
      <c r="C33" s="57">
        <f>'[1]Construction plan'!D183</f>
        <v>49790.088805189866</v>
      </c>
      <c r="D33" s="57" t="s">
        <v>51</v>
      </c>
      <c r="E33" s="57"/>
      <c r="F33" s="57">
        <f>C33</f>
        <v>49790.088805189866</v>
      </c>
      <c r="G33" s="59" t="s">
        <v>63</v>
      </c>
      <c r="H33" s="4"/>
      <c r="I33" s="66" t="str">
        <f>'[1]Construction plan'!E182</f>
        <v>parking lot rennovation</v>
      </c>
    </row>
    <row r="34" spans="1:9">
      <c r="A34" s="65">
        <v>29</v>
      </c>
      <c r="B34" s="4" t="str">
        <f>'[1]Construction plan'!B198</f>
        <v>Residential units Fruinlaan and Verdamstraat</v>
      </c>
      <c r="C34" s="57">
        <f>'[1]Construction plan'!D198</f>
        <v>2027.8313424759981</v>
      </c>
      <c r="D34" s="57" t="s">
        <v>59</v>
      </c>
      <c r="E34" s="57"/>
      <c r="F34" s="57">
        <f>C35*3</f>
        <v>1064.245834226997</v>
      </c>
      <c r="G34" s="59" t="s">
        <v>63</v>
      </c>
      <c r="H34" s="4"/>
      <c r="I34" s="66" t="str">
        <f>'[1]Construction plan'!E197</f>
        <v>residential housing-3 floors</v>
      </c>
    </row>
    <row r="35" spans="1:9">
      <c r="A35" s="65">
        <v>30</v>
      </c>
      <c r="B35" s="4" t="str">
        <f>'[1]Construction plan'!B182</f>
        <v>Parking garage Haarlemmerstraat</v>
      </c>
      <c r="C35" s="57">
        <f>'[1]Construction plan'!D182</f>
        <v>354.74861140899901</v>
      </c>
      <c r="D35" s="57" t="s">
        <v>59</v>
      </c>
      <c r="E35" s="57"/>
      <c r="F35" s="57">
        <f>37*AVERAGE(48,166)</f>
        <v>3959</v>
      </c>
      <c r="G35" s="59" t="s">
        <v>56</v>
      </c>
      <c r="H35" s="4" t="s">
        <v>77</v>
      </c>
      <c r="I35" s="66" t="str">
        <f>'[1]Construction plan'!E181</f>
        <v>37 homes, 48m2 - 166 m2</v>
      </c>
    </row>
    <row r="36" spans="1:9">
      <c r="A36" s="65">
        <v>31</v>
      </c>
      <c r="B36" s="4" t="str">
        <f>'[1]Construction plan'!B174</f>
        <v>Hoge Mors</v>
      </c>
      <c r="C36" s="57">
        <f>'[1]Construction plan'!D174</f>
        <v>76988.52467294391</v>
      </c>
      <c r="D36" s="57" t="s">
        <v>51</v>
      </c>
      <c r="E36" s="57"/>
      <c r="F36" s="57">
        <f t="shared" ref="F36:F45" si="1">C36</f>
        <v>76988.52467294391</v>
      </c>
      <c r="G36" s="59" t="s">
        <v>79</v>
      </c>
      <c r="H36" s="4"/>
      <c r="I36" s="66" t="str">
        <f>'[1]Construction plan'!E173</f>
        <v>business park</v>
      </c>
    </row>
    <row r="37" spans="1:9">
      <c r="A37" s="65">
        <v>32</v>
      </c>
      <c r="B37" s="4" t="str">
        <f>'[1]Construction plan'!B175</f>
        <v>Humanities Campus</v>
      </c>
      <c r="C37" s="57">
        <f>'[1]Construction plan'!D175</f>
        <v>10563.489407836974</v>
      </c>
      <c r="D37" s="57" t="s">
        <v>51</v>
      </c>
      <c r="E37" s="57"/>
      <c r="F37" s="57">
        <f t="shared" si="1"/>
        <v>10563.489407836974</v>
      </c>
      <c r="G37" s="59" t="s">
        <v>79</v>
      </c>
      <c r="H37" s="4"/>
      <c r="I37" s="66" t="str">
        <f>'[1]Construction plan'!E174</f>
        <v>road &amp; sewer rennovation</v>
      </c>
    </row>
    <row r="38" spans="1:9">
      <c r="A38" s="65">
        <v>33</v>
      </c>
      <c r="B38" s="4" t="str">
        <f>'[1]Construction plan'!B181</f>
        <v>P.J. Blokhof</v>
      </c>
      <c r="C38" s="57">
        <f>'[1]Construction plan'!D181</f>
        <v>4010.3305179200001</v>
      </c>
      <c r="D38" s="57" t="s">
        <v>59</v>
      </c>
      <c r="E38" s="57"/>
      <c r="F38" s="57">
        <f t="shared" si="1"/>
        <v>4010.3305179200001</v>
      </c>
      <c r="G38" s="59" t="s">
        <v>80</v>
      </c>
      <c r="H38" s="4"/>
      <c r="I38" s="66" t="str">
        <f>'[1]Construction plan'!E180</f>
        <v>107 homes - residential buildings</v>
      </c>
    </row>
    <row r="39" spans="1:9">
      <c r="A39" s="65">
        <v>34</v>
      </c>
      <c r="B39" s="4" t="str">
        <f>'[1]Construction plan'!B162</f>
        <v>Business Park Vliletzone-Midden</v>
      </c>
      <c r="C39" s="57">
        <f>'[1]Construction plan'!D162</f>
        <v>223897.44609599901</v>
      </c>
      <c r="D39" s="57" t="s">
        <v>51</v>
      </c>
      <c r="E39" s="58" t="s">
        <v>52</v>
      </c>
      <c r="F39" s="57">
        <f t="shared" si="1"/>
        <v>223897.44609599901</v>
      </c>
      <c r="G39" s="59" t="s">
        <v>70</v>
      </c>
      <c r="H39" s="4" t="s">
        <v>81</v>
      </c>
      <c r="I39" s="66" t="str">
        <f>'[1]Construction plan'!E161</f>
        <v>Not decided -- others</v>
      </c>
    </row>
    <row r="40" spans="1:9">
      <c r="A40" s="65">
        <v>35</v>
      </c>
      <c r="B40" s="4" t="str">
        <f>'[1]Construction plan'!B166</f>
        <v>cheese marrket</v>
      </c>
      <c r="C40" s="57">
        <f>'[1]Construction plan'!D166</f>
        <v>6333.39109189999</v>
      </c>
      <c r="D40" s="57" t="s">
        <v>51</v>
      </c>
      <c r="E40" s="58" t="s">
        <v>52</v>
      </c>
      <c r="F40" s="57">
        <f t="shared" si="1"/>
        <v>6333.39109189999</v>
      </c>
      <c r="G40" s="59" t="s">
        <v>82</v>
      </c>
      <c r="H40" s="4"/>
      <c r="I40" s="66" t="str">
        <f>'[1]Construction plan'!E165</f>
        <v>town square - other</v>
      </c>
    </row>
    <row r="41" spans="1:9">
      <c r="A41" s="65">
        <v>36</v>
      </c>
      <c r="B41" s="4" t="str">
        <f>'[1]Construction plan'!B167</f>
        <v>Kopermolen</v>
      </c>
      <c r="C41" s="57">
        <f>'[1]Construction plan'!D167</f>
        <v>10410.850955600001</v>
      </c>
      <c r="D41" s="57" t="s">
        <v>51</v>
      </c>
      <c r="E41" s="57">
        <f>C41</f>
        <v>10410.850955600001</v>
      </c>
      <c r="F41" s="57">
        <f t="shared" si="1"/>
        <v>10410.850955600001</v>
      </c>
      <c r="G41" s="59" t="s">
        <v>82</v>
      </c>
      <c r="H41" s="4"/>
      <c r="I41" s="66" t="str">
        <f>'[1]Construction plan'!E166</f>
        <v>demolition of shopping centre - under designed area - other</v>
      </c>
    </row>
    <row r="42" spans="1:9">
      <c r="A42" s="65">
        <v>37</v>
      </c>
      <c r="B42" s="4" t="str">
        <f>'[1]Construction plan'!B168</f>
        <v>Corantijnstraat and Paramaribostraaat</v>
      </c>
      <c r="C42" s="57">
        <f>'[1]Construction plan'!D168</f>
        <v>11737.4665248</v>
      </c>
      <c r="D42" s="57" t="s">
        <v>59</v>
      </c>
      <c r="E42" s="57">
        <f>C42</f>
        <v>11737.4665248</v>
      </c>
      <c r="F42" s="57">
        <f t="shared" si="1"/>
        <v>11737.4665248</v>
      </c>
      <c r="G42" s="59" t="s">
        <v>82</v>
      </c>
      <c r="H42" s="4"/>
      <c r="I42" s="66" t="str">
        <f>'[1]Construction plan'!E167</f>
        <v>demolition 88 apartments -- construct 160-170 social rental apartments</v>
      </c>
    </row>
    <row r="43" spans="1:9">
      <c r="A43" s="65">
        <v>38</v>
      </c>
      <c r="B43" s="4" t="str">
        <f>'[1]Construction plan'!B171</f>
        <v>Gasthuiswijk and Haagweg zuid</v>
      </c>
      <c r="C43" s="57">
        <f>'[1]Construction plan'!D171</f>
        <v>175715.398286999</v>
      </c>
      <c r="D43" s="57" t="s">
        <v>51</v>
      </c>
      <c r="E43" s="57"/>
      <c r="F43" s="57">
        <f t="shared" si="1"/>
        <v>175715.398286999</v>
      </c>
      <c r="G43" s="59" t="s">
        <v>82</v>
      </c>
      <c r="H43" s="4"/>
      <c r="I43" s="66" t="str">
        <f>'[1]Construction plan'!E170</f>
        <v>visioning - other area</v>
      </c>
    </row>
    <row r="44" spans="1:9">
      <c r="A44" s="65">
        <v>39</v>
      </c>
      <c r="B44" s="4" t="str">
        <f>'[1]Construction plan'!B189</f>
        <v>station area</v>
      </c>
      <c r="C44" s="57">
        <f>'[1]Construction plan'!D189</f>
        <v>5693.2064623200004</v>
      </c>
      <c r="D44" s="57" t="s">
        <v>51</v>
      </c>
      <c r="E44" s="57"/>
      <c r="F44" s="57">
        <f t="shared" si="1"/>
        <v>5693.2064623200004</v>
      </c>
      <c r="G44" s="59" t="s">
        <v>82</v>
      </c>
      <c r="H44" s="4"/>
      <c r="I44" s="66" t="str">
        <f>'[1]Construction plan'!E188</f>
        <v>sports hall reconstrution</v>
      </c>
    </row>
    <row r="45" spans="1:9" ht="14.65" thickBot="1">
      <c r="A45" s="67">
        <v>40</v>
      </c>
      <c r="B45" s="68" t="str">
        <f>'[1]Construction plan'!B187</f>
        <v>Rooseveltstraat 65</v>
      </c>
      <c r="C45" s="69">
        <f>'[1]Construction plan'!D187</f>
        <v>2003.61005739999</v>
      </c>
      <c r="D45" s="69" t="s">
        <v>83</v>
      </c>
      <c r="E45" s="69"/>
      <c r="F45" s="69">
        <f t="shared" si="1"/>
        <v>2003.61005739999</v>
      </c>
      <c r="G45" s="70"/>
      <c r="H45" s="68" t="s">
        <v>65</v>
      </c>
      <c r="I45" s="71" t="str">
        <f>'[1]Construction plan'!E186</f>
        <v>commual livinng workig area</v>
      </c>
    </row>
    <row r="46" spans="1:9">
      <c r="A46" s="55"/>
      <c r="B46" s="55"/>
      <c r="C46" s="56"/>
      <c r="D46" s="56"/>
      <c r="E46" s="56"/>
      <c r="F46" s="56"/>
      <c r="G46" s="55"/>
      <c r="H46" s="55"/>
      <c r="I46" s="55"/>
    </row>
    <row r="47" spans="1:9">
      <c r="A47" s="50" t="s">
        <v>127</v>
      </c>
      <c r="B47" s="50"/>
    </row>
  </sheetData>
  <mergeCells count="3">
    <mergeCell ref="A2:H2"/>
    <mergeCell ref="A4:B4"/>
    <mergeCell ref="A47:B47"/>
  </mergeCells>
  <phoneticPr fontId="2" type="noConversion"/>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07B86-E8B9-4E41-B102-35FD785421C5}">
  <sheetPr codeName="Sheet2"/>
  <dimension ref="A1:P67"/>
  <sheetViews>
    <sheetView workbookViewId="0">
      <selection activeCell="A4" sqref="A4:D4"/>
    </sheetView>
  </sheetViews>
  <sheetFormatPr defaultRowHeight="14.25"/>
  <cols>
    <col min="2" max="2" width="17" customWidth="1"/>
    <col min="3" max="3" width="16.6640625" customWidth="1"/>
    <col min="4" max="4" width="15.53125" style="2" customWidth="1"/>
    <col min="5" max="5" width="17.6640625" style="2" customWidth="1"/>
    <col min="6" max="6" width="17.33203125" style="2" customWidth="1"/>
    <col min="7" max="7" width="18.19921875" customWidth="1"/>
    <col min="8" max="8" width="17.19921875" customWidth="1"/>
    <col min="9" max="9" width="14.86328125" customWidth="1"/>
    <col min="10" max="10" width="14.796875" customWidth="1"/>
    <col min="11" max="11" width="15.19921875" customWidth="1"/>
    <col min="12" max="12" width="13" customWidth="1"/>
    <col min="13" max="13" width="16.1328125" customWidth="1"/>
    <col min="14" max="14" width="15.53125" customWidth="1"/>
    <col min="15" max="15" width="17.86328125" customWidth="1"/>
    <col min="16" max="16" width="14" customWidth="1"/>
    <col min="17" max="17" width="13.6640625" customWidth="1"/>
  </cols>
  <sheetData>
    <row r="1" spans="1:16" ht="18">
      <c r="A1" s="40" t="s">
        <v>129</v>
      </c>
    </row>
    <row r="2" spans="1:16" ht="32.65" customHeight="1">
      <c r="A2" s="49" t="s">
        <v>130</v>
      </c>
      <c r="B2" s="49"/>
      <c r="C2" s="49"/>
      <c r="D2" s="49"/>
      <c r="E2" s="49"/>
      <c r="F2" s="49"/>
      <c r="G2" s="49"/>
      <c r="H2" s="49"/>
      <c r="I2" s="49"/>
      <c r="J2" s="49"/>
    </row>
    <row r="4" spans="1:16" ht="14.65" thickBot="1">
      <c r="A4" s="73" t="s">
        <v>131</v>
      </c>
      <c r="B4" s="73"/>
      <c r="C4" s="73"/>
      <c r="D4" s="73"/>
    </row>
    <row r="5" spans="1:16">
      <c r="A5" s="77"/>
      <c r="B5" s="78" t="s">
        <v>0</v>
      </c>
      <c r="C5" s="78" t="s">
        <v>49</v>
      </c>
      <c r="D5" s="79" t="s">
        <v>1</v>
      </c>
      <c r="E5" s="78" t="s">
        <v>8</v>
      </c>
      <c r="F5" s="78" t="s">
        <v>9</v>
      </c>
      <c r="G5" s="78" t="s">
        <v>10</v>
      </c>
      <c r="H5" s="78" t="s">
        <v>11</v>
      </c>
      <c r="I5" s="78" t="s">
        <v>7</v>
      </c>
      <c r="J5" s="80" t="s">
        <v>84</v>
      </c>
      <c r="M5" s="18"/>
      <c r="N5" s="18"/>
      <c r="O5" s="1"/>
      <c r="P5" s="1"/>
    </row>
    <row r="6" spans="1:16">
      <c r="A6" s="81">
        <v>1</v>
      </c>
      <c r="B6" s="74" t="str">
        <f>'1_C plans '!B45</f>
        <v>Rooseveltstraat 65</v>
      </c>
      <c r="C6" s="74" t="str">
        <f>'1_C plans '!D45</f>
        <v>office</v>
      </c>
      <c r="D6" s="75">
        <f>'1_C plans '!C45</f>
        <v>2003.61005739999</v>
      </c>
      <c r="E6" s="74">
        <v>2021</v>
      </c>
      <c r="F6" s="74">
        <v>1</v>
      </c>
      <c r="G6" s="74">
        <v>2022</v>
      </c>
      <c r="H6" s="74">
        <v>1</v>
      </c>
      <c r="I6" s="74">
        <f t="shared" ref="I6:I13" si="0">(G6-E6)*4+(H6+1-F6)</f>
        <v>5</v>
      </c>
      <c r="J6" s="82">
        <f t="shared" ref="J6:J13" si="1">D6/I6</f>
        <v>400.722011479998</v>
      </c>
      <c r="M6" s="18"/>
      <c r="N6" s="18"/>
      <c r="O6" s="1"/>
      <c r="P6" s="1"/>
    </row>
    <row r="7" spans="1:16">
      <c r="A7" s="81">
        <v>2</v>
      </c>
      <c r="B7" s="74" t="str">
        <f>'1_C plans '!B6</f>
        <v>Bachstraat Redevelopment</v>
      </c>
      <c r="C7" s="74" t="str">
        <f>'1_C plans '!D6</f>
        <v>others</v>
      </c>
      <c r="D7" s="75">
        <f>'1_C plans '!C6</f>
        <v>9015.6089694999901</v>
      </c>
      <c r="E7" s="74">
        <v>2021</v>
      </c>
      <c r="F7" s="74">
        <v>1</v>
      </c>
      <c r="G7" s="74">
        <v>2022</v>
      </c>
      <c r="H7" s="74">
        <v>3</v>
      </c>
      <c r="I7" s="74">
        <f t="shared" si="0"/>
        <v>7</v>
      </c>
      <c r="J7" s="82">
        <f t="shared" si="1"/>
        <v>1287.9441384999986</v>
      </c>
    </row>
    <row r="8" spans="1:16">
      <c r="A8" s="81">
        <v>3</v>
      </c>
      <c r="B8" s="74" t="str">
        <f>'1_C plans '!B7</f>
        <v>Biomistelaan</v>
      </c>
      <c r="C8" s="74" t="str">
        <f>'1_C plans '!D7</f>
        <v>row house</v>
      </c>
      <c r="D8" s="75">
        <f>'1_C plans '!C7</f>
        <v>1625.63277328</v>
      </c>
      <c r="E8" s="74">
        <v>2021</v>
      </c>
      <c r="F8" s="74">
        <v>1</v>
      </c>
      <c r="G8" s="74">
        <v>2024</v>
      </c>
      <c r="H8" s="74">
        <v>1</v>
      </c>
      <c r="I8" s="74">
        <f t="shared" si="0"/>
        <v>13</v>
      </c>
      <c r="J8" s="82">
        <f t="shared" si="1"/>
        <v>125.04867486769231</v>
      </c>
    </row>
    <row r="9" spans="1:16">
      <c r="A9" s="81">
        <v>4</v>
      </c>
      <c r="B9" s="74" t="str">
        <f>'1_C plans '!B8</f>
        <v>Brahmaslaan 80</v>
      </c>
      <c r="C9" s="74" t="str">
        <f>'1_C plans '!D8</f>
        <v xml:space="preserve">single </v>
      </c>
      <c r="D9" s="75">
        <f>'1_C plans '!C8</f>
        <v>1171.9236713600001</v>
      </c>
      <c r="E9" s="74">
        <v>2021</v>
      </c>
      <c r="F9" s="74">
        <v>1</v>
      </c>
      <c r="G9" s="74">
        <v>2021</v>
      </c>
      <c r="H9" s="74">
        <v>1</v>
      </c>
      <c r="I9" s="74">
        <f t="shared" si="0"/>
        <v>1</v>
      </c>
      <c r="J9" s="82">
        <f t="shared" si="1"/>
        <v>1171.9236713600001</v>
      </c>
    </row>
    <row r="10" spans="1:16">
      <c r="A10" s="81">
        <v>5</v>
      </c>
      <c r="B10" s="74" t="str">
        <f>'1_C plans '!B9</f>
        <v>De willem de Zwijgerlaan Oost</v>
      </c>
      <c r="C10" s="74" t="str">
        <f>'1_C plans '!D9</f>
        <v>row house</v>
      </c>
      <c r="D10" s="75">
        <f>'1_C plans '!C9</f>
        <v>96621.873615499906</v>
      </c>
      <c r="E10" s="74">
        <v>2021</v>
      </c>
      <c r="F10" s="74">
        <v>1</v>
      </c>
      <c r="G10" s="74">
        <v>2022</v>
      </c>
      <c r="H10" s="74">
        <v>3</v>
      </c>
      <c r="I10" s="74">
        <f t="shared" si="0"/>
        <v>7</v>
      </c>
      <c r="J10" s="82">
        <f t="shared" si="1"/>
        <v>13803.124802214272</v>
      </c>
    </row>
    <row r="11" spans="1:16">
      <c r="A11" s="81">
        <v>6</v>
      </c>
      <c r="B11" s="74" t="str">
        <f>'1_C plans '!B10</f>
        <v>Groenoord hotels</v>
      </c>
      <c r="C11" s="74" t="str">
        <f>'1_C plans '!D10</f>
        <v>others</v>
      </c>
      <c r="D11" s="75">
        <f>'1_C plans '!C10</f>
        <v>60067.39609040998</v>
      </c>
      <c r="E11" s="74">
        <v>2021</v>
      </c>
      <c r="F11" s="74">
        <v>1</v>
      </c>
      <c r="G11" s="74">
        <v>2024</v>
      </c>
      <c r="H11" s="74">
        <v>3</v>
      </c>
      <c r="I11" s="74">
        <f t="shared" si="0"/>
        <v>15</v>
      </c>
      <c r="J11" s="82">
        <f t="shared" si="1"/>
        <v>4004.4930726939988</v>
      </c>
    </row>
    <row r="12" spans="1:16">
      <c r="A12" s="81">
        <v>7</v>
      </c>
      <c r="B12" s="74" t="str">
        <f>'1_C plans '!B11</f>
        <v>Biezpad</v>
      </c>
      <c r="C12" s="74" t="str">
        <f>'1_C plans '!D11</f>
        <v>apartment</v>
      </c>
      <c r="D12" s="75">
        <f>'1_C plans '!C11</f>
        <v>209.90216260700001</v>
      </c>
      <c r="E12" s="74">
        <v>2021</v>
      </c>
      <c r="F12" s="74">
        <v>3</v>
      </c>
      <c r="G12" s="74">
        <v>2022</v>
      </c>
      <c r="H12" s="74">
        <v>4</v>
      </c>
      <c r="I12" s="74">
        <f t="shared" si="0"/>
        <v>6</v>
      </c>
      <c r="J12" s="82">
        <f t="shared" si="1"/>
        <v>34.983693767833337</v>
      </c>
    </row>
    <row r="13" spans="1:16">
      <c r="A13" s="81">
        <v>8</v>
      </c>
      <c r="B13" s="74" t="str">
        <f>'1_C plans '!B12</f>
        <v>Lammenschans triangle</v>
      </c>
      <c r="C13" s="74" t="str">
        <f>'1_C plans '!D12</f>
        <v>apartment</v>
      </c>
      <c r="D13" s="75">
        <f>'1_C plans '!C12</f>
        <v>203250.92062600001</v>
      </c>
      <c r="E13" s="74">
        <v>2021</v>
      </c>
      <c r="F13" s="74">
        <v>4</v>
      </c>
      <c r="G13" s="74">
        <v>2023</v>
      </c>
      <c r="H13" s="74">
        <v>3</v>
      </c>
      <c r="I13" s="74">
        <f t="shared" si="0"/>
        <v>8</v>
      </c>
      <c r="J13" s="82">
        <f t="shared" si="1"/>
        <v>25406.365078250001</v>
      </c>
    </row>
    <row r="14" spans="1:16">
      <c r="A14" s="81"/>
      <c r="B14" s="74"/>
      <c r="C14" s="74"/>
      <c r="D14" s="75"/>
      <c r="E14" s="74"/>
      <c r="F14" s="74"/>
      <c r="G14" s="74"/>
      <c r="H14" s="74"/>
      <c r="I14" s="74"/>
      <c r="J14" s="82"/>
    </row>
    <row r="15" spans="1:16">
      <c r="A15" s="81">
        <v>9</v>
      </c>
      <c r="B15" s="74" t="str">
        <f>'1_C plans '!B13</f>
        <v>LEAD tower</v>
      </c>
      <c r="C15" s="74" t="str">
        <f>'1_C plans '!D13</f>
        <v>commercial</v>
      </c>
      <c r="D15" s="75">
        <f>'1_C plans '!C13</f>
        <v>6773.8705658700001</v>
      </c>
      <c r="E15" s="74">
        <v>2022</v>
      </c>
      <c r="F15" s="74">
        <v>1</v>
      </c>
      <c r="G15" s="74">
        <v>2023</v>
      </c>
      <c r="H15" s="74">
        <v>3</v>
      </c>
      <c r="I15" s="74">
        <f t="shared" ref="I15:I28" si="2">(G15-E15)*4+(H15+1-F15)</f>
        <v>7</v>
      </c>
      <c r="J15" s="82">
        <f t="shared" ref="J15:J28" si="3">D15/I15</f>
        <v>967.69579512428572</v>
      </c>
      <c r="O15" s="2"/>
      <c r="P15" s="2"/>
    </row>
    <row r="16" spans="1:16">
      <c r="A16" s="81">
        <v>10</v>
      </c>
      <c r="B16" s="74" t="str">
        <f>'1_C plans '!B14</f>
        <v>Opaalstraat</v>
      </c>
      <c r="C16" s="74" t="str">
        <f>'1_C plans '!D14</f>
        <v>apartment</v>
      </c>
      <c r="D16" s="75">
        <f>'1_C plans '!C14</f>
        <v>687.69812086000002</v>
      </c>
      <c r="E16" s="74">
        <v>2022</v>
      </c>
      <c r="F16" s="74">
        <v>1</v>
      </c>
      <c r="G16" s="74">
        <v>2025</v>
      </c>
      <c r="H16" s="74">
        <v>1</v>
      </c>
      <c r="I16" s="74">
        <f t="shared" si="2"/>
        <v>13</v>
      </c>
      <c r="J16" s="82">
        <f t="shared" si="3"/>
        <v>52.89985545076923</v>
      </c>
    </row>
    <row r="17" spans="1:16">
      <c r="A17" s="81">
        <v>11</v>
      </c>
      <c r="B17" s="74" t="str">
        <f>'1_C plans '!B15</f>
        <v>Ypenburg bend</v>
      </c>
      <c r="C17" s="74" t="str">
        <f>'1_C plans '!D15</f>
        <v>high rise</v>
      </c>
      <c r="D17" s="75">
        <f>'1_C plans '!C15</f>
        <v>6123.6006704600004</v>
      </c>
      <c r="E17" s="74">
        <v>2022</v>
      </c>
      <c r="F17" s="74">
        <v>1</v>
      </c>
      <c r="G17" s="74">
        <v>2023</v>
      </c>
      <c r="H17" s="74">
        <v>3</v>
      </c>
      <c r="I17" s="74">
        <f t="shared" si="2"/>
        <v>7</v>
      </c>
      <c r="J17" s="82">
        <f t="shared" si="3"/>
        <v>874.80009578000011</v>
      </c>
    </row>
    <row r="18" spans="1:16">
      <c r="A18" s="81">
        <v>12</v>
      </c>
      <c r="B18" s="74" t="str">
        <f>'1_C plans '!B16</f>
        <v>Lorentzhof hotels</v>
      </c>
      <c r="C18" s="74" t="str">
        <f>'1_C plans '!D16</f>
        <v>others</v>
      </c>
      <c r="D18" s="75">
        <f>'1_C plans '!C16</f>
        <v>8131.1003423299899</v>
      </c>
      <c r="E18" s="74">
        <v>2022</v>
      </c>
      <c r="F18" s="74">
        <v>2</v>
      </c>
      <c r="G18" s="74">
        <v>2024</v>
      </c>
      <c r="H18" s="74">
        <v>1</v>
      </c>
      <c r="I18" s="74">
        <f t="shared" si="2"/>
        <v>8</v>
      </c>
      <c r="J18" s="82">
        <f t="shared" si="3"/>
        <v>1016.3875427912487</v>
      </c>
    </row>
    <row r="19" spans="1:16">
      <c r="A19" s="81">
        <v>13</v>
      </c>
      <c r="B19" s="74" t="str">
        <f>'1_C plans '!B17</f>
        <v>Rhijnvreugd</v>
      </c>
      <c r="C19" s="74" t="str">
        <f>'1_C plans '!D17</f>
        <v>others</v>
      </c>
      <c r="D19" s="75">
        <f>'1_C plans '!C17</f>
        <v>9788.8001654499803</v>
      </c>
      <c r="E19" s="74">
        <v>2022</v>
      </c>
      <c r="F19" s="74">
        <v>2</v>
      </c>
      <c r="G19" s="74">
        <v>2023</v>
      </c>
      <c r="H19" s="74">
        <v>4</v>
      </c>
      <c r="I19" s="74">
        <f t="shared" si="2"/>
        <v>7</v>
      </c>
      <c r="J19" s="82">
        <f t="shared" si="3"/>
        <v>1398.4000236357115</v>
      </c>
    </row>
    <row r="20" spans="1:16">
      <c r="A20" s="81">
        <v>14</v>
      </c>
      <c r="B20" s="74" t="str">
        <f>'1_C plans '!B18</f>
        <v>vogelwijk and reaadsherenbuuurt</v>
      </c>
      <c r="C20" s="74" t="str">
        <f>'1_C plans '!D18</f>
        <v>others</v>
      </c>
      <c r="D20" s="75">
        <f>'1_C plans '!C18</f>
        <v>30791.042850851936</v>
      </c>
      <c r="E20" s="74">
        <v>2022</v>
      </c>
      <c r="F20" s="74">
        <v>2</v>
      </c>
      <c r="G20" s="74">
        <v>2026</v>
      </c>
      <c r="H20" s="74">
        <v>2</v>
      </c>
      <c r="I20" s="74">
        <f t="shared" si="2"/>
        <v>17</v>
      </c>
      <c r="J20" s="82">
        <f t="shared" si="3"/>
        <v>1811.2378147559962</v>
      </c>
    </row>
    <row r="21" spans="1:16">
      <c r="A21" s="81">
        <v>15</v>
      </c>
      <c r="B21" s="74" t="str">
        <f>'1_C plans '!B19</f>
        <v>Meerburg</v>
      </c>
      <c r="C21" s="74" t="str">
        <f>'1_C plans '!D19</f>
        <v>commercial</v>
      </c>
      <c r="D21" s="75">
        <f>'1_C plans '!C19</f>
        <v>28854.911609348939</v>
      </c>
      <c r="E21" s="74">
        <v>2022</v>
      </c>
      <c r="F21" s="74">
        <v>3</v>
      </c>
      <c r="G21" s="74">
        <v>2024</v>
      </c>
      <c r="H21" s="74">
        <v>2</v>
      </c>
      <c r="I21" s="74">
        <f t="shared" si="2"/>
        <v>8</v>
      </c>
      <c r="J21" s="82">
        <f t="shared" si="3"/>
        <v>3606.8639511686174</v>
      </c>
    </row>
    <row r="22" spans="1:16">
      <c r="A22" s="81">
        <v>16</v>
      </c>
      <c r="B22" s="74" t="str">
        <f>'1_C plans '!B20</f>
        <v>Leiden stadhuis</v>
      </c>
      <c r="C22" s="74" t="str">
        <f>'1_C plans '!D20</f>
        <v>others</v>
      </c>
      <c r="D22" s="75">
        <f>'1_C plans '!C20</f>
        <v>3045.8719793499899</v>
      </c>
      <c r="E22" s="74">
        <v>2022</v>
      </c>
      <c r="F22" s="74">
        <v>3</v>
      </c>
      <c r="G22" s="74">
        <v>2024</v>
      </c>
      <c r="H22" s="74">
        <v>2</v>
      </c>
      <c r="I22" s="74">
        <f t="shared" si="2"/>
        <v>8</v>
      </c>
      <c r="J22" s="82">
        <f t="shared" si="3"/>
        <v>380.73399741874874</v>
      </c>
    </row>
    <row r="23" spans="1:16">
      <c r="A23" s="81">
        <v>17</v>
      </c>
      <c r="B23" s="74" t="str">
        <f>'1_C plans '!B21</f>
        <v>Sports hall Oppenheimstraat</v>
      </c>
      <c r="C23" s="74" t="str">
        <f>'1_C plans '!D21</f>
        <v>apartment</v>
      </c>
      <c r="D23" s="75">
        <f>'1_C plans '!C21</f>
        <v>25255.677286199902</v>
      </c>
      <c r="E23" s="74">
        <v>2022</v>
      </c>
      <c r="F23" s="74">
        <v>3</v>
      </c>
      <c r="G23" s="74">
        <v>2024</v>
      </c>
      <c r="H23" s="74">
        <v>2</v>
      </c>
      <c r="I23" s="74">
        <f t="shared" si="2"/>
        <v>8</v>
      </c>
      <c r="J23" s="82">
        <f t="shared" si="3"/>
        <v>3156.9596607749877</v>
      </c>
    </row>
    <row r="24" spans="1:16">
      <c r="A24" s="81">
        <v>18</v>
      </c>
      <c r="B24" s="74" t="str">
        <f>'1_C plans '!B22</f>
        <v>Vijf Meilaan - De Premier</v>
      </c>
      <c r="C24" s="74" t="str">
        <f>'1_C plans '!D22</f>
        <v xml:space="preserve">high rise </v>
      </c>
      <c r="D24" s="75">
        <f>'1_C plans '!C22</f>
        <v>1786.08100480999</v>
      </c>
      <c r="E24" s="74">
        <v>2022</v>
      </c>
      <c r="F24" s="74">
        <v>3</v>
      </c>
      <c r="G24" s="74">
        <v>2024</v>
      </c>
      <c r="H24" s="74">
        <v>4</v>
      </c>
      <c r="I24" s="74">
        <f t="shared" si="2"/>
        <v>10</v>
      </c>
      <c r="J24" s="82">
        <f t="shared" si="3"/>
        <v>178.60810048099898</v>
      </c>
    </row>
    <row r="25" spans="1:16">
      <c r="A25" s="81">
        <v>19</v>
      </c>
      <c r="B25" s="74" t="str">
        <f>'1_C plans '!B23</f>
        <v>Westerpoort Hotels</v>
      </c>
      <c r="C25" s="74" t="str">
        <f>'1_C plans '!D23</f>
        <v>apartment</v>
      </c>
      <c r="D25" s="75">
        <f>'1_C plans '!C23</f>
        <v>12505.612896299899</v>
      </c>
      <c r="E25" s="74">
        <v>2022</v>
      </c>
      <c r="F25" s="74">
        <v>3</v>
      </c>
      <c r="G25" s="74">
        <v>2024</v>
      </c>
      <c r="H25" s="74">
        <v>2</v>
      </c>
      <c r="I25" s="74">
        <f t="shared" si="2"/>
        <v>8</v>
      </c>
      <c r="J25" s="82">
        <f t="shared" si="3"/>
        <v>1563.2016120374874</v>
      </c>
    </row>
    <row r="26" spans="1:16">
      <c r="A26" s="81">
        <v>20</v>
      </c>
      <c r="B26" s="74" t="str">
        <f>'1_C plans '!B24</f>
        <v>Avenue Plesmanlaan 100</v>
      </c>
      <c r="C26" s="74" t="str">
        <f>'1_C plans '!D24</f>
        <v>high rise apartment + commercial</v>
      </c>
      <c r="D26" s="75">
        <f>'1_C plans '!C24</f>
        <v>5835.2200644799896</v>
      </c>
      <c r="E26" s="74">
        <v>2022</v>
      </c>
      <c r="F26" s="74">
        <v>4</v>
      </c>
      <c r="G26" s="74">
        <v>2024</v>
      </c>
      <c r="H26" s="74">
        <v>3</v>
      </c>
      <c r="I26" s="74">
        <f t="shared" si="2"/>
        <v>8</v>
      </c>
      <c r="J26" s="82">
        <f t="shared" si="3"/>
        <v>729.40250805999869</v>
      </c>
    </row>
    <row r="27" spans="1:16">
      <c r="A27" s="81">
        <v>21</v>
      </c>
      <c r="B27" s="74" t="str">
        <f>'1_C plans '!B25</f>
        <v>De oude Kooi</v>
      </c>
      <c r="C27" s="74" t="str">
        <f>'1_C plans '!D25</f>
        <v>row house</v>
      </c>
      <c r="D27" s="75">
        <f>'1_C plans '!C25</f>
        <v>14764.262356688969</v>
      </c>
      <c r="E27" s="74">
        <v>2022</v>
      </c>
      <c r="F27" s="74">
        <v>4</v>
      </c>
      <c r="G27" s="74">
        <v>2023</v>
      </c>
      <c r="H27" s="74">
        <v>1</v>
      </c>
      <c r="I27" s="74">
        <f t="shared" si="2"/>
        <v>2</v>
      </c>
      <c r="J27" s="82">
        <f t="shared" si="3"/>
        <v>7382.1311783444844</v>
      </c>
    </row>
    <row r="28" spans="1:16">
      <c r="A28" s="81">
        <v>22</v>
      </c>
      <c r="B28" s="74" t="str">
        <f>'1_C plans '!B26</f>
        <v>Telderskade Hotels</v>
      </c>
      <c r="C28" s="74" t="str">
        <f>'1_C plans '!D26</f>
        <v>others</v>
      </c>
      <c r="D28" s="75">
        <f>'1_C plans '!C26</f>
        <v>68083.248240200002</v>
      </c>
      <c r="E28" s="74">
        <v>2022</v>
      </c>
      <c r="F28" s="74">
        <v>4</v>
      </c>
      <c r="G28" s="74">
        <v>2024</v>
      </c>
      <c r="H28" s="74">
        <v>3</v>
      </c>
      <c r="I28" s="74">
        <f t="shared" si="2"/>
        <v>8</v>
      </c>
      <c r="J28" s="82">
        <f t="shared" si="3"/>
        <v>8510.4060300250003</v>
      </c>
      <c r="O28" s="2"/>
      <c r="P28" s="2"/>
    </row>
    <row r="29" spans="1:16">
      <c r="A29" s="81"/>
      <c r="B29" s="74"/>
      <c r="C29" s="74"/>
      <c r="D29" s="75"/>
      <c r="E29" s="74"/>
      <c r="F29" s="74"/>
      <c r="G29" s="74"/>
      <c r="H29" s="74"/>
      <c r="I29" s="74"/>
      <c r="J29" s="82"/>
      <c r="O29" s="2"/>
      <c r="P29" s="2"/>
    </row>
    <row r="30" spans="1:16">
      <c r="A30" s="81">
        <v>23</v>
      </c>
      <c r="B30" s="74" t="str">
        <f>'1_C plans '!B27</f>
        <v>Indoor Sportcentrum</v>
      </c>
      <c r="C30" s="74" t="str">
        <f>'1_C plans '!D27</f>
        <v>others</v>
      </c>
      <c r="D30" s="75">
        <f>'1_C plans '!C27</f>
        <v>5656.846576990999</v>
      </c>
      <c r="E30" s="74">
        <v>2023</v>
      </c>
      <c r="F30" s="74">
        <v>1</v>
      </c>
      <c r="G30" s="74">
        <v>2029</v>
      </c>
      <c r="H30" s="74">
        <v>1</v>
      </c>
      <c r="I30" s="74">
        <f t="shared" ref="I30:I37" si="4">(G30-E30)*4+(H30+1-F30)</f>
        <v>25</v>
      </c>
      <c r="J30" s="82">
        <f t="shared" ref="J30:J37" si="5">D30/I30</f>
        <v>226.27386307963997</v>
      </c>
    </row>
    <row r="31" spans="1:16">
      <c r="A31" s="81">
        <v>24</v>
      </c>
      <c r="B31" s="74" t="str">
        <f>'1_C plans '!B28</f>
        <v>Turquoise</v>
      </c>
      <c r="C31" s="74" t="str">
        <f>'1_C plans '!D28</f>
        <v>others</v>
      </c>
      <c r="D31" s="75">
        <f>'1_C plans '!C28</f>
        <v>1444.8414733300001</v>
      </c>
      <c r="E31" s="74">
        <v>2023</v>
      </c>
      <c r="F31" s="74">
        <v>1</v>
      </c>
      <c r="G31" s="74">
        <v>2025</v>
      </c>
      <c r="H31" s="74">
        <v>4</v>
      </c>
      <c r="I31" s="74">
        <f t="shared" si="4"/>
        <v>12</v>
      </c>
      <c r="J31" s="82">
        <f t="shared" si="5"/>
        <v>120.40345611083335</v>
      </c>
    </row>
    <row r="32" spans="1:16">
      <c r="A32" s="81">
        <v>25</v>
      </c>
      <c r="B32" s="74" t="str">
        <f>'1_C plans '!B29</f>
        <v>Wernink terrain</v>
      </c>
      <c r="C32" s="74" t="str">
        <f>'1_C plans '!D29</f>
        <v>apartment</v>
      </c>
      <c r="D32" s="75">
        <f>'1_C plans '!C29</f>
        <v>77898.090322300006</v>
      </c>
      <c r="E32" s="74">
        <v>2023</v>
      </c>
      <c r="F32" s="74">
        <v>1</v>
      </c>
      <c r="G32" s="74">
        <v>2023</v>
      </c>
      <c r="H32" s="74">
        <v>4</v>
      </c>
      <c r="I32" s="74">
        <f t="shared" si="4"/>
        <v>4</v>
      </c>
      <c r="J32" s="82">
        <f t="shared" si="5"/>
        <v>19474.522580575001</v>
      </c>
    </row>
    <row r="33" spans="1:16">
      <c r="A33" s="81">
        <v>26</v>
      </c>
      <c r="B33" s="74" t="str">
        <f>'1_C plans '!B30</f>
        <v>Roosevelt West</v>
      </c>
      <c r="C33" s="74" t="str">
        <f>'1_C plans '!D30</f>
        <v>apartment</v>
      </c>
      <c r="D33" s="75">
        <f>'1_C plans '!C30</f>
        <v>75160.890599899896</v>
      </c>
      <c r="E33" s="74">
        <v>2023</v>
      </c>
      <c r="F33" s="74">
        <v>2</v>
      </c>
      <c r="G33" s="74">
        <v>2025</v>
      </c>
      <c r="H33" s="74">
        <v>1</v>
      </c>
      <c r="I33" s="74">
        <f t="shared" si="4"/>
        <v>8</v>
      </c>
      <c r="J33" s="82">
        <f t="shared" si="5"/>
        <v>9395.111324987487</v>
      </c>
    </row>
    <row r="34" spans="1:16">
      <c r="A34" s="81">
        <v>27</v>
      </c>
      <c r="B34" s="74" t="str">
        <f>'1_C plans '!B31</f>
        <v>Vondelkwartier</v>
      </c>
      <c r="C34" s="74" t="str">
        <f>'1_C plans '!D31</f>
        <v>others</v>
      </c>
      <c r="D34" s="75">
        <f>'1_C plans '!C31</f>
        <v>61818.789414600004</v>
      </c>
      <c r="E34" s="74">
        <v>2023</v>
      </c>
      <c r="F34" s="74">
        <v>2</v>
      </c>
      <c r="G34" s="74">
        <v>2025</v>
      </c>
      <c r="H34" s="74">
        <v>1</v>
      </c>
      <c r="I34" s="74">
        <f t="shared" si="4"/>
        <v>8</v>
      </c>
      <c r="J34" s="82">
        <f t="shared" si="5"/>
        <v>7727.3486768250004</v>
      </c>
    </row>
    <row r="35" spans="1:16">
      <c r="A35" s="81">
        <v>28</v>
      </c>
      <c r="B35" s="74" t="str">
        <f>'1_C plans '!B32</f>
        <v>Watergeuskade</v>
      </c>
      <c r="C35" s="74" t="str">
        <f>'1_C plans '!D32</f>
        <v>others</v>
      </c>
      <c r="D35" s="75">
        <f>'1_C plans '!C32</f>
        <v>13923.937823</v>
      </c>
      <c r="E35" s="74">
        <v>2023</v>
      </c>
      <c r="F35" s="74">
        <v>2</v>
      </c>
      <c r="G35" s="74">
        <v>2025</v>
      </c>
      <c r="H35" s="74">
        <v>1</v>
      </c>
      <c r="I35" s="74">
        <f t="shared" si="4"/>
        <v>8</v>
      </c>
      <c r="J35" s="82">
        <f t="shared" si="5"/>
        <v>1740.492227875</v>
      </c>
    </row>
    <row r="36" spans="1:16">
      <c r="A36" s="81">
        <v>29</v>
      </c>
      <c r="B36" s="74" t="str">
        <f>'1_C plans '!B33</f>
        <v>Professorenwijk-Oost</v>
      </c>
      <c r="C36" s="74" t="str">
        <f>'1_C plans '!D33</f>
        <v>others</v>
      </c>
      <c r="D36" s="75">
        <f>'1_C plans '!C33</f>
        <v>49790.088805189866</v>
      </c>
      <c r="E36" s="74">
        <v>2023</v>
      </c>
      <c r="F36" s="74">
        <v>3</v>
      </c>
      <c r="G36" s="74">
        <v>2025</v>
      </c>
      <c r="H36" s="74">
        <v>2</v>
      </c>
      <c r="I36" s="74">
        <f t="shared" si="4"/>
        <v>8</v>
      </c>
      <c r="J36" s="82">
        <f t="shared" si="5"/>
        <v>6223.7611006487332</v>
      </c>
    </row>
    <row r="37" spans="1:16">
      <c r="A37" s="81">
        <v>30</v>
      </c>
      <c r="B37" s="74" t="str">
        <f>'1_C plans '!B34</f>
        <v>Residential units Fruinlaan and Verdamstraat</v>
      </c>
      <c r="C37" s="74" t="str">
        <f>'1_C plans '!D34</f>
        <v>apartment</v>
      </c>
      <c r="D37" s="75">
        <f>'1_C plans '!C34</f>
        <v>2027.8313424759981</v>
      </c>
      <c r="E37" s="74">
        <v>2023</v>
      </c>
      <c r="F37" s="74">
        <v>3</v>
      </c>
      <c r="G37" s="74">
        <v>2025</v>
      </c>
      <c r="H37" s="74">
        <v>2</v>
      </c>
      <c r="I37" s="74">
        <f t="shared" si="4"/>
        <v>8</v>
      </c>
      <c r="J37" s="82">
        <f t="shared" si="5"/>
        <v>253.47891780949976</v>
      </c>
    </row>
    <row r="38" spans="1:16">
      <c r="A38" s="81"/>
      <c r="B38" s="74"/>
      <c r="C38" s="74"/>
      <c r="D38" s="75"/>
      <c r="E38" s="74"/>
      <c r="F38" s="74"/>
      <c r="G38" s="74"/>
      <c r="H38" s="74"/>
      <c r="I38" s="74"/>
      <c r="J38" s="82"/>
    </row>
    <row r="39" spans="1:16" ht="14.45" customHeight="1">
      <c r="A39" s="81">
        <v>31</v>
      </c>
      <c r="B39" s="74" t="str">
        <f>'1_C plans '!B35</f>
        <v>Parking garage Haarlemmerstraat</v>
      </c>
      <c r="C39" s="74" t="str">
        <f>'1_C plans '!D35</f>
        <v>apartment</v>
      </c>
      <c r="D39" s="75">
        <f>'1_C plans '!C35</f>
        <v>354.74861140899901</v>
      </c>
      <c r="E39" s="74">
        <v>2024</v>
      </c>
      <c r="F39" s="74">
        <v>1</v>
      </c>
      <c r="G39" s="74">
        <v>2025</v>
      </c>
      <c r="H39" s="74">
        <v>4</v>
      </c>
      <c r="I39" s="74">
        <f>(G39-E39)*4+(H39+1-F39)</f>
        <v>8</v>
      </c>
      <c r="J39" s="82">
        <f>D39/I39</f>
        <v>44.343576426124876</v>
      </c>
      <c r="O39" s="2"/>
      <c r="P39" s="2"/>
    </row>
    <row r="40" spans="1:16">
      <c r="A40" s="81">
        <v>32</v>
      </c>
      <c r="B40" s="74" t="str">
        <f>'1_C plans '!B36</f>
        <v>Hoge Mors</v>
      </c>
      <c r="C40" s="74" t="str">
        <f>'1_C plans '!D36</f>
        <v>others</v>
      </c>
      <c r="D40" s="75">
        <f>'1_C plans '!C36</f>
        <v>76988.52467294391</v>
      </c>
      <c r="E40" s="74">
        <v>2024</v>
      </c>
      <c r="F40" s="74">
        <v>2</v>
      </c>
      <c r="G40" s="74">
        <v>2026</v>
      </c>
      <c r="H40" s="74">
        <v>1</v>
      </c>
      <c r="I40" s="74">
        <f>(G40-E40)*4+(H40+1-F40)</f>
        <v>8</v>
      </c>
      <c r="J40" s="82">
        <f>D40/I40</f>
        <v>9623.5655841179887</v>
      </c>
    </row>
    <row r="41" spans="1:16">
      <c r="A41" s="81">
        <v>33</v>
      </c>
      <c r="B41" s="74" t="str">
        <f>'1_C plans '!B37</f>
        <v>Humanities Campus</v>
      </c>
      <c r="C41" s="74" t="str">
        <f>'1_C plans '!D37</f>
        <v>others</v>
      </c>
      <c r="D41" s="75">
        <f>'1_C plans '!C37</f>
        <v>10563.489407836974</v>
      </c>
      <c r="E41" s="74">
        <v>2024</v>
      </c>
      <c r="F41" s="74">
        <v>2</v>
      </c>
      <c r="G41" s="74">
        <v>2026</v>
      </c>
      <c r="H41" s="74">
        <v>1</v>
      </c>
      <c r="I41" s="74">
        <f>(G41-E41)*4+(H41+1-F41)</f>
        <v>8</v>
      </c>
      <c r="J41" s="82">
        <f>D41/I41</f>
        <v>1320.4361759796218</v>
      </c>
    </row>
    <row r="42" spans="1:16">
      <c r="A42" s="81"/>
      <c r="B42" s="74"/>
      <c r="C42" s="74"/>
      <c r="D42" s="75"/>
      <c r="E42" s="74"/>
      <c r="F42" s="74"/>
      <c r="G42" s="74"/>
      <c r="H42" s="74"/>
      <c r="I42" s="74"/>
      <c r="J42" s="82"/>
    </row>
    <row r="43" spans="1:16">
      <c r="A43" s="81">
        <v>34</v>
      </c>
      <c r="B43" s="74" t="str">
        <f>'1_C plans '!B38</f>
        <v>P.J. Blokhof</v>
      </c>
      <c r="C43" s="74" t="str">
        <f>'1_C plans '!D38</f>
        <v>apartment</v>
      </c>
      <c r="D43" s="75">
        <f>'1_C plans '!C38</f>
        <v>4010.3305179200001</v>
      </c>
      <c r="E43" s="74">
        <v>2025</v>
      </c>
      <c r="F43" s="74">
        <v>3</v>
      </c>
      <c r="G43" s="74">
        <v>2027</v>
      </c>
      <c r="H43" s="74">
        <v>2</v>
      </c>
      <c r="I43" s="74">
        <f>(G43-E43)*4+(H43+1-F43)</f>
        <v>8</v>
      </c>
      <c r="J43" s="82">
        <f>D43/I43</f>
        <v>501.29131474000002</v>
      </c>
      <c r="O43" s="2"/>
      <c r="P43" s="2"/>
    </row>
    <row r="44" spans="1:16">
      <c r="A44" s="81"/>
      <c r="B44" s="74"/>
      <c r="C44" s="74"/>
      <c r="D44" s="75"/>
      <c r="E44" s="74"/>
      <c r="F44" s="74"/>
      <c r="G44" s="74"/>
      <c r="H44" s="74"/>
      <c r="I44" s="74"/>
      <c r="J44" s="82"/>
      <c r="O44" s="2"/>
      <c r="P44" s="2"/>
    </row>
    <row r="45" spans="1:16">
      <c r="A45" s="81">
        <v>35</v>
      </c>
      <c r="B45" s="74" t="str">
        <f>'1_C plans '!B39</f>
        <v>Business Park Vliletzone-Midden</v>
      </c>
      <c r="C45" s="74" t="str">
        <f>'1_C plans '!D39</f>
        <v>others</v>
      </c>
      <c r="D45" s="75">
        <f>'1_C plans '!C39</f>
        <v>223897.44609599901</v>
      </c>
      <c r="E45" s="74">
        <v>2026</v>
      </c>
      <c r="F45" s="74">
        <v>2</v>
      </c>
      <c r="G45" s="74">
        <v>2028</v>
      </c>
      <c r="H45" s="74">
        <v>2</v>
      </c>
      <c r="I45" s="74">
        <f t="shared" ref="I45:I50" si="6">(G45-E45)*4+(H45+1-F45)</f>
        <v>9</v>
      </c>
      <c r="J45" s="82">
        <f t="shared" ref="J45:J50" si="7">D45/I45</f>
        <v>24877.494010666556</v>
      </c>
      <c r="O45" s="2"/>
      <c r="P45" s="2"/>
    </row>
    <row r="46" spans="1:16">
      <c r="A46" s="81">
        <v>36</v>
      </c>
      <c r="B46" s="74" t="str">
        <f>'1_C plans '!B40</f>
        <v>cheese marrket</v>
      </c>
      <c r="C46" s="74" t="str">
        <f>'1_C plans '!D40</f>
        <v>others</v>
      </c>
      <c r="D46" s="75">
        <f>'1_C plans '!C40</f>
        <v>6333.39109189999</v>
      </c>
      <c r="E46" s="74">
        <v>2026</v>
      </c>
      <c r="F46" s="74">
        <v>1</v>
      </c>
      <c r="G46" s="74">
        <v>2030</v>
      </c>
      <c r="H46" s="74">
        <v>4</v>
      </c>
      <c r="I46" s="74">
        <f t="shared" si="6"/>
        <v>20</v>
      </c>
      <c r="J46" s="82">
        <f t="shared" si="7"/>
        <v>316.66955459499951</v>
      </c>
      <c r="O46" s="2"/>
      <c r="P46" s="2"/>
    </row>
    <row r="47" spans="1:16">
      <c r="A47" s="81">
        <v>37</v>
      </c>
      <c r="B47" s="74" t="str">
        <f>'1_C plans '!B41</f>
        <v>Kopermolen</v>
      </c>
      <c r="C47" s="74" t="str">
        <f>'1_C plans '!D41</f>
        <v>others</v>
      </c>
      <c r="D47" s="75">
        <f>'1_C plans '!C41</f>
        <v>10410.850955600001</v>
      </c>
      <c r="E47" s="74">
        <v>2026</v>
      </c>
      <c r="F47" s="74">
        <v>1</v>
      </c>
      <c r="G47" s="74">
        <v>2030</v>
      </c>
      <c r="H47" s="74">
        <v>4</v>
      </c>
      <c r="I47" s="74">
        <f t="shared" si="6"/>
        <v>20</v>
      </c>
      <c r="J47" s="82">
        <f t="shared" si="7"/>
        <v>520.54254778000006</v>
      </c>
      <c r="O47" s="2"/>
      <c r="P47" s="2"/>
    </row>
    <row r="48" spans="1:16">
      <c r="A48" s="81">
        <v>38</v>
      </c>
      <c r="B48" s="74" t="str">
        <f>'1_C plans '!B42</f>
        <v>Corantijnstraat and Paramaribostraaat</v>
      </c>
      <c r="C48" s="74" t="str">
        <f>'1_C plans '!D42</f>
        <v>apartment</v>
      </c>
      <c r="D48" s="75">
        <f>'1_C plans '!C42</f>
        <v>11737.4665248</v>
      </c>
      <c r="E48" s="74">
        <v>2026</v>
      </c>
      <c r="F48" s="74">
        <v>1</v>
      </c>
      <c r="G48" s="74">
        <v>2030</v>
      </c>
      <c r="H48" s="74">
        <v>4</v>
      </c>
      <c r="I48" s="74">
        <f t="shared" si="6"/>
        <v>20</v>
      </c>
      <c r="J48" s="82">
        <f t="shared" si="7"/>
        <v>586.87332623999998</v>
      </c>
      <c r="O48" s="2"/>
      <c r="P48" s="2"/>
    </row>
    <row r="49" spans="1:16">
      <c r="A49" s="81">
        <v>39</v>
      </c>
      <c r="B49" s="74" t="str">
        <f>'1_C plans '!B43</f>
        <v>Gasthuiswijk and Haagweg zuid</v>
      </c>
      <c r="C49" s="74" t="str">
        <f>'1_C plans '!D43</f>
        <v>others</v>
      </c>
      <c r="D49" s="75">
        <f>'1_C plans '!C43</f>
        <v>175715.398286999</v>
      </c>
      <c r="E49" s="74">
        <v>2026</v>
      </c>
      <c r="F49" s="74">
        <v>1</v>
      </c>
      <c r="G49" s="74">
        <v>2030</v>
      </c>
      <c r="H49" s="74">
        <v>4</v>
      </c>
      <c r="I49" s="74">
        <f t="shared" si="6"/>
        <v>20</v>
      </c>
      <c r="J49" s="82">
        <f t="shared" si="7"/>
        <v>8785.7699143499503</v>
      </c>
      <c r="O49" s="2"/>
      <c r="P49" s="2"/>
    </row>
    <row r="50" spans="1:16" ht="14.65" thickBot="1">
      <c r="A50" s="83">
        <v>40</v>
      </c>
      <c r="B50" s="84" t="str">
        <f>'1_C plans '!B44</f>
        <v>station area</v>
      </c>
      <c r="C50" s="84" t="str">
        <f>'1_C plans '!D44</f>
        <v>others</v>
      </c>
      <c r="D50" s="85">
        <f>'1_C plans '!C44</f>
        <v>5693.2064623200004</v>
      </c>
      <c r="E50" s="84">
        <v>2026</v>
      </c>
      <c r="F50" s="84">
        <v>1</v>
      </c>
      <c r="G50" s="84">
        <v>2030</v>
      </c>
      <c r="H50" s="84">
        <v>4</v>
      </c>
      <c r="I50" s="84">
        <f t="shared" si="6"/>
        <v>20</v>
      </c>
      <c r="J50" s="86">
        <f t="shared" si="7"/>
        <v>284.66032311600003</v>
      </c>
      <c r="O50" s="2"/>
      <c r="P50" s="2"/>
    </row>
    <row r="51" spans="1:16">
      <c r="O51" s="2"/>
      <c r="P51" s="2"/>
    </row>
    <row r="52" spans="1:16" ht="14.65" thickBot="1">
      <c r="A52" s="73" t="s">
        <v>132</v>
      </c>
      <c r="B52" s="73"/>
      <c r="C52" s="73"/>
      <c r="D52" s="73"/>
      <c r="E52" s="73"/>
    </row>
    <row r="53" spans="1:16">
      <c r="A53" s="5"/>
      <c r="B53" s="6" t="s">
        <v>133</v>
      </c>
      <c r="C53" s="6" t="s">
        <v>134</v>
      </c>
      <c r="D53" s="6" t="s">
        <v>135</v>
      </c>
      <c r="E53" s="6" t="s">
        <v>136</v>
      </c>
      <c r="F53" s="6" t="s">
        <v>137</v>
      </c>
      <c r="G53" s="6" t="s">
        <v>138</v>
      </c>
      <c r="H53" s="6" t="s">
        <v>139</v>
      </c>
      <c r="I53" s="6" t="s">
        <v>140</v>
      </c>
      <c r="J53" s="6" t="s">
        <v>141</v>
      </c>
      <c r="K53" s="6" t="s">
        <v>142</v>
      </c>
      <c r="L53" s="6" t="s">
        <v>143</v>
      </c>
      <c r="M53" s="6" t="s">
        <v>144</v>
      </c>
      <c r="N53" s="17" t="s">
        <v>145</v>
      </c>
      <c r="O53" s="22" t="s">
        <v>146</v>
      </c>
      <c r="P53" s="22" t="s">
        <v>147</v>
      </c>
    </row>
    <row r="54" spans="1:16">
      <c r="A54" s="7">
        <v>2021</v>
      </c>
      <c r="B54" s="16">
        <f>SUM(C54:D54)</f>
        <v>20793.25637111596</v>
      </c>
      <c r="C54" s="20">
        <f>J8+J9+J10</f>
        <v>15100.097148441964</v>
      </c>
      <c r="D54" s="20">
        <f>J6+J7+J11</f>
        <v>5693.1592226739958</v>
      </c>
      <c r="E54" s="16">
        <f>SUM(F54:G54)</f>
        <v>19621.33269975596</v>
      </c>
      <c r="F54" s="20">
        <f>J8+J10</f>
        <v>13928.173477081964</v>
      </c>
      <c r="G54" s="20">
        <f>J6+J7+J11</f>
        <v>5693.1592226739958</v>
      </c>
      <c r="H54" s="16">
        <f>SUM(I54:J54)</f>
        <v>19656.316393523794</v>
      </c>
      <c r="I54" s="20">
        <f>J8+J10+J12</f>
        <v>13963.157170849798</v>
      </c>
      <c r="J54" s="20">
        <f>J6+J7+J11</f>
        <v>5693.1592226739958</v>
      </c>
      <c r="K54" s="16">
        <f>SUM(L54:M54)</f>
        <v>45062.681471773794</v>
      </c>
      <c r="L54" s="20">
        <f>J8+J10+J12+J13</f>
        <v>39369.522249099799</v>
      </c>
      <c r="M54" s="20">
        <f>J6+J7+J11</f>
        <v>5693.1592226739958</v>
      </c>
      <c r="N54" s="21">
        <f>E54+B54+H54+K54</f>
        <v>105133.58693616951</v>
      </c>
      <c r="O54" s="20">
        <f>F54+C54+I54+L54</f>
        <v>82360.950045473524</v>
      </c>
      <c r="P54" s="20">
        <f>G54+D54+J54+M54</f>
        <v>22772.636890695983</v>
      </c>
    </row>
    <row r="55" spans="1:16">
      <c r="A55" s="7">
        <v>2022</v>
      </c>
      <c r="B55" s="16">
        <f t="shared" ref="B55:B63" si="8">SUM(C55:D55)</f>
        <v>46958.077218128856</v>
      </c>
      <c r="C55" s="20">
        <f>J8+J10+J12+J13+J16+J17</f>
        <v>40297.222200330572</v>
      </c>
      <c r="D55" s="20">
        <f>J6+J7+J11+J15</f>
        <v>6660.8550177982816</v>
      </c>
      <c r="E55" s="16">
        <f t="shared" ref="E55:E63" si="9">SUM(F55:G55)</f>
        <v>50783.380587831809</v>
      </c>
      <c r="F55" s="20">
        <f>J8+J10+J12+J13+J16+J17</f>
        <v>40297.222200330572</v>
      </c>
      <c r="G55" s="20">
        <f>J7+J11+J15+J18+J19+J20</f>
        <v>10486.158387501238</v>
      </c>
      <c r="H55" s="16">
        <f t="shared" ref="H55:H63" si="10">SUM(I55:J55)</f>
        <v>59669.747909712649</v>
      </c>
      <c r="I55" s="20">
        <f>J8+J10+J23+J24+J25+J12+J13+J16+J17</f>
        <v>45195.991573624044</v>
      </c>
      <c r="J55" s="20">
        <f>J7+J11+J15+J18+J19+J20+J21+J22</f>
        <v>14473.756336088605</v>
      </c>
      <c r="K55" s="16">
        <f t="shared" ref="K55:K63" si="11">SUM(L55:M55)</f>
        <v>61200.618685427864</v>
      </c>
      <c r="L55" s="20">
        <f>J8+J23+J24+J25+J12+J13+J16+J17+J26+J27</f>
        <v>39504.400457814256</v>
      </c>
      <c r="M55" s="20">
        <f>J11+J15+J18+J19+J20+J21+J22+J28</f>
        <v>21696.218227613608</v>
      </c>
      <c r="N55" s="21">
        <f t="shared" ref="N55:N63" si="12">E55+B55+H55+K55</f>
        <v>218611.82440110121</v>
      </c>
      <c r="O55" s="20">
        <f t="shared" ref="O55:O63" si="13">F55+C55+I55+L55</f>
        <v>165294.83643209943</v>
      </c>
      <c r="P55" s="20">
        <f t="shared" ref="P55:P63" si="14">G55+D55+J55+M55</f>
        <v>53316.987969001733</v>
      </c>
    </row>
    <row r="56" spans="1:16">
      <c r="A56" s="7">
        <v>2023</v>
      </c>
      <c r="B56" s="16">
        <f t="shared" si="8"/>
        <v>80986.834891425504</v>
      </c>
      <c r="C56" s="20">
        <f>J8+J23+J24+J25+J13+J16+J17+J26+J27+J32</f>
        <v>58943.939344621424</v>
      </c>
      <c r="D56" s="20">
        <f>J11+J15+J18+J19+J20+J21+J22+J28+J30+J31</f>
        <v>22042.895546804084</v>
      </c>
      <c r="E56" s="16">
        <f t="shared" si="9"/>
        <v>92467.655942768513</v>
      </c>
      <c r="F56" s="20">
        <f>J8+J23+J24+J25+J13+J16+J17+J26+J32+J33</f>
        <v>60956.919491264431</v>
      </c>
      <c r="G56" s="20">
        <f>J11+J15+J18+J19+J20+J21+J22+J28+J30+J31+J34+J35</f>
        <v>31510.736451504083</v>
      </c>
      <c r="H56" s="16">
        <f t="shared" si="10"/>
        <v>98944.89596122675</v>
      </c>
      <c r="I56" s="20">
        <f>J8+J23+J24+J25+J13+J16+J17+J26+J32+J33+J37</f>
        <v>61210.398409073932</v>
      </c>
      <c r="J56" s="20">
        <f>J11+J15+J18+J19+J20+J21+J22+J28+J30+J31+J34+J35+J36</f>
        <v>37734.497552152818</v>
      </c>
      <c r="K56" s="16">
        <f t="shared" si="11"/>
        <v>71696.034992072455</v>
      </c>
      <c r="L56" s="20">
        <f>J8+J23+J24+J25+J16+J26+J32+J33+J37</f>
        <v>34929.233235043925</v>
      </c>
      <c r="M56" s="20">
        <f>J11+J18+J19+J20+J21+J22+J28+J30+J31+J34+J35+J36</f>
        <v>36766.80175702853</v>
      </c>
      <c r="N56" s="21">
        <f t="shared" si="12"/>
        <v>344095.42178749322</v>
      </c>
      <c r="O56" s="20">
        <f t="shared" si="13"/>
        <v>216040.4904800037</v>
      </c>
      <c r="P56" s="20">
        <f t="shared" si="14"/>
        <v>128054.93130748952</v>
      </c>
    </row>
    <row r="57" spans="1:16">
      <c r="A57" s="7">
        <v>2024</v>
      </c>
      <c r="B57" s="16">
        <f t="shared" si="8"/>
        <v>50867.455964287867</v>
      </c>
      <c r="C57" s="20">
        <f>J8+J23+J24+J25+J16+J26+J33+J37+J39</f>
        <v>15499.054230895046</v>
      </c>
      <c r="D57" s="20">
        <f>J11+J18+J20+J21+J22+J28+J30+J31+J34+J35+J36</f>
        <v>35368.40173339282</v>
      </c>
      <c r="E57" s="16">
        <f t="shared" si="9"/>
        <v>60670.021506726538</v>
      </c>
      <c r="F57" s="20">
        <f>J23+J24+J25+J16+J26+J33+J37+J39</f>
        <v>15374.005556027354</v>
      </c>
      <c r="G57" s="20">
        <f>J11+J20+J21+J22+J28+J30+J31+J34+J35+J36+J40+J41</f>
        <v>45296.015950699184</v>
      </c>
      <c r="H57" s="16">
        <f t="shared" si="10"/>
        <v>51962.262285326695</v>
      </c>
      <c r="I57" s="20">
        <f>J24+J16+J26+J33+J37+J39</f>
        <v>10653.844283214879</v>
      </c>
      <c r="J57" s="20">
        <f>J11+J20+J28+J30+J31+J34+J35+J36+J40+J41</f>
        <v>41308.418002111815</v>
      </c>
      <c r="K57" s="16">
        <f t="shared" si="11"/>
        <v>38717.960674547692</v>
      </c>
      <c r="L57" s="20">
        <f>J24+J16+J33+J37+J39</f>
        <v>9924.441775154879</v>
      </c>
      <c r="M57" s="20">
        <f>J20+J30+J31+J34+J35+J36+J40+J41</f>
        <v>28793.518899392817</v>
      </c>
      <c r="N57" s="21">
        <f t="shared" si="12"/>
        <v>202217.7004308888</v>
      </c>
      <c r="O57" s="20">
        <f t="shared" si="13"/>
        <v>51451.345845292162</v>
      </c>
      <c r="P57" s="20">
        <f t="shared" si="14"/>
        <v>150766.35458559665</v>
      </c>
    </row>
    <row r="58" spans="1:16">
      <c r="A58" s="7">
        <v>2025</v>
      </c>
      <c r="B58" s="16">
        <f t="shared" si="8"/>
        <v>38539.352574066696</v>
      </c>
      <c r="C58" s="20">
        <f>J16+J33+J37+J39</f>
        <v>9745.8336746738805</v>
      </c>
      <c r="D58" s="20">
        <f>J20+J30+J31+J34+J35+J36+J40+J41</f>
        <v>28793.518899392817</v>
      </c>
      <c r="E58" s="16">
        <f t="shared" si="9"/>
        <v>19623.500488928439</v>
      </c>
      <c r="F58" s="20">
        <f>J37+J39</f>
        <v>297.82249423562462</v>
      </c>
      <c r="G58" s="20">
        <f>J20+J30+J31+J36+J40+J41</f>
        <v>19325.677994692815</v>
      </c>
      <c r="H58" s="16">
        <f t="shared" si="10"/>
        <v>13647.551785210204</v>
      </c>
      <c r="I58" s="20">
        <f>J39+J43</f>
        <v>545.63489116612493</v>
      </c>
      <c r="J58" s="20">
        <f>J20+J30+J31+J40+J41</f>
        <v>13101.91689404408</v>
      </c>
      <c r="K58" s="16">
        <f t="shared" si="11"/>
        <v>13647.551785210204</v>
      </c>
      <c r="L58" s="20">
        <f>J39+J43</f>
        <v>545.63489116612493</v>
      </c>
      <c r="M58" s="20">
        <f>J20+J30+J31+J40+J41</f>
        <v>13101.91689404408</v>
      </c>
      <c r="N58" s="21">
        <f t="shared" si="12"/>
        <v>85457.956633415539</v>
      </c>
      <c r="O58" s="20">
        <f t="shared" si="13"/>
        <v>11134.925951241754</v>
      </c>
      <c r="P58" s="20">
        <f t="shared" si="14"/>
        <v>74323.03068217379</v>
      </c>
    </row>
    <row r="59" spans="1:16">
      <c r="A59" s="7">
        <v>2026</v>
      </c>
      <c r="B59" s="16">
        <f t="shared" si="8"/>
        <v>23977.320418754196</v>
      </c>
      <c r="C59" s="20">
        <f>J43+J48</f>
        <v>1088.1646409800001</v>
      </c>
      <c r="D59" s="20">
        <f>J20+J30+J40+J41+J46+J47+J49+J50</f>
        <v>22889.155777774195</v>
      </c>
      <c r="E59" s="16">
        <f t="shared" si="9"/>
        <v>37910.812669323146</v>
      </c>
      <c r="F59" s="20">
        <f>J43+J48</f>
        <v>1088.1646409800001</v>
      </c>
      <c r="G59" s="20">
        <f>J20+J30+J46+J47+J49+J50+J45</f>
        <v>36822.648028343145</v>
      </c>
      <c r="H59" s="16">
        <f t="shared" si="10"/>
        <v>36099.574854567152</v>
      </c>
      <c r="I59" s="20">
        <f>J43+J48</f>
        <v>1088.1646409800001</v>
      </c>
      <c r="J59" s="20">
        <f>J30+J46+J47+J49+J50+J45</f>
        <v>35011.410213587151</v>
      </c>
      <c r="K59" s="16">
        <f t="shared" si="11"/>
        <v>36099.574854567152</v>
      </c>
      <c r="L59" s="20">
        <f>J43+J48</f>
        <v>1088.1646409800001</v>
      </c>
      <c r="M59" s="20">
        <f>J30+J46+J47+J49+J50+J45</f>
        <v>35011.410213587151</v>
      </c>
      <c r="N59" s="21">
        <f t="shared" si="12"/>
        <v>134087.28279721166</v>
      </c>
      <c r="O59" s="20">
        <f t="shared" si="13"/>
        <v>4352.6585639200002</v>
      </c>
      <c r="P59" s="20">
        <f t="shared" si="14"/>
        <v>129734.62423329164</v>
      </c>
    </row>
    <row r="60" spans="1:16">
      <c r="A60" s="7">
        <v>2027</v>
      </c>
      <c r="B60" s="16">
        <f t="shared" si="8"/>
        <v>36099.574854567152</v>
      </c>
      <c r="C60" s="20">
        <f>J43+J48</f>
        <v>1088.1646409800001</v>
      </c>
      <c r="D60" s="20">
        <f>J30+J46+J47+J49+J50+J45</f>
        <v>35011.410213587151</v>
      </c>
      <c r="E60" s="16">
        <f t="shared" si="9"/>
        <v>36099.574854567152</v>
      </c>
      <c r="F60" s="20">
        <f>J43+J48</f>
        <v>1088.1646409800001</v>
      </c>
      <c r="G60" s="20">
        <f>J30+J46+J47+J49+J50+J45</f>
        <v>35011.410213587151</v>
      </c>
      <c r="H60" s="16">
        <f t="shared" si="10"/>
        <v>35598.283539827149</v>
      </c>
      <c r="I60" s="20">
        <f>J48</f>
        <v>586.87332623999998</v>
      </c>
      <c r="J60" s="20">
        <f>J30+J46+J47+J49+J50+J45</f>
        <v>35011.410213587151</v>
      </c>
      <c r="K60" s="16">
        <f t="shared" si="11"/>
        <v>35598.283539827149</v>
      </c>
      <c r="L60" s="20">
        <f>J48</f>
        <v>586.87332623999998</v>
      </c>
      <c r="M60" s="20">
        <f>J30+J46+J47+J49+J50+J45</f>
        <v>35011.410213587151</v>
      </c>
      <c r="N60" s="21">
        <f t="shared" si="12"/>
        <v>143395.71678878862</v>
      </c>
      <c r="O60" s="20">
        <f t="shared" si="13"/>
        <v>3350.0759344400003</v>
      </c>
      <c r="P60" s="20">
        <f t="shared" si="14"/>
        <v>140045.6408543486</v>
      </c>
    </row>
    <row r="61" spans="1:16">
      <c r="A61" s="7">
        <v>2028</v>
      </c>
      <c r="B61" s="16">
        <f t="shared" si="8"/>
        <v>35598.283539827149</v>
      </c>
      <c r="C61" s="20">
        <f>J48</f>
        <v>586.87332623999998</v>
      </c>
      <c r="D61" s="20">
        <f>J30+J46+J47+J49+J50+J45</f>
        <v>35011.410213587151</v>
      </c>
      <c r="E61" s="16">
        <f t="shared" si="9"/>
        <v>35598.283539827149</v>
      </c>
      <c r="F61" s="20">
        <f>J48</f>
        <v>586.87332623999998</v>
      </c>
      <c r="G61" s="20">
        <f>J30+J46+J47+J49+J50+J45</f>
        <v>35011.410213587151</v>
      </c>
      <c r="H61" s="16">
        <f t="shared" si="10"/>
        <v>10720.789529160591</v>
      </c>
      <c r="I61" s="20">
        <f>J48</f>
        <v>586.87332623999998</v>
      </c>
      <c r="J61" s="20">
        <f>J30+J46+J47+J49+J50</f>
        <v>10133.916202920591</v>
      </c>
      <c r="K61" s="16">
        <f t="shared" si="11"/>
        <v>10720.789529160591</v>
      </c>
      <c r="L61" s="20">
        <f>J48</f>
        <v>586.87332623999998</v>
      </c>
      <c r="M61" s="20">
        <f>J30+J46+J47+J49+J50</f>
        <v>10133.916202920591</v>
      </c>
      <c r="N61" s="21">
        <f t="shared" si="12"/>
        <v>92638.146137975491</v>
      </c>
      <c r="O61" s="20">
        <f t="shared" si="13"/>
        <v>2347.4933049599999</v>
      </c>
      <c r="P61" s="20">
        <f t="shared" si="14"/>
        <v>90290.652833015483</v>
      </c>
    </row>
    <row r="62" spans="1:16">
      <c r="A62" s="7">
        <v>2029</v>
      </c>
      <c r="B62" s="16">
        <f t="shared" si="8"/>
        <v>10720.789529160591</v>
      </c>
      <c r="C62" s="20">
        <f>J48</f>
        <v>586.87332623999998</v>
      </c>
      <c r="D62" s="20">
        <f>J30+J46+J47+J49+J50</f>
        <v>10133.916202920591</v>
      </c>
      <c r="E62" s="16">
        <f t="shared" si="9"/>
        <v>10494.51566608095</v>
      </c>
      <c r="F62" s="20">
        <f>J48</f>
        <v>586.87332623999998</v>
      </c>
      <c r="G62" s="20">
        <f>J46+J47+J49+J50</f>
        <v>9907.6423398409497</v>
      </c>
      <c r="H62" s="16">
        <f t="shared" si="10"/>
        <v>10494.51566608095</v>
      </c>
      <c r="I62" s="20">
        <f>J48</f>
        <v>586.87332623999998</v>
      </c>
      <c r="J62" s="20">
        <f>J46+J47+J49+J50</f>
        <v>9907.6423398409497</v>
      </c>
      <c r="K62" s="16">
        <f t="shared" si="11"/>
        <v>10494.51566608095</v>
      </c>
      <c r="L62" s="20">
        <f>J48</f>
        <v>586.87332623999998</v>
      </c>
      <c r="M62" s="20">
        <f>J46+J47+J49+J50</f>
        <v>9907.6423398409497</v>
      </c>
      <c r="N62" s="21">
        <f t="shared" si="12"/>
        <v>42204.336527403444</v>
      </c>
      <c r="O62" s="20">
        <f t="shared" si="13"/>
        <v>2347.4933049599999</v>
      </c>
      <c r="P62" s="20">
        <f t="shared" si="14"/>
        <v>39856.843222443436</v>
      </c>
    </row>
    <row r="63" spans="1:16" ht="14.65" thickBot="1">
      <c r="A63" s="8">
        <v>2030</v>
      </c>
      <c r="B63" s="16">
        <f t="shared" si="8"/>
        <v>10494.51566608095</v>
      </c>
      <c r="C63" s="20">
        <f>J48</f>
        <v>586.87332623999998</v>
      </c>
      <c r="D63" s="20">
        <f>J46+J47+J49+J50</f>
        <v>9907.6423398409497</v>
      </c>
      <c r="E63" s="16">
        <f t="shared" si="9"/>
        <v>10494.51566608095</v>
      </c>
      <c r="F63" s="20">
        <f>J48</f>
        <v>586.87332623999998</v>
      </c>
      <c r="G63" s="20">
        <f>J46+J47+J49+J50</f>
        <v>9907.6423398409497</v>
      </c>
      <c r="H63" s="16">
        <f t="shared" si="10"/>
        <v>10494.51566608095</v>
      </c>
      <c r="I63" s="20">
        <f>J48</f>
        <v>586.87332623999998</v>
      </c>
      <c r="J63" s="20">
        <f>J46+J47+J49+J50</f>
        <v>9907.6423398409497</v>
      </c>
      <c r="K63" s="16">
        <f t="shared" si="11"/>
        <v>10494.51566608095</v>
      </c>
      <c r="L63" s="20">
        <f>J48</f>
        <v>586.87332623999998</v>
      </c>
      <c r="M63" s="20">
        <f>J46+J47+J49+J50</f>
        <v>9907.6423398409497</v>
      </c>
      <c r="N63" s="21">
        <f t="shared" si="12"/>
        <v>41978.062664323799</v>
      </c>
      <c r="O63" s="20">
        <f t="shared" si="13"/>
        <v>2347.4933049599999</v>
      </c>
      <c r="P63" s="20">
        <f t="shared" si="14"/>
        <v>39630.569359363799</v>
      </c>
    </row>
    <row r="64" spans="1:16">
      <c r="H64" s="2"/>
      <c r="J64" s="2"/>
      <c r="K64" s="2"/>
      <c r="M64" s="2"/>
      <c r="N64" s="2"/>
    </row>
    <row r="65" spans="7:14">
      <c r="H65" s="2"/>
      <c r="M65" s="2"/>
      <c r="N65" s="2"/>
    </row>
    <row r="66" spans="7:14">
      <c r="H66" s="2"/>
      <c r="M66" s="2"/>
      <c r="N66" s="2"/>
    </row>
    <row r="67" spans="7:14">
      <c r="G67" s="2"/>
      <c r="H67" s="2"/>
      <c r="M67" s="2"/>
      <c r="N67" s="2"/>
    </row>
  </sheetData>
  <mergeCells count="3">
    <mergeCell ref="A2:J2"/>
    <mergeCell ref="A4:D4"/>
    <mergeCell ref="A52:E52"/>
  </mergeCells>
  <phoneticPr fontId="2"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FBA19-DAB4-4FBE-BB47-ED4C70354FDC}">
  <dimension ref="A1:I29"/>
  <sheetViews>
    <sheetView workbookViewId="0">
      <selection activeCell="A19" sqref="A19:F19"/>
    </sheetView>
  </sheetViews>
  <sheetFormatPr defaultRowHeight="14.25"/>
  <cols>
    <col min="3" max="3" width="9" bestFit="1" customWidth="1"/>
    <col min="4" max="4" width="9.53125" bestFit="1" customWidth="1"/>
    <col min="5" max="6" width="9" bestFit="1" customWidth="1"/>
  </cols>
  <sheetData>
    <row r="1" spans="1:9" ht="18">
      <c r="A1" s="40" t="s">
        <v>149</v>
      </c>
    </row>
    <row r="2" spans="1:9" s="41" customFormat="1">
      <c r="A2" t="s">
        <v>151</v>
      </c>
    </row>
    <row r="3" spans="1:9" s="41" customFormat="1">
      <c r="A3" s="87" t="s">
        <v>150</v>
      </c>
    </row>
    <row r="4" spans="1:9" s="41" customFormat="1">
      <c r="A4" t="s">
        <v>152</v>
      </c>
    </row>
    <row r="5" spans="1:9" s="41" customFormat="1">
      <c r="A5"/>
    </row>
    <row r="6" spans="1:9" ht="14.65" thickBot="1">
      <c r="A6" s="73" t="s">
        <v>153</v>
      </c>
      <c r="B6" s="73"/>
      <c r="C6" s="73"/>
      <c r="D6" s="73"/>
      <c r="E6" s="73"/>
      <c r="F6" s="73"/>
      <c r="G6" s="73"/>
      <c r="H6" s="73"/>
      <c r="I6" s="73"/>
    </row>
    <row r="7" spans="1:9" ht="28.5">
      <c r="A7" s="91"/>
      <c r="B7" s="92" t="str">
        <f>'2_C_surface calculation'!O53</f>
        <v>TTL R(m2)</v>
      </c>
      <c r="C7" s="88" t="s">
        <v>154</v>
      </c>
      <c r="D7" s="88" t="s">
        <v>155</v>
      </c>
      <c r="E7" s="88" t="s">
        <v>156</v>
      </c>
      <c r="F7" s="92" t="str">
        <f>'2_C_surface calculation'!P53</f>
        <v>TTL U(m2)</v>
      </c>
      <c r="G7" s="88" t="s">
        <v>154</v>
      </c>
      <c r="H7" s="88" t="s">
        <v>155</v>
      </c>
      <c r="I7" s="93" t="s">
        <v>156</v>
      </c>
    </row>
    <row r="8" spans="1:9">
      <c r="A8" s="65">
        <v>2022</v>
      </c>
      <c r="B8" s="19">
        <f>'2_C_surface calculation'!O55</f>
        <v>165294.83643209943</v>
      </c>
      <c r="C8" s="57">
        <f>B8*0.001*'8_MI '!$M$43</f>
        <v>54359.153936209899</v>
      </c>
      <c r="D8" s="57">
        <f>B8*0.001*'8_MI '!$O$43</f>
        <v>0</v>
      </c>
      <c r="E8" s="57">
        <f>B8*0.001*'8_MI '!$P$43</f>
        <v>17610.049342000628</v>
      </c>
      <c r="F8" s="19">
        <f>'2_C_surface calculation'!P55</f>
        <v>53316.987969001733</v>
      </c>
      <c r="G8" s="57">
        <f>F8*0.001*'8_MI '!$M$23</f>
        <v>14737.599287500709</v>
      </c>
      <c r="H8" s="57">
        <f>F8*0.001*'8_MI '!$O$23</f>
        <v>516.09366907373374</v>
      </c>
      <c r="I8" s="94">
        <f>F8*0.001*'8_MI '!$P$23</f>
        <v>1980.7665578335448</v>
      </c>
    </row>
    <row r="9" spans="1:9">
      <c r="A9" s="65">
        <v>2023</v>
      </c>
      <c r="B9" s="19">
        <f>'2_C_surface calculation'!O56</f>
        <v>216040.4904800037</v>
      </c>
      <c r="C9" s="57">
        <f>B9*0.001*'8_MI '!$M$43</f>
        <v>71047.459992986376</v>
      </c>
      <c r="D9" s="57">
        <f>B9*0.001*'8_MI '!$O$43</f>
        <v>0</v>
      </c>
      <c r="E9" s="57">
        <f>B9*0.001*'8_MI '!$P$43</f>
        <v>23016.349326711759</v>
      </c>
      <c r="F9" s="19">
        <f>'2_C_surface calculation'!P56</f>
        <v>128054.93130748952</v>
      </c>
      <c r="G9" s="57">
        <f>F9*0.001*'8_MI '!$M$23</f>
        <v>35396.265548523341</v>
      </c>
      <c r="H9" s="57">
        <f>F9*0.001*'8_MI '!$O$23</f>
        <v>1239.5362502452438</v>
      </c>
      <c r="I9" s="94">
        <f>F9*0.001*'8_MI '!$P$23</f>
        <v>4757.3378610025056</v>
      </c>
    </row>
    <row r="10" spans="1:9">
      <c r="A10" s="65">
        <v>2024</v>
      </c>
      <c r="B10" s="19">
        <f>'2_C_surface calculation'!O57</f>
        <v>51451.345845292162</v>
      </c>
      <c r="C10" s="57">
        <f>B10*0.001*'8_MI '!$M$43</f>
        <v>16920.381116552991</v>
      </c>
      <c r="D10" s="57">
        <f>B10*0.001*'8_MI '!$O$43</f>
        <v>0</v>
      </c>
      <c r="E10" s="57">
        <f>B10*0.001*'8_MI '!$P$43</f>
        <v>5481.4824141232612</v>
      </c>
      <c r="F10" s="19">
        <f>'2_C_surface calculation'!P57</f>
        <v>150766.35458559665</v>
      </c>
      <c r="G10" s="57">
        <f>F10*0.001*'8_MI '!$M$23</f>
        <v>41674.03682315271</v>
      </c>
      <c r="H10" s="57">
        <f>F10*0.001*'8_MI '!$O$23</f>
        <v>1459.3765341018559</v>
      </c>
      <c r="I10" s="94">
        <f>F10*0.001*'8_MI '!$P$23</f>
        <v>5601.0844682983188</v>
      </c>
    </row>
    <row r="11" spans="1:9">
      <c r="A11" s="65">
        <v>2025</v>
      </c>
      <c r="B11" s="19">
        <f>'2_C_surface calculation'!O58</f>
        <v>11134.925951241754</v>
      </c>
      <c r="C11" s="57">
        <f>B11*0.001*'8_MI '!$M$43</f>
        <v>3661.851555178439</v>
      </c>
      <c r="D11" s="57">
        <f>B11*0.001*'8_MI '!$O$43</f>
        <v>0</v>
      </c>
      <c r="E11" s="57">
        <f>B11*0.001*'8_MI '!$P$43</f>
        <v>1186.2838528621546</v>
      </c>
      <c r="F11" s="19">
        <f>'2_C_surface calculation'!P58</f>
        <v>74323.03068217379</v>
      </c>
      <c r="G11" s="57">
        <f>F11*0.001*'8_MI '!$M$23</f>
        <v>20543.978303187821</v>
      </c>
      <c r="H11" s="57">
        <f>F11*0.001*'8_MI '!$O$23</f>
        <v>719.42634163324692</v>
      </c>
      <c r="I11" s="94">
        <f>F11*0.001*'8_MI '!$P$23</f>
        <v>2761.1569831678676</v>
      </c>
    </row>
    <row r="12" spans="1:9">
      <c r="A12" s="65">
        <v>2026</v>
      </c>
      <c r="B12" s="19">
        <f>'2_C_surface calculation'!O59</f>
        <v>4352.6585639200002</v>
      </c>
      <c r="C12" s="57">
        <f>B12*0.001*'8_MI '!$M$43</f>
        <v>1431.4230378580764</v>
      </c>
      <c r="D12" s="57">
        <f>B12*0.001*'8_MI '!$O$43</f>
        <v>0</v>
      </c>
      <c r="E12" s="57">
        <f>B12*0.001*'8_MI '!$P$43</f>
        <v>463.72006369962833</v>
      </c>
      <c r="F12" s="19">
        <f>'2_C_surface calculation'!P59</f>
        <v>129734.62423329164</v>
      </c>
      <c r="G12" s="57">
        <f>F12*0.001*'8_MI '!$M$23</f>
        <v>35860.557366375346</v>
      </c>
      <c r="H12" s="57">
        <f>F12*0.001*'8_MI '!$O$23</f>
        <v>1255.7952123137391</v>
      </c>
      <c r="I12" s="94">
        <f>F12*0.001*'8_MI '!$P$23</f>
        <v>4819.73972767946</v>
      </c>
    </row>
    <row r="13" spans="1:9">
      <c r="A13" s="65">
        <v>2027</v>
      </c>
      <c r="B13" s="19">
        <f>'2_C_surface calculation'!O60</f>
        <v>3350.0759344400003</v>
      </c>
      <c r="C13" s="57">
        <f>B13*0.001*'8_MI '!$M$43</f>
        <v>1101.711930929089</v>
      </c>
      <c r="D13" s="57">
        <f>B13*0.001*'8_MI '!$O$43</f>
        <v>0</v>
      </c>
      <c r="E13" s="57">
        <f>B13*0.001*'8_MI '!$P$43</f>
        <v>356.90771580255324</v>
      </c>
      <c r="F13" s="19">
        <f>'2_C_surface calculation'!P60</f>
        <v>140045.6408543486</v>
      </c>
      <c r="G13" s="57">
        <f>F13*0.001*'8_MI '!$M$23</f>
        <v>38710.673942657675</v>
      </c>
      <c r="H13" s="57">
        <f>F13*0.001*'8_MI '!$O$23</f>
        <v>1355.6029959592709</v>
      </c>
      <c r="I13" s="94">
        <f>F13*0.001*'8_MI '!$P$23</f>
        <v>5202.8018187362495</v>
      </c>
    </row>
    <row r="14" spans="1:9">
      <c r="A14" s="65">
        <v>2028</v>
      </c>
      <c r="B14" s="19">
        <f>'2_C_surface calculation'!O61</f>
        <v>2347.4933049599999</v>
      </c>
      <c r="C14" s="57">
        <f>B14*0.001*'8_MI '!$M$43</f>
        <v>772.0008240001016</v>
      </c>
      <c r="D14" s="57">
        <f>B14*0.001*'8_MI '!$O$43</f>
        <v>0</v>
      </c>
      <c r="E14" s="57">
        <f>B14*0.001*'8_MI '!$P$43</f>
        <v>250.09536790547804</v>
      </c>
      <c r="F14" s="19">
        <f>'2_C_surface calculation'!P61</f>
        <v>90290.652833015483</v>
      </c>
      <c r="G14" s="57">
        <f>F14*0.001*'8_MI '!$M$23</f>
        <v>24957.663805642344</v>
      </c>
      <c r="H14" s="57">
        <f>F14*0.001*'8_MI '!$O$23</f>
        <v>873.9884993268148</v>
      </c>
      <c r="I14" s="94">
        <f>F14*0.001*'8_MI '!$P$23</f>
        <v>3354.3662616608276</v>
      </c>
    </row>
    <row r="15" spans="1:9">
      <c r="A15" s="65">
        <v>2029</v>
      </c>
      <c r="B15" s="19">
        <f>'2_C_surface calculation'!O62</f>
        <v>2347.4933049599999</v>
      </c>
      <c r="C15" s="57">
        <f>B15*0.001*'8_MI '!$M$43</f>
        <v>772.0008240001016</v>
      </c>
      <c r="D15" s="57">
        <f>B15*0.001*'8_MI '!$O$43</f>
        <v>0</v>
      </c>
      <c r="E15" s="57">
        <f>B15*0.001*'8_MI '!$P$43</f>
        <v>250.09536790547804</v>
      </c>
      <c r="F15" s="19">
        <f>'2_C_surface calculation'!P62</f>
        <v>39856.843222443436</v>
      </c>
      <c r="G15" s="57">
        <f>F15*0.001*'8_MI '!$M$23</f>
        <v>11017.017402007372</v>
      </c>
      <c r="H15" s="57">
        <f>F15*0.001*'8_MI '!$O$23</f>
        <v>385.80319781617516</v>
      </c>
      <c r="I15" s="94">
        <f>F15*0.001*'8_MI '!$P$23</f>
        <v>1480.7119674826724</v>
      </c>
    </row>
    <row r="16" spans="1:9" ht="14.65" thickBot="1">
      <c r="A16" s="67">
        <v>2030</v>
      </c>
      <c r="B16" s="95">
        <f>'2_C_surface calculation'!O63</f>
        <v>2347.4933049599999</v>
      </c>
      <c r="C16" s="69">
        <f>B16*0.001*'8_MI '!$M$43</f>
        <v>772.0008240001016</v>
      </c>
      <c r="D16" s="69">
        <f>B16*0.001*'8_MI '!$O$43</f>
        <v>0</v>
      </c>
      <c r="E16" s="69">
        <f>B16*0.001*'8_MI '!$P$43</f>
        <v>250.09536790547804</v>
      </c>
      <c r="F16" s="95">
        <f>'2_C_surface calculation'!P63</f>
        <v>39630.569359363799</v>
      </c>
      <c r="G16" s="69">
        <f>F16*0.001*'8_MI '!$M$23</f>
        <v>10954.471979800826</v>
      </c>
      <c r="H16" s="69">
        <f>F16*0.001*'8_MI '!$O$23</f>
        <v>383.61292952344729</v>
      </c>
      <c r="I16" s="96">
        <f>F16*0.001*'8_MI '!$P$23</f>
        <v>1472.3057217817611</v>
      </c>
    </row>
    <row r="19" spans="1:6" ht="14.65" thickBot="1">
      <c r="A19" s="90" t="s">
        <v>157</v>
      </c>
      <c r="B19" s="90"/>
      <c r="C19" s="90"/>
      <c r="D19" s="90"/>
      <c r="E19" s="90"/>
      <c r="F19" s="90"/>
    </row>
    <row r="20" spans="1:6" ht="28.5">
      <c r="A20" s="91"/>
      <c r="B20" s="92" t="str">
        <f>'2_C_surface calculation'!N53</f>
        <v>TTL(m2)</v>
      </c>
      <c r="C20" s="88" t="s">
        <v>154</v>
      </c>
      <c r="D20" s="88" t="s">
        <v>155</v>
      </c>
      <c r="E20" s="93" t="s">
        <v>156</v>
      </c>
      <c r="F20" s="55"/>
    </row>
    <row r="21" spans="1:6">
      <c r="A21" s="65">
        <f t="shared" ref="A21:A29" si="0">A8</f>
        <v>2022</v>
      </c>
      <c r="B21" s="19">
        <f>'2_C_surface calculation'!N55</f>
        <v>218611.82440110121</v>
      </c>
      <c r="C21" s="97">
        <f t="shared" ref="C21:C29" si="1">C8+G8</f>
        <v>69096.753223710606</v>
      </c>
      <c r="D21" s="97">
        <f t="shared" ref="D21:D29" si="2">D8+H8</f>
        <v>516.09366907373374</v>
      </c>
      <c r="E21" s="98">
        <f t="shared" ref="E21:E29" si="3">E8+I8</f>
        <v>19590.815899834171</v>
      </c>
      <c r="F21" s="55"/>
    </row>
    <row r="22" spans="1:6">
      <c r="A22" s="65">
        <f t="shared" si="0"/>
        <v>2023</v>
      </c>
      <c r="B22" s="19">
        <f>'2_C_surface calculation'!N56</f>
        <v>344095.42178749322</v>
      </c>
      <c r="C22" s="97">
        <f t="shared" si="1"/>
        <v>106443.72554150972</v>
      </c>
      <c r="D22" s="97">
        <f t="shared" si="2"/>
        <v>1239.5362502452438</v>
      </c>
      <c r="E22" s="98">
        <f t="shared" si="3"/>
        <v>27773.687187714266</v>
      </c>
      <c r="F22" s="55"/>
    </row>
    <row r="23" spans="1:6">
      <c r="A23" s="65">
        <f t="shared" si="0"/>
        <v>2024</v>
      </c>
      <c r="B23" s="19">
        <f>'2_C_surface calculation'!N57</f>
        <v>202217.7004308888</v>
      </c>
      <c r="C23" s="97">
        <f t="shared" si="1"/>
        <v>58594.417939705701</v>
      </c>
      <c r="D23" s="97">
        <f t="shared" si="2"/>
        <v>1459.3765341018559</v>
      </c>
      <c r="E23" s="98">
        <f t="shared" si="3"/>
        <v>11082.566882421579</v>
      </c>
      <c r="F23" s="55"/>
    </row>
    <row r="24" spans="1:6">
      <c r="A24" s="65">
        <f t="shared" si="0"/>
        <v>2025</v>
      </c>
      <c r="B24" s="19">
        <f>'2_C_surface calculation'!N58</f>
        <v>85457.956633415539</v>
      </c>
      <c r="C24" s="97">
        <f t="shared" si="1"/>
        <v>24205.829858366262</v>
      </c>
      <c r="D24" s="97">
        <f t="shared" si="2"/>
        <v>719.42634163324692</v>
      </c>
      <c r="E24" s="98">
        <f t="shared" si="3"/>
        <v>3947.4408360300222</v>
      </c>
      <c r="F24" s="55"/>
    </row>
    <row r="25" spans="1:6">
      <c r="A25" s="65">
        <f t="shared" si="0"/>
        <v>2026</v>
      </c>
      <c r="B25" s="19">
        <f>'2_C_surface calculation'!N59</f>
        <v>134087.28279721166</v>
      </c>
      <c r="C25" s="97">
        <f t="shared" si="1"/>
        <v>37291.980404233422</v>
      </c>
      <c r="D25" s="97">
        <f t="shared" si="2"/>
        <v>1255.7952123137391</v>
      </c>
      <c r="E25" s="98">
        <f t="shared" si="3"/>
        <v>5283.4597913790885</v>
      </c>
      <c r="F25" s="55"/>
    </row>
    <row r="26" spans="1:6">
      <c r="A26" s="65">
        <f t="shared" si="0"/>
        <v>2027</v>
      </c>
      <c r="B26" s="19">
        <f>'2_C_surface calculation'!N60</f>
        <v>143395.71678878862</v>
      </c>
      <c r="C26" s="97">
        <f t="shared" si="1"/>
        <v>39812.385873586762</v>
      </c>
      <c r="D26" s="97">
        <f t="shared" si="2"/>
        <v>1355.6029959592709</v>
      </c>
      <c r="E26" s="98">
        <f t="shared" si="3"/>
        <v>5559.7095345388025</v>
      </c>
      <c r="F26" s="55"/>
    </row>
    <row r="27" spans="1:6">
      <c r="A27" s="65">
        <f t="shared" si="0"/>
        <v>2028</v>
      </c>
      <c r="B27" s="19">
        <f>'2_C_surface calculation'!N61</f>
        <v>92638.146137975491</v>
      </c>
      <c r="C27" s="97">
        <f t="shared" si="1"/>
        <v>25729.664629642444</v>
      </c>
      <c r="D27" s="97">
        <f t="shared" si="2"/>
        <v>873.9884993268148</v>
      </c>
      <c r="E27" s="98">
        <f t="shared" si="3"/>
        <v>3604.4616295663054</v>
      </c>
      <c r="F27" s="55"/>
    </row>
    <row r="28" spans="1:6">
      <c r="A28" s="65">
        <f t="shared" si="0"/>
        <v>2029</v>
      </c>
      <c r="B28" s="19">
        <f>'2_C_surface calculation'!N62</f>
        <v>42204.336527403444</v>
      </c>
      <c r="C28" s="97">
        <f t="shared" si="1"/>
        <v>11789.018226007473</v>
      </c>
      <c r="D28" s="97">
        <f t="shared" si="2"/>
        <v>385.80319781617516</v>
      </c>
      <c r="E28" s="98">
        <f t="shared" si="3"/>
        <v>1730.8073353881505</v>
      </c>
      <c r="F28" s="55"/>
    </row>
    <row r="29" spans="1:6" ht="14.65" thickBot="1">
      <c r="A29" s="67">
        <f t="shared" si="0"/>
        <v>2030</v>
      </c>
      <c r="B29" s="95">
        <f>'2_C_surface calculation'!N63</f>
        <v>41978.062664323799</v>
      </c>
      <c r="C29" s="99">
        <f t="shared" si="1"/>
        <v>11726.472803800927</v>
      </c>
      <c r="D29" s="99">
        <f t="shared" si="2"/>
        <v>383.61292952344729</v>
      </c>
      <c r="E29" s="100">
        <f t="shared" si="3"/>
        <v>1722.4010896872392</v>
      </c>
      <c r="F29" s="55"/>
    </row>
  </sheetData>
  <mergeCells count="2">
    <mergeCell ref="A6:I6"/>
    <mergeCell ref="A19:F19"/>
  </mergeCells>
  <phoneticPr fontId="2"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F6E55-7ADA-4952-986A-FADF05ADC4FA}">
  <sheetPr codeName="Sheet3"/>
  <dimension ref="A1:BC98"/>
  <sheetViews>
    <sheetView workbookViewId="0">
      <selection activeCell="F9" sqref="F9"/>
    </sheetView>
  </sheetViews>
  <sheetFormatPr defaultRowHeight="14.25"/>
  <cols>
    <col min="1" max="1" width="17.53125" customWidth="1"/>
    <col min="2" max="2" width="25.1328125" bestFit="1" customWidth="1"/>
    <col min="3" max="3" width="20.6640625" bestFit="1" customWidth="1"/>
    <col min="4" max="4" width="21.46484375" bestFit="1" customWidth="1"/>
    <col min="5" max="5" width="18.46484375" customWidth="1"/>
    <col min="6" max="6" width="20.33203125" bestFit="1" customWidth="1"/>
    <col min="7" max="7" width="20.46484375" customWidth="1"/>
    <col min="8" max="8" width="22.19921875" bestFit="1" customWidth="1"/>
    <col min="9" max="9" width="22.86328125" bestFit="1" customWidth="1"/>
    <col min="10" max="10" width="14" customWidth="1"/>
    <col min="11" max="11" width="28.19921875" bestFit="1" customWidth="1"/>
    <col min="12" max="12" width="25.19921875" bestFit="1" customWidth="1"/>
    <col min="13" max="13" width="20.86328125" bestFit="1" customWidth="1"/>
    <col min="14" max="14" width="21.53125" bestFit="1" customWidth="1"/>
  </cols>
  <sheetData>
    <row r="1" spans="1:9" ht="18">
      <c r="A1" s="40" t="s">
        <v>161</v>
      </c>
    </row>
    <row r="2" spans="1:9">
      <c r="A2" t="s">
        <v>215</v>
      </c>
    </row>
    <row r="4" spans="1:9">
      <c r="A4" s="73" t="s">
        <v>162</v>
      </c>
      <c r="B4" s="73"/>
      <c r="C4" s="73"/>
      <c r="D4" s="73"/>
      <c r="E4" s="102"/>
      <c r="F4" s="102"/>
      <c r="G4" s="102"/>
      <c r="H4" s="102"/>
      <c r="I4" s="102"/>
    </row>
    <row r="5" spans="1:9" ht="14.65" thickBot="1">
      <c r="A5" s="102"/>
      <c r="B5" s="102"/>
      <c r="C5" s="102"/>
      <c r="D5" s="102"/>
      <c r="E5" s="102"/>
      <c r="F5" s="102"/>
      <c r="G5" s="102"/>
      <c r="H5" s="102"/>
      <c r="I5" s="102"/>
    </row>
    <row r="6" spans="1:9">
      <c r="A6" s="103" t="s">
        <v>163</v>
      </c>
      <c r="B6" s="104"/>
      <c r="C6" s="104"/>
      <c r="D6" s="105"/>
    </row>
    <row r="7" spans="1:9">
      <c r="A7" s="65" t="s">
        <v>4</v>
      </c>
      <c r="B7" s="4" t="s">
        <v>164</v>
      </c>
      <c r="C7" s="4" t="s">
        <v>165</v>
      </c>
      <c r="D7" s="66" t="s">
        <v>166</v>
      </c>
    </row>
    <row r="8" spans="1:9">
      <c r="A8" s="65">
        <v>2012</v>
      </c>
      <c r="B8" s="19">
        <f>'[2]R_surface area calculation'!N42</f>
        <v>4892581.4759629294</v>
      </c>
      <c r="C8" s="19">
        <f>[3]Clean_U_summary!K3</f>
        <v>8197012.9508218933</v>
      </c>
      <c r="D8" s="106">
        <f t="shared" ref="D8:D9" si="0">B8+C8</f>
        <v>13089594.426784823</v>
      </c>
    </row>
    <row r="9" spans="1:9">
      <c r="A9" s="65">
        <v>2013</v>
      </c>
      <c r="B9" s="19">
        <f>'[2]R_surface area calculation'!N43</f>
        <v>4671824.9140884215</v>
      </c>
      <c r="C9" s="19">
        <f>[3]Clean_U_summary!K4</f>
        <v>8443539.6561097708</v>
      </c>
      <c r="D9" s="106">
        <f t="shared" si="0"/>
        <v>13115364.570198193</v>
      </c>
    </row>
    <row r="10" spans="1:9">
      <c r="A10" s="65">
        <v>2014</v>
      </c>
      <c r="B10" s="19">
        <f>'[2]R_surface area calculation'!N44</f>
        <v>5111766</v>
      </c>
      <c r="C10" s="19">
        <f>[3]Clean_U_summary!K5</f>
        <v>7286154</v>
      </c>
      <c r="D10" s="106">
        <f>B10+C10</f>
        <v>12397920</v>
      </c>
    </row>
    <row r="11" spans="1:9">
      <c r="A11" s="65">
        <v>2015</v>
      </c>
      <c r="B11" s="19">
        <f>'[2]R_surface area calculation'!N45</f>
        <v>5133493.5</v>
      </c>
      <c r="C11" s="19">
        <f>[3]Clean_U_summary!K6</f>
        <v>4414439</v>
      </c>
      <c r="D11" s="106">
        <f t="shared" ref="D11:D17" si="1">B11+C11</f>
        <v>9547932.5</v>
      </c>
    </row>
    <row r="12" spans="1:9">
      <c r="A12" s="65">
        <v>2016</v>
      </c>
      <c r="B12" s="19">
        <f>'[2]R_surface area calculation'!N46</f>
        <v>5164248.5</v>
      </c>
      <c r="C12" s="19">
        <f>[3]Clean_U_summary!K7</f>
        <v>4300760</v>
      </c>
      <c r="D12" s="106">
        <f t="shared" si="1"/>
        <v>9465008.5</v>
      </c>
    </row>
    <row r="13" spans="1:9">
      <c r="A13" s="65">
        <v>2017</v>
      </c>
      <c r="B13" s="19">
        <f>'[2]R_surface area calculation'!N47</f>
        <v>5247155</v>
      </c>
      <c r="C13" s="19">
        <f>[3]Clean_U_summary!K8</f>
        <v>4306490</v>
      </c>
      <c r="D13" s="106">
        <f t="shared" si="1"/>
        <v>9553645</v>
      </c>
    </row>
    <row r="14" spans="1:9">
      <c r="A14" s="65">
        <v>2018</v>
      </c>
      <c r="B14" s="19">
        <f>'[2]R_surface area calculation'!N48</f>
        <v>5340172.5</v>
      </c>
      <c r="C14" s="19">
        <f>[3]Clean_U_summary!K9</f>
        <v>4341341</v>
      </c>
      <c r="D14" s="106">
        <f t="shared" si="1"/>
        <v>9681513.5</v>
      </c>
    </row>
    <row r="15" spans="1:9">
      <c r="A15" s="65">
        <v>2019</v>
      </c>
      <c r="B15" s="19">
        <f>'[2]R_surface area calculation'!N49</f>
        <v>5384424</v>
      </c>
      <c r="C15" s="19">
        <f>[3]Clean_U_summary!K10</f>
        <v>4236992</v>
      </c>
      <c r="D15" s="106">
        <f t="shared" si="1"/>
        <v>9621416</v>
      </c>
    </row>
    <row r="16" spans="1:9">
      <c r="A16" s="65">
        <v>2020</v>
      </c>
      <c r="B16" s="19">
        <f>'[2]R_surface area calculation'!N50</f>
        <v>5404925.4999999991</v>
      </c>
      <c r="C16" s="19">
        <f>[3]Clean_U_summary!K11</f>
        <v>3943799</v>
      </c>
      <c r="D16" s="106">
        <f t="shared" si="1"/>
        <v>9348724.5</v>
      </c>
    </row>
    <row r="17" spans="1:14" ht="14.65" thickBot="1">
      <c r="A17" s="67">
        <v>2021</v>
      </c>
      <c r="B17" s="95">
        <f>'[2]R_surface area calculation'!N51</f>
        <v>5462239.5</v>
      </c>
      <c r="C17" s="95">
        <f>[3]Clean_U_summary!K12</f>
        <v>4262795</v>
      </c>
      <c r="D17" s="107">
        <f t="shared" si="1"/>
        <v>9725034.5</v>
      </c>
    </row>
    <row r="18" spans="1:14" ht="14.65" thickBot="1">
      <c r="B18" s="15"/>
      <c r="C18" s="15"/>
      <c r="D18" s="15"/>
      <c r="G18" s="15"/>
      <c r="H18" s="15"/>
      <c r="I18" s="15"/>
      <c r="L18" s="15"/>
      <c r="M18" s="15"/>
      <c r="N18" s="15"/>
    </row>
    <row r="19" spans="1:14">
      <c r="A19" s="103" t="s">
        <v>38</v>
      </c>
      <c r="B19" s="104"/>
      <c r="C19" s="104"/>
      <c r="D19" s="105"/>
      <c r="G19" s="15"/>
      <c r="H19" s="15"/>
      <c r="I19" s="15"/>
      <c r="L19" s="15"/>
      <c r="M19" s="15"/>
      <c r="N19" s="15"/>
    </row>
    <row r="20" spans="1:14">
      <c r="A20" s="65" t="s">
        <v>4</v>
      </c>
      <c r="B20" s="4" t="s">
        <v>167</v>
      </c>
      <c r="C20" s="4" t="s">
        <v>168</v>
      </c>
      <c r="D20" s="66" t="s">
        <v>169</v>
      </c>
      <c r="G20" s="15"/>
      <c r="H20" s="15"/>
      <c r="I20" s="15"/>
      <c r="L20" s="15"/>
      <c r="M20" s="15"/>
      <c r="N20" s="15"/>
    </row>
    <row r="21" spans="1:14">
      <c r="A21" s="65">
        <v>2012</v>
      </c>
      <c r="B21" s="19">
        <f>'[4]Demo_Surface area calculation'!C18</f>
        <v>44253.47739541161</v>
      </c>
      <c r="C21" s="19">
        <f>'[4]Demo_Surface area calculation'!C46</f>
        <v>87765.106838736974</v>
      </c>
      <c r="D21" s="106">
        <f t="shared" ref="D21:D22" si="2">B21+C21</f>
        <v>132018.58423414858</v>
      </c>
      <c r="G21" s="15"/>
      <c r="H21" s="15"/>
      <c r="I21" s="15"/>
      <c r="L21" s="15"/>
      <c r="M21" s="15"/>
      <c r="N21" s="15"/>
    </row>
    <row r="22" spans="1:14">
      <c r="A22" s="65">
        <v>2013</v>
      </c>
      <c r="B22" s="19">
        <f>'[4]Demo_Surface area calculation'!C19</f>
        <v>28791.419028340086</v>
      </c>
      <c r="C22" s="19">
        <f>'[4]Demo_Surface area calculation'!C47</f>
        <v>56871.789231501563</v>
      </c>
      <c r="D22" s="106">
        <f t="shared" si="2"/>
        <v>85663.208259841645</v>
      </c>
      <c r="G22" s="15"/>
      <c r="H22" s="15"/>
      <c r="I22" s="15"/>
      <c r="L22" s="15"/>
      <c r="M22" s="15"/>
      <c r="N22" s="15"/>
    </row>
    <row r="23" spans="1:14">
      <c r="A23" s="65">
        <v>2014</v>
      </c>
      <c r="B23" s="19">
        <f>'[4]Demo_Surface area calculation'!C20</f>
        <v>82908.623313090429</v>
      </c>
      <c r="C23" s="19">
        <f>'[4]Demo_Surface area calculation'!C48</f>
        <v>41893.210997690454</v>
      </c>
      <c r="D23" s="106">
        <f>B23+C23</f>
        <v>124801.83431078089</v>
      </c>
      <c r="G23" s="15"/>
      <c r="H23" s="15"/>
      <c r="I23" s="15"/>
      <c r="L23" s="15"/>
      <c r="M23" s="15"/>
      <c r="N23" s="15"/>
    </row>
    <row r="24" spans="1:14">
      <c r="A24" s="65">
        <v>2015</v>
      </c>
      <c r="B24" s="19">
        <f>'[4]Demo_Surface area calculation'!C21</f>
        <v>82108.861673414314</v>
      </c>
      <c r="C24" s="19">
        <f>'[4]Demo_Surface area calculation'!C49</f>
        <v>67403.602052150003</v>
      </c>
      <c r="D24" s="106">
        <f t="shared" ref="D24:D30" si="3">B24+C24</f>
        <v>149512.4637255643</v>
      </c>
      <c r="G24" s="15"/>
      <c r="H24" s="15"/>
      <c r="I24" s="15"/>
      <c r="L24" s="15"/>
      <c r="M24" s="15"/>
      <c r="N24" s="15"/>
    </row>
    <row r="25" spans="1:14">
      <c r="A25" s="65">
        <v>2016</v>
      </c>
      <c r="B25" s="19">
        <f>'[4]Demo_Surface area calculation'!C22</f>
        <v>137825.58923751689</v>
      </c>
      <c r="C25" s="19">
        <f>'[4]Demo_Surface area calculation'!C50</f>
        <v>40254.929003367361</v>
      </c>
      <c r="D25" s="106">
        <f t="shared" si="3"/>
        <v>178080.51824088424</v>
      </c>
      <c r="G25" s="15"/>
      <c r="H25" s="15"/>
      <c r="I25" s="15"/>
      <c r="L25" s="15"/>
      <c r="M25" s="15"/>
      <c r="N25" s="15"/>
    </row>
    <row r="26" spans="1:14">
      <c r="A26" s="65">
        <v>2017</v>
      </c>
      <c r="B26" s="19">
        <f>'[4]Demo_Surface area calculation'!C23</f>
        <v>119431.07152496628</v>
      </c>
      <c r="C26" s="19">
        <f>'[4]Demo_Surface area calculation'!C51</f>
        <v>37680.485869431075</v>
      </c>
      <c r="D26" s="106">
        <f t="shared" si="3"/>
        <v>157111.55739439736</v>
      </c>
      <c r="G26" s="15"/>
      <c r="H26" s="15"/>
      <c r="I26" s="15"/>
      <c r="L26" s="15"/>
      <c r="M26" s="15"/>
      <c r="N26" s="15"/>
    </row>
    <row r="27" spans="1:14">
      <c r="A27" s="65">
        <v>2018</v>
      </c>
      <c r="B27" s="19">
        <f>'[4]Demo_Surface area calculation'!C24</f>
        <v>31990.465587044539</v>
      </c>
      <c r="C27" s="19">
        <f>'[4]Demo_Surface area calculation'!C52</f>
        <v>50552.701539112502</v>
      </c>
      <c r="D27" s="106">
        <f t="shared" si="3"/>
        <v>82543.167126157045</v>
      </c>
      <c r="G27" s="15"/>
      <c r="H27" s="15"/>
      <c r="I27" s="15"/>
      <c r="L27" s="15"/>
      <c r="M27" s="15"/>
      <c r="N27" s="15"/>
    </row>
    <row r="28" spans="1:14">
      <c r="A28" s="65">
        <v>2019</v>
      </c>
      <c r="B28" s="19">
        <f>'[4]Demo_Surface area calculation'!C25</f>
        <v>45586.413461538468</v>
      </c>
      <c r="C28" s="19">
        <f>'[4]Demo_Surface area calculation'!C53</f>
        <v>34169.881595881598</v>
      </c>
      <c r="D28" s="106">
        <f t="shared" si="3"/>
        <v>79756.295057420066</v>
      </c>
      <c r="G28" s="15"/>
      <c r="H28" s="15"/>
      <c r="I28" s="15"/>
      <c r="L28" s="15"/>
      <c r="M28" s="15"/>
      <c r="N28" s="15"/>
    </row>
    <row r="29" spans="1:14">
      <c r="A29" s="65">
        <v>2020</v>
      </c>
      <c r="B29" s="19">
        <f>'[4]Demo_Surface area calculation'!C26</f>
        <v>83175.210526315801</v>
      </c>
      <c r="C29" s="19">
        <f>'[4]Demo_Surface area calculation'!C54</f>
        <v>34637.962165688194</v>
      </c>
      <c r="D29" s="106">
        <f t="shared" si="3"/>
        <v>117813.17269200399</v>
      </c>
      <c r="G29" s="15"/>
      <c r="H29" s="15"/>
      <c r="I29" s="15"/>
      <c r="L29" s="15"/>
      <c r="M29" s="15"/>
      <c r="N29" s="15"/>
    </row>
    <row r="30" spans="1:14" ht="14.65" thickBot="1">
      <c r="A30" s="67">
        <v>2021</v>
      </c>
      <c r="B30" s="95">
        <f>'[4]Demo_Surface area calculation'!C27</f>
        <v>73311.483636977064</v>
      </c>
      <c r="C30" s="95">
        <f>'[4]Demo_Surface area calculation'!C55</f>
        <v>22935.947920523264</v>
      </c>
      <c r="D30" s="107">
        <f t="shared" si="3"/>
        <v>96247.431557500327</v>
      </c>
      <c r="G30" s="15"/>
      <c r="H30" s="15"/>
      <c r="I30" s="15"/>
      <c r="L30" s="15"/>
      <c r="M30" s="15"/>
      <c r="N30" s="15"/>
    </row>
    <row r="31" spans="1:14" ht="14.65" thickBot="1">
      <c r="B31" s="15"/>
      <c r="C31" s="15"/>
      <c r="D31" s="15"/>
      <c r="G31" s="15"/>
      <c r="H31" s="15"/>
      <c r="I31" s="15"/>
      <c r="L31" s="15"/>
      <c r="M31" s="15"/>
      <c r="N31" s="15"/>
    </row>
    <row r="32" spans="1:14">
      <c r="A32" s="103" t="s">
        <v>42</v>
      </c>
      <c r="B32" s="104"/>
      <c r="C32" s="104"/>
      <c r="D32" s="105"/>
      <c r="G32" s="15"/>
      <c r="H32" s="15"/>
      <c r="I32" s="15"/>
      <c r="L32" s="15"/>
      <c r="M32" s="15"/>
      <c r="N32" s="15"/>
    </row>
    <row r="33" spans="1:14">
      <c r="A33" s="65" t="s">
        <v>4</v>
      </c>
      <c r="B33" s="4" t="s">
        <v>170</v>
      </c>
      <c r="C33" s="4" t="s">
        <v>171</v>
      </c>
      <c r="D33" s="66" t="s">
        <v>172</v>
      </c>
      <c r="G33" s="15"/>
      <c r="H33" s="15"/>
      <c r="I33" s="15"/>
      <c r="L33" s="15"/>
      <c r="M33" s="15"/>
      <c r="N33" s="15"/>
    </row>
    <row r="34" spans="1:14">
      <c r="A34" s="65">
        <v>2012</v>
      </c>
      <c r="B34" s="19">
        <f>'[2]R_surface area calculation'!F73</f>
        <v>143894.40760695108</v>
      </c>
      <c r="C34" s="19">
        <f>[3]Clean_U_summary!E35</f>
        <v>533413.33309219335</v>
      </c>
      <c r="D34" s="106">
        <f>B34+C34</f>
        <v>677307.74069914443</v>
      </c>
      <c r="G34" s="15"/>
      <c r="H34" s="15"/>
      <c r="I34" s="15"/>
      <c r="L34" s="15"/>
      <c r="M34" s="15"/>
      <c r="N34" s="15"/>
    </row>
    <row r="35" spans="1:14">
      <c r="A35" s="65">
        <v>2013</v>
      </c>
      <c r="B35" s="19">
        <f>'[2]R_surface area calculation'!F74</f>
        <v>137401.79530149579</v>
      </c>
      <c r="C35" s="19">
        <f>[3]Clean_U_summary!E36</f>
        <v>549455.83935060527</v>
      </c>
      <c r="D35" s="106">
        <f t="shared" ref="D35:D43" si="4">B35+C35</f>
        <v>686857.63465210109</v>
      </c>
      <c r="G35" s="15"/>
      <c r="H35" s="15"/>
      <c r="I35" s="15"/>
      <c r="L35" s="15"/>
      <c r="M35" s="15"/>
      <c r="N35" s="15"/>
    </row>
    <row r="36" spans="1:14">
      <c r="A36" s="65">
        <v>2014</v>
      </c>
      <c r="B36" s="19">
        <f>'[2]R_surface area calculation'!F75</f>
        <v>92261.5</v>
      </c>
      <c r="C36" s="19">
        <f>[3]Clean_U_summary!E37</f>
        <v>369138</v>
      </c>
      <c r="D36" s="106">
        <f>B36+C36</f>
        <v>461399.5</v>
      </c>
      <c r="G36" s="15"/>
      <c r="H36" s="15"/>
      <c r="I36" s="15"/>
      <c r="L36" s="15"/>
      <c r="M36" s="15"/>
      <c r="N36" s="15"/>
    </row>
    <row r="37" spans="1:14">
      <c r="A37" s="65">
        <v>2015</v>
      </c>
      <c r="B37" s="19">
        <f>'[2]R_surface area calculation'!F76</f>
        <v>127533</v>
      </c>
      <c r="C37" s="19">
        <f>[3]Clean_U_summary!E38</f>
        <v>241868</v>
      </c>
      <c r="D37" s="106">
        <f t="shared" si="4"/>
        <v>369401</v>
      </c>
      <c r="G37" s="15"/>
      <c r="H37" s="15"/>
      <c r="I37" s="15"/>
      <c r="L37" s="15"/>
      <c r="M37" s="15"/>
      <c r="N37" s="15"/>
    </row>
    <row r="38" spans="1:14">
      <c r="A38" s="65">
        <v>2016</v>
      </c>
      <c r="B38" s="19">
        <f>'[2]R_surface area calculation'!F77</f>
        <v>205440.5</v>
      </c>
      <c r="C38" s="19">
        <f>[3]Clean_U_summary!E39</f>
        <v>326326</v>
      </c>
      <c r="D38" s="106">
        <f t="shared" si="4"/>
        <v>531766.5</v>
      </c>
      <c r="G38" s="15"/>
      <c r="H38" s="15"/>
      <c r="I38" s="15"/>
      <c r="L38" s="15"/>
      <c r="M38" s="15"/>
      <c r="N38" s="15"/>
    </row>
    <row r="39" spans="1:14">
      <c r="A39" s="65">
        <v>2017</v>
      </c>
      <c r="B39" s="19">
        <f>'[2]R_surface area calculation'!F78</f>
        <v>177394</v>
      </c>
      <c r="C39" s="19">
        <f>[3]Clean_U_summary!E40</f>
        <v>307688</v>
      </c>
      <c r="D39" s="106">
        <f t="shared" si="4"/>
        <v>485082</v>
      </c>
      <c r="G39" s="15"/>
      <c r="H39" s="15"/>
      <c r="I39" s="15"/>
      <c r="L39" s="15"/>
      <c r="M39" s="15"/>
      <c r="N39" s="15"/>
    </row>
    <row r="40" spans="1:14">
      <c r="A40" s="65">
        <v>2018</v>
      </c>
      <c r="B40" s="19">
        <f>'[2]R_surface area calculation'!F79</f>
        <v>147753</v>
      </c>
      <c r="C40" s="19">
        <f>[3]Clean_U_summary!E41</f>
        <v>251190</v>
      </c>
      <c r="D40" s="106">
        <f t="shared" si="4"/>
        <v>398943</v>
      </c>
      <c r="G40" s="15"/>
      <c r="H40" s="15"/>
      <c r="I40" s="15"/>
      <c r="L40" s="15"/>
      <c r="M40" s="15"/>
      <c r="N40" s="15"/>
    </row>
    <row r="41" spans="1:14">
      <c r="A41" s="65">
        <v>2019</v>
      </c>
      <c r="B41" s="19">
        <f>'[2]R_surface area calculation'!F80</f>
        <v>136674</v>
      </c>
      <c r="C41" s="19">
        <f>[3]Clean_U_summary!E42</f>
        <v>188966</v>
      </c>
      <c r="D41" s="106">
        <f t="shared" si="4"/>
        <v>325640</v>
      </c>
      <c r="G41" s="15"/>
      <c r="H41" s="15"/>
      <c r="I41" s="15"/>
      <c r="L41" s="15"/>
      <c r="M41" s="15"/>
      <c r="N41" s="15"/>
    </row>
    <row r="42" spans="1:14">
      <c r="A42" s="65">
        <v>2020</v>
      </c>
      <c r="B42" s="19">
        <f>'[2]R_surface area calculation'!F81</f>
        <v>115776</v>
      </c>
      <c r="C42" s="19">
        <f>[3]Clean_U_summary!E43</f>
        <v>206884</v>
      </c>
      <c r="D42" s="106">
        <f t="shared" si="4"/>
        <v>322660</v>
      </c>
      <c r="G42" s="15"/>
      <c r="H42" s="15"/>
      <c r="I42" s="15"/>
      <c r="L42" s="15"/>
      <c r="M42" s="15"/>
      <c r="N42" s="15"/>
    </row>
    <row r="43" spans="1:14" ht="14.65" thickBot="1">
      <c r="A43" s="67">
        <v>2021</v>
      </c>
      <c r="B43" s="95">
        <f>'[2]R_surface area calculation'!F82</f>
        <v>198577.5</v>
      </c>
      <c r="C43" s="95">
        <f>[3]Clean_U_summary!E44</f>
        <v>353542</v>
      </c>
      <c r="D43" s="107">
        <f t="shared" si="4"/>
        <v>552119.5</v>
      </c>
      <c r="G43" s="15"/>
      <c r="H43" s="15"/>
      <c r="I43" s="15"/>
      <c r="L43" s="15"/>
      <c r="M43" s="15"/>
      <c r="N43" s="15"/>
    </row>
    <row r="44" spans="1:14" ht="14.65" thickBot="1">
      <c r="B44" s="15"/>
      <c r="C44" s="15"/>
      <c r="D44" s="15"/>
      <c r="G44" s="15"/>
      <c r="H44" s="15"/>
      <c r="I44" s="15"/>
    </row>
    <row r="45" spans="1:14">
      <c r="A45" s="103" t="s">
        <v>43</v>
      </c>
      <c r="B45" s="104"/>
      <c r="C45" s="104"/>
      <c r="D45" s="105"/>
    </row>
    <row r="46" spans="1:14">
      <c r="A46" s="65" t="s">
        <v>3</v>
      </c>
      <c r="B46" s="4" t="s">
        <v>40</v>
      </c>
      <c r="C46" s="4" t="s">
        <v>41</v>
      </c>
      <c r="D46" s="66" t="s">
        <v>39</v>
      </c>
    </row>
    <row r="47" spans="1:14">
      <c r="A47" s="65">
        <v>2012</v>
      </c>
      <c r="B47" s="109">
        <f>B21/B8</f>
        <v>9.0450159313293591E-3</v>
      </c>
      <c r="C47" s="109">
        <f>C21/C8</f>
        <v>1.0706962080612181E-2</v>
      </c>
      <c r="D47" s="110">
        <f>B21/C21</f>
        <v>0.50422632626340524</v>
      </c>
    </row>
    <row r="48" spans="1:14">
      <c r="A48" s="65">
        <v>2013</v>
      </c>
      <c r="B48" s="109">
        <f>B22/B9</f>
        <v>6.16277783474211E-3</v>
      </c>
      <c r="C48" s="109">
        <f>C22/C9</f>
        <v>6.7355388317918265E-3</v>
      </c>
      <c r="D48" s="110">
        <f>B22/C22</f>
        <v>0.50625133158976432</v>
      </c>
    </row>
    <row r="49" spans="1:4">
      <c r="A49" s="65">
        <v>2014</v>
      </c>
      <c r="B49" s="109">
        <f>B23/B10</f>
        <v>1.6219174217499476E-2</v>
      </c>
      <c r="C49" s="109">
        <f>C23/C10</f>
        <v>5.7497015569106082E-3</v>
      </c>
      <c r="D49" s="110">
        <f>B23/C23</f>
        <v>1.9790467557538411</v>
      </c>
    </row>
    <row r="50" spans="1:4">
      <c r="A50" s="65">
        <v>2015</v>
      </c>
      <c r="B50" s="109">
        <f>B24/B11</f>
        <v>1.5994733737057291E-2</v>
      </c>
      <c r="C50" s="109">
        <f>C24/C11</f>
        <v>1.5268894201992598E-2</v>
      </c>
      <c r="D50" s="110">
        <f>B24/C24</f>
        <v>1.2181672666378702</v>
      </c>
    </row>
    <row r="51" spans="1:4">
      <c r="A51" s="65">
        <v>2016</v>
      </c>
      <c r="B51" s="109">
        <f>B25/B12</f>
        <v>2.6688411535098842E-2</v>
      </c>
      <c r="C51" s="109">
        <f>C25/C12</f>
        <v>9.3599570781367387E-3</v>
      </c>
      <c r="D51" s="110">
        <f>B25/C25</f>
        <v>3.4238189620453103</v>
      </c>
    </row>
    <row r="52" spans="1:4">
      <c r="A52" s="65">
        <v>2017</v>
      </c>
      <c r="B52" s="109">
        <f>B26/B13</f>
        <v>2.2761109882396512E-2</v>
      </c>
      <c r="C52" s="109">
        <f>C26/C13</f>
        <v>8.7496977514010428E-3</v>
      </c>
      <c r="D52" s="110">
        <f>B26/C26</f>
        <v>3.1695735543011332</v>
      </c>
    </row>
    <row r="53" spans="1:4">
      <c r="A53" s="65">
        <v>2018</v>
      </c>
      <c r="B53" s="109">
        <f>B27/B14</f>
        <v>5.990530378380949E-3</v>
      </c>
      <c r="C53" s="109">
        <f>C27/C14</f>
        <v>1.1644489925834552E-2</v>
      </c>
      <c r="D53" s="110">
        <f>B27/C27</f>
        <v>0.6328141644872054</v>
      </c>
    </row>
    <row r="54" spans="1:4">
      <c r="A54" s="65">
        <v>2019</v>
      </c>
      <c r="B54" s="109">
        <f>B28/B15</f>
        <v>8.4663491325234538E-3</v>
      </c>
      <c r="C54" s="109">
        <f>C28/C15</f>
        <v>8.064655679284171E-3</v>
      </c>
      <c r="D54" s="110">
        <f>B28/C28</f>
        <v>1.3341109577339851</v>
      </c>
    </row>
    <row r="55" spans="1:4">
      <c r="A55" s="65">
        <v>2020</v>
      </c>
      <c r="B55" s="109">
        <f>B29/B16</f>
        <v>1.5388780201746687E-2</v>
      </c>
      <c r="C55" s="109">
        <f>C29/C16</f>
        <v>8.7828923750140897E-3</v>
      </c>
      <c r="D55" s="110">
        <f>B29/C29</f>
        <v>2.4012732079460442</v>
      </c>
    </row>
    <row r="56" spans="1:4">
      <c r="A56" s="65">
        <v>2021</v>
      </c>
      <c r="B56" s="109">
        <f>B30/B17</f>
        <v>1.3421506625071468E-2</v>
      </c>
      <c r="C56" s="109">
        <f>C30/C17</f>
        <v>5.3804951728908534E-3</v>
      </c>
      <c r="D56" s="110">
        <f>B30/C30</f>
        <v>3.1963572593996599</v>
      </c>
    </row>
    <row r="57" spans="1:4" ht="14.65" thickBot="1">
      <c r="A57" s="108" t="s">
        <v>175</v>
      </c>
      <c r="B57" s="111">
        <f>AVERAGE(B48:B56)</f>
        <v>1.4565930393835198E-2</v>
      </c>
      <c r="C57" s="111">
        <f>AVERAGE(C48:C56)</f>
        <v>8.8595913970284986E-3</v>
      </c>
      <c r="D57" s="112">
        <f>AVERAGE(D48:D56)</f>
        <v>1.984601495543868</v>
      </c>
    </row>
    <row r="58" spans="1:4" s="101" customFormat="1" ht="14.65" thickBot="1"/>
    <row r="59" spans="1:4" s="101" customFormat="1">
      <c r="A59" s="103" t="s">
        <v>44</v>
      </c>
      <c r="B59" s="104"/>
      <c r="C59" s="104"/>
      <c r="D59" s="105"/>
    </row>
    <row r="60" spans="1:4" s="101" customFormat="1">
      <c r="A60" s="65" t="s">
        <v>173</v>
      </c>
      <c r="B60" s="4" t="s">
        <v>45</v>
      </c>
      <c r="C60" s="4" t="s">
        <v>46</v>
      </c>
      <c r="D60" s="66" t="s">
        <v>47</v>
      </c>
    </row>
    <row r="61" spans="1:4" s="101" customFormat="1">
      <c r="A61" s="65">
        <v>2012</v>
      </c>
      <c r="B61" s="113">
        <f>B34/B8</f>
        <v>2.9410733027931971E-2</v>
      </c>
      <c r="C61" s="113">
        <f>C34/C8</f>
        <v>6.5074111300349888E-2</v>
      </c>
      <c r="D61" s="114">
        <f>D34/D8</f>
        <v>5.1743982175123091E-2</v>
      </c>
    </row>
    <row r="62" spans="1:4" s="101" customFormat="1">
      <c r="A62" s="65">
        <v>2013</v>
      </c>
      <c r="B62" s="113">
        <f>B35/B9</f>
        <v>2.9410733027931974E-2</v>
      </c>
      <c r="C62" s="113">
        <f>C35/C9</f>
        <v>6.5074111300349888E-2</v>
      </c>
      <c r="D62" s="114">
        <f>D35/D9</f>
        <v>5.2370456877183218E-2</v>
      </c>
    </row>
    <row r="63" spans="1:4" s="101" customFormat="1">
      <c r="A63" s="65">
        <v>2014</v>
      </c>
      <c r="B63" s="113">
        <f>B36/B10</f>
        <v>1.8048850436424516E-2</v>
      </c>
      <c r="C63" s="113">
        <f>C36/C10</f>
        <v>5.0662942342420983E-2</v>
      </c>
      <c r="D63" s="114">
        <f>D36/D10</f>
        <v>3.7215879760475953E-2</v>
      </c>
    </row>
    <row r="64" spans="1:4" s="101" customFormat="1">
      <c r="A64" s="65">
        <v>2015</v>
      </c>
      <c r="B64" s="113">
        <f>B37/B11</f>
        <v>2.4843315765374983E-2</v>
      </c>
      <c r="C64" s="113">
        <f>C37/C11</f>
        <v>5.4790200974574571E-2</v>
      </c>
      <c r="D64" s="114">
        <f>D37/D11</f>
        <v>3.8689108872522929E-2</v>
      </c>
    </row>
    <row r="65" spans="1:4" s="101" customFormat="1">
      <c r="A65" s="65">
        <v>2016</v>
      </c>
      <c r="B65" s="113">
        <f>B38/B12</f>
        <v>3.978129634931394E-2</v>
      </c>
      <c r="C65" s="113">
        <f>C38/C12</f>
        <v>7.5876356736948813E-2</v>
      </c>
      <c r="D65" s="114">
        <f>D38/D12</f>
        <v>5.6182358420491643E-2</v>
      </c>
    </row>
    <row r="66" spans="1:4" s="101" customFormat="1">
      <c r="A66" s="65">
        <v>2017</v>
      </c>
      <c r="B66" s="113">
        <f>B39/B13</f>
        <v>3.3807653861949949E-2</v>
      </c>
      <c r="C66" s="113">
        <f>C39/C13</f>
        <v>7.1447512939772292E-2</v>
      </c>
      <c r="D66" s="114">
        <f>D39/D13</f>
        <v>5.0774547306289906E-2</v>
      </c>
    </row>
    <row r="67" spans="1:4" s="101" customFormat="1">
      <c r="A67" s="65">
        <v>2018</v>
      </c>
      <c r="B67" s="113">
        <f>B40/B14</f>
        <v>2.7668207347234571E-2</v>
      </c>
      <c r="C67" s="113">
        <f>C40/C14</f>
        <v>5.7860002243546406E-2</v>
      </c>
      <c r="D67" s="114">
        <f>D40/D14</f>
        <v>4.1206677034535975E-2</v>
      </c>
    </row>
    <row r="68" spans="1:4" s="101" customFormat="1">
      <c r="A68" s="65">
        <v>2019</v>
      </c>
      <c r="B68" s="113">
        <f>B41/B15</f>
        <v>2.538321647775138E-2</v>
      </c>
      <c r="C68" s="113">
        <f>C41/C15</f>
        <v>4.4599092941407487E-2</v>
      </c>
      <c r="D68" s="114">
        <f>D41/D15</f>
        <v>3.3845330042895971E-2</v>
      </c>
    </row>
    <row r="69" spans="1:4" s="101" customFormat="1">
      <c r="A69" s="65">
        <v>2020</v>
      </c>
      <c r="B69" s="113">
        <f>B42/B16</f>
        <v>2.14204617621464E-2</v>
      </c>
      <c r="C69" s="113">
        <f>C42/C16</f>
        <v>5.2458048698729325E-2</v>
      </c>
      <c r="D69" s="114">
        <f>D42/D16</f>
        <v>3.4513799181909791E-2</v>
      </c>
    </row>
    <row r="70" spans="1:4" s="101" customFormat="1">
      <c r="A70" s="65">
        <v>2021</v>
      </c>
      <c r="B70" s="113">
        <f>B43/B17</f>
        <v>3.6354594118401438E-2</v>
      </c>
      <c r="C70" s="113">
        <f>C43/C17</f>
        <v>8.2936664793873502E-2</v>
      </c>
      <c r="D70" s="114">
        <f>D43/D17</f>
        <v>5.677301196206553E-2</v>
      </c>
    </row>
    <row r="71" spans="1:4" s="101" customFormat="1" ht="14.65" thickBot="1">
      <c r="A71" s="108" t="s">
        <v>175</v>
      </c>
      <c r="B71" s="115">
        <f>AVERAGE(B62:B70)</f>
        <v>2.8524258794058795E-2</v>
      </c>
      <c r="C71" s="115">
        <f>AVERAGE(C62:C70)</f>
        <v>6.1744992552402587E-2</v>
      </c>
      <c r="D71" s="116">
        <f>AVERAGE(D62:D70)</f>
        <v>4.4619018828707877E-2</v>
      </c>
    </row>
    <row r="72" spans="1:4" s="101" customFormat="1" ht="14.65" thickBot="1"/>
    <row r="73" spans="1:4">
      <c r="A73" s="103" t="s">
        <v>174</v>
      </c>
      <c r="B73" s="104"/>
      <c r="C73" s="104"/>
      <c r="D73" s="105"/>
    </row>
    <row r="74" spans="1:4">
      <c r="A74" s="65" t="s">
        <v>3</v>
      </c>
      <c r="B74" s="4" t="s">
        <v>85</v>
      </c>
      <c r="C74" s="4" t="s">
        <v>86</v>
      </c>
      <c r="D74" s="66" t="s">
        <v>48</v>
      </c>
    </row>
    <row r="75" spans="1:4">
      <c r="A75" s="65">
        <v>2012</v>
      </c>
      <c r="B75" s="113">
        <f>B21/D21</f>
        <v>0.33520642303604392</v>
      </c>
      <c r="C75" s="113">
        <f>C21/D21</f>
        <v>0.66479357696395602</v>
      </c>
      <c r="D75" s="114">
        <f>D21/D34</f>
        <v>0.19491669192776931</v>
      </c>
    </row>
    <row r="76" spans="1:4">
      <c r="A76" s="65">
        <v>2013</v>
      </c>
      <c r="B76" s="113">
        <f>B22/D22</f>
        <v>0.33610017197823439</v>
      </c>
      <c r="C76" s="113">
        <f>C22/D22</f>
        <v>0.66389982802176561</v>
      </c>
      <c r="D76" s="114">
        <f>D22/D35</f>
        <v>0.1247175599980493</v>
      </c>
    </row>
    <row r="77" spans="1:4">
      <c r="A77" s="65">
        <v>2014</v>
      </c>
      <c r="B77" s="113">
        <f>B23/D23</f>
        <v>0.66432215336380229</v>
      </c>
      <c r="C77" s="113">
        <f>C23/D23</f>
        <v>0.3356778466361976</v>
      </c>
      <c r="D77" s="114">
        <f>D23/D36</f>
        <v>0.27048541298978629</v>
      </c>
    </row>
    <row r="78" spans="1:4">
      <c r="A78" s="65">
        <v>2015</v>
      </c>
      <c r="B78" s="113">
        <f>B24/D24</f>
        <v>0.54917737041727965</v>
      </c>
      <c r="C78" s="113">
        <f>C24/D24</f>
        <v>0.45082262958272046</v>
      </c>
      <c r="D78" s="114">
        <f>D24/D37</f>
        <v>0.40474298587595675</v>
      </c>
    </row>
    <row r="79" spans="1:4">
      <c r="A79" s="65">
        <v>2016</v>
      </c>
      <c r="B79" s="113">
        <f>B25/D25</f>
        <v>0.77395096666938212</v>
      </c>
      <c r="C79" s="113">
        <f>C25/D25</f>
        <v>0.22604903333061796</v>
      </c>
      <c r="D79" s="114">
        <f>D25/D38</f>
        <v>0.33488480045449315</v>
      </c>
    </row>
    <row r="80" spans="1:4">
      <c r="A80" s="65">
        <v>2017</v>
      </c>
      <c r="B80" s="113">
        <f>B26/D26</f>
        <v>0.76016731999644238</v>
      </c>
      <c r="C80" s="113">
        <f>C26/D26</f>
        <v>0.23983268000355759</v>
      </c>
      <c r="D80" s="114">
        <f>D26/D39</f>
        <v>0.32388659524450991</v>
      </c>
    </row>
    <row r="81" spans="1:55">
      <c r="A81" s="65">
        <v>2018</v>
      </c>
      <c r="B81" s="113">
        <f>B27/D27</f>
        <v>0.38756043293263825</v>
      </c>
      <c r="C81" s="113">
        <f>C27/D27</f>
        <v>0.61243956706736169</v>
      </c>
      <c r="D81" s="114">
        <f>D27/D40</f>
        <v>0.20690466338839644</v>
      </c>
    </row>
    <row r="82" spans="1:55">
      <c r="A82" s="65">
        <v>2019</v>
      </c>
      <c r="B82" s="113">
        <f>B28/D28</f>
        <v>0.57157135281570948</v>
      </c>
      <c r="C82" s="113">
        <f>C28/D28</f>
        <v>0.42842864718429052</v>
      </c>
      <c r="D82" s="114">
        <f>D28/D41</f>
        <v>0.24492167748869939</v>
      </c>
    </row>
    <row r="83" spans="1:55">
      <c r="A83" s="65">
        <v>2020</v>
      </c>
      <c r="B83" s="113">
        <f>B29/D29</f>
        <v>0.70599245080818473</v>
      </c>
      <c r="C83" s="113">
        <f>C29/D29</f>
        <v>0.29400754919181527</v>
      </c>
      <c r="D83" s="114">
        <f>D29/D42</f>
        <v>0.36513101311598584</v>
      </c>
    </row>
    <row r="84" spans="1:55" s="3" customFormat="1" ht="14.45" customHeight="1">
      <c r="A84" s="65">
        <v>2021</v>
      </c>
      <c r="B84" s="113">
        <f>B30/D30</f>
        <v>0.76169807807472945</v>
      </c>
      <c r="C84" s="113">
        <f>C30/D30</f>
        <v>0.23830192192527055</v>
      </c>
      <c r="D84" s="114">
        <f>D30/D43</f>
        <v>0.1743235505311809</v>
      </c>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row>
    <row r="85" spans="1:55" ht="14.65" thickBot="1">
      <c r="A85" s="117" t="s">
        <v>175</v>
      </c>
      <c r="B85" s="118">
        <f>AVERAGE(B75:B84)</f>
        <v>0.58457467200924473</v>
      </c>
      <c r="C85" s="118">
        <f t="shared" ref="C85:D85" si="5">AVERAGE(C75:C84)</f>
        <v>0.41542532799075527</v>
      </c>
      <c r="D85" s="119">
        <f t="shared" si="5"/>
        <v>0.26449149510148273</v>
      </c>
    </row>
    <row r="86" spans="1:55" s="76" customFormat="1">
      <c r="A86" s="101"/>
      <c r="B86" s="101"/>
      <c r="C86" s="101"/>
      <c r="D86" s="101"/>
    </row>
    <row r="87" spans="1:55" s="76" customFormat="1">
      <c r="A87" s="101"/>
      <c r="B87" s="101"/>
      <c r="C87" s="101"/>
      <c r="D87" s="101"/>
    </row>
    <row r="88" spans="1:55" ht="14.25" customHeight="1" thickBot="1">
      <c r="A88" s="129" t="s">
        <v>176</v>
      </c>
      <c r="B88" s="129"/>
      <c r="C88" s="120"/>
      <c r="D88" s="120"/>
      <c r="E88" s="120"/>
      <c r="F88" s="120"/>
    </row>
    <row r="89" spans="1:55">
      <c r="A89" s="23" t="s">
        <v>6</v>
      </c>
      <c r="B89" s="121" t="str">
        <f>'2_C_surface calculation'!N53</f>
        <v>TTL(m2)</v>
      </c>
      <c r="C89" s="121" t="str">
        <f>'2_C_surface calculation'!O53</f>
        <v>TTL R(m2)</v>
      </c>
      <c r="D89" s="121" t="str">
        <f>'2_C_surface calculation'!P53</f>
        <v>TTL U(m2)</v>
      </c>
      <c r="E89" s="127" t="s">
        <v>177</v>
      </c>
      <c r="F89" s="127" t="s">
        <v>178</v>
      </c>
      <c r="G89" s="128" t="s">
        <v>179</v>
      </c>
    </row>
    <row r="90" spans="1:55">
      <c r="A90" s="24">
        <v>2022</v>
      </c>
      <c r="B90" s="25">
        <f>'2_C_surface calculation'!N55</f>
        <v>218611.82440110121</v>
      </c>
      <c r="C90" s="25">
        <f>'2_C_surface calculation'!O55</f>
        <v>165294.83643209943</v>
      </c>
      <c r="D90" s="25">
        <f>'2_C_surface calculation'!P55</f>
        <v>53316.987969001733</v>
      </c>
      <c r="E90" s="123">
        <f t="shared" ref="E90:E98" si="6">B90*$D$85</f>
        <v>57820.968282710062</v>
      </c>
      <c r="F90" s="123">
        <f t="shared" ref="F90:F98" si="7">E90*$B$85</f>
        <v>33800.673569122177</v>
      </c>
      <c r="G90" s="124">
        <f t="shared" ref="G90:G98" si="8">E90*$C$85</f>
        <v>24020.294713587886</v>
      </c>
      <c r="H90" s="15"/>
    </row>
    <row r="91" spans="1:55">
      <c r="A91" s="24">
        <v>2023</v>
      </c>
      <c r="B91" s="25">
        <f>'2_C_surface calculation'!N56</f>
        <v>344095.42178749322</v>
      </c>
      <c r="C91" s="25">
        <f>'2_C_surface calculation'!O56</f>
        <v>216040.4904800037</v>
      </c>
      <c r="D91" s="25">
        <f>'2_C_surface calculation'!P56</f>
        <v>128054.93130748952</v>
      </c>
      <c r="E91" s="123">
        <f t="shared" si="6"/>
        <v>91010.312566149398</v>
      </c>
      <c r="F91" s="123">
        <f t="shared" si="7"/>
        <v>53202.323617815629</v>
      </c>
      <c r="G91" s="124">
        <f t="shared" si="8"/>
        <v>37807.988948333768</v>
      </c>
      <c r="H91" s="15"/>
    </row>
    <row r="92" spans="1:55">
      <c r="A92" s="24">
        <v>2024</v>
      </c>
      <c r="B92" s="25">
        <f>'2_C_surface calculation'!N57</f>
        <v>202217.7004308888</v>
      </c>
      <c r="C92" s="25">
        <f>'2_C_surface calculation'!O57</f>
        <v>51451.345845292162</v>
      </c>
      <c r="D92" s="25">
        <f>'2_C_surface calculation'!P57</f>
        <v>150766.35458559665</v>
      </c>
      <c r="E92" s="123">
        <f t="shared" si="6"/>
        <v>53484.861922949531</v>
      </c>
      <c r="F92" s="123">
        <f t="shared" si="7"/>
        <v>31265.895616067963</v>
      </c>
      <c r="G92" s="124">
        <f t="shared" si="8"/>
        <v>22218.966306881568</v>
      </c>
      <c r="H92" s="15"/>
    </row>
    <row r="93" spans="1:55">
      <c r="A93" s="24">
        <v>2025</v>
      </c>
      <c r="B93" s="25">
        <f>'2_C_surface calculation'!N58</f>
        <v>85457.956633415539</v>
      </c>
      <c r="C93" s="25">
        <f>'2_C_surface calculation'!O58</f>
        <v>11134.925951241754</v>
      </c>
      <c r="D93" s="25">
        <f>'2_C_surface calculation'!P58</f>
        <v>74323.03068217379</v>
      </c>
      <c r="E93" s="123">
        <f t="shared" si="6"/>
        <v>22602.902718289748</v>
      </c>
      <c r="F93" s="123">
        <f t="shared" si="7"/>
        <v>13213.084443001095</v>
      </c>
      <c r="G93" s="124">
        <f t="shared" si="8"/>
        <v>9389.8182752886532</v>
      </c>
      <c r="H93" s="15"/>
    </row>
    <row r="94" spans="1:55">
      <c r="A94" s="24">
        <v>2026</v>
      </c>
      <c r="B94" s="25">
        <f>'2_C_surface calculation'!N59</f>
        <v>134087.28279721166</v>
      </c>
      <c r="C94" s="25">
        <f>'2_C_surface calculation'!O59</f>
        <v>4352.6585639200002</v>
      </c>
      <c r="D94" s="25">
        <f>'2_C_surface calculation'!P59</f>
        <v>129734.62423329164</v>
      </c>
      <c r="E94" s="123">
        <f t="shared" si="6"/>
        <v>35464.945901129839</v>
      </c>
      <c r="F94" s="123">
        <f t="shared" si="7"/>
        <v>20731.909117978583</v>
      </c>
      <c r="G94" s="124">
        <f t="shared" si="8"/>
        <v>14733.036783151254</v>
      </c>
      <c r="H94" s="15"/>
    </row>
    <row r="95" spans="1:55">
      <c r="A95" s="24">
        <v>2027</v>
      </c>
      <c r="B95" s="25">
        <f>'2_C_surface calculation'!N60</f>
        <v>143395.71678878862</v>
      </c>
      <c r="C95" s="25">
        <f>'2_C_surface calculation'!O60</f>
        <v>3350.0759344400003</v>
      </c>
      <c r="D95" s="25">
        <f>'2_C_surface calculation'!P60</f>
        <v>140045.6408543486</v>
      </c>
      <c r="E95" s="123">
        <f t="shared" si="6"/>
        <v>37926.947524615491</v>
      </c>
      <c r="F95" s="123">
        <f t="shared" si="7"/>
        <v>22171.132909513937</v>
      </c>
      <c r="G95" s="124">
        <f t="shared" si="8"/>
        <v>15755.814615101553</v>
      </c>
      <c r="H95" s="15"/>
    </row>
    <row r="96" spans="1:55">
      <c r="A96" s="24">
        <v>2028</v>
      </c>
      <c r="B96" s="25">
        <f>'2_C_surface calculation'!N61</f>
        <v>92638.146137975491</v>
      </c>
      <c r="C96" s="25">
        <f>'2_C_surface calculation'!O61</f>
        <v>2347.4933049599999</v>
      </c>
      <c r="D96" s="25">
        <f>'2_C_surface calculation'!P61</f>
        <v>90290.652833015483</v>
      </c>
      <c r="E96" s="123">
        <f t="shared" si="6"/>
        <v>24502.001775462784</v>
      </c>
      <c r="F96" s="123">
        <f t="shared" si="7"/>
        <v>14323.249651461088</v>
      </c>
      <c r="G96" s="124">
        <f t="shared" si="8"/>
        <v>10178.752124001696</v>
      </c>
      <c r="H96" s="15"/>
    </row>
    <row r="97" spans="1:8">
      <c r="A97" s="24">
        <v>2029</v>
      </c>
      <c r="B97" s="25">
        <f>'2_C_surface calculation'!N62</f>
        <v>42204.336527403444</v>
      </c>
      <c r="C97" s="25">
        <f>'2_C_surface calculation'!O62</f>
        <v>2347.4933049599999</v>
      </c>
      <c r="D97" s="25">
        <f>'2_C_surface calculation'!P62</f>
        <v>39856.843222443436</v>
      </c>
      <c r="E97" s="123">
        <f t="shared" si="6"/>
        <v>11162.688067899056</v>
      </c>
      <c r="F97" s="123">
        <f t="shared" si="7"/>
        <v>6525.4247160336008</v>
      </c>
      <c r="G97" s="124">
        <f t="shared" si="8"/>
        <v>4637.2633518654557</v>
      </c>
      <c r="H97" s="15"/>
    </row>
    <row r="98" spans="1:8" ht="14.65" thickBot="1">
      <c r="A98" s="26">
        <v>2030</v>
      </c>
      <c r="B98" s="122">
        <f>'2_C_surface calculation'!N63</f>
        <v>41978.062664323799</v>
      </c>
      <c r="C98" s="122">
        <f>'2_C_surface calculation'!O63</f>
        <v>2347.4933049599999</v>
      </c>
      <c r="D98" s="122">
        <f>'2_C_surface calculation'!P63</f>
        <v>39630.569359363799</v>
      </c>
      <c r="E98" s="125">
        <f t="shared" si="6"/>
        <v>11102.840555550732</v>
      </c>
      <c r="F98" s="125">
        <f t="shared" si="7"/>
        <v>6490.4393761320098</v>
      </c>
      <c r="G98" s="126">
        <f t="shared" si="8"/>
        <v>4612.4011794187227</v>
      </c>
      <c r="H98" s="15"/>
    </row>
  </sheetData>
  <mergeCells count="8">
    <mergeCell ref="A45:D45"/>
    <mergeCell ref="A59:D59"/>
    <mergeCell ref="A73:D73"/>
    <mergeCell ref="A88:B88"/>
    <mergeCell ref="A4:D4"/>
    <mergeCell ref="A6:D6"/>
    <mergeCell ref="A19:D19"/>
    <mergeCell ref="A32:D32"/>
  </mergeCells>
  <phoneticPr fontId="2"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8BBA1-37E4-4322-B895-91F521CA74CB}">
  <dimension ref="A1:I29"/>
  <sheetViews>
    <sheetView workbookViewId="0">
      <selection activeCell="M15" sqref="M15"/>
    </sheetView>
  </sheetViews>
  <sheetFormatPr defaultRowHeight="14.25"/>
  <sheetData>
    <row r="1" spans="1:9" ht="18">
      <c r="A1" s="40" t="s">
        <v>180</v>
      </c>
    </row>
    <row r="2" spans="1:9">
      <c r="A2" t="s">
        <v>182</v>
      </c>
    </row>
    <row r="3" spans="1:9">
      <c r="A3" s="87" t="s">
        <v>150</v>
      </c>
    </row>
    <row r="4" spans="1:9">
      <c r="A4" t="s">
        <v>152</v>
      </c>
    </row>
    <row r="7" spans="1:9" ht="14.65" thickBot="1">
      <c r="A7" s="73" t="s">
        <v>183</v>
      </c>
      <c r="B7" s="73"/>
      <c r="C7" s="73"/>
      <c r="D7" s="73"/>
      <c r="E7" s="73"/>
      <c r="F7" s="73"/>
      <c r="G7" s="73"/>
      <c r="H7" s="73"/>
      <c r="I7" s="73"/>
    </row>
    <row r="8" spans="1:9" ht="28.5">
      <c r="A8" s="91"/>
      <c r="B8" s="92" t="str">
        <f>'2_C_surface calculation'!O53</f>
        <v>TTL R(m2)</v>
      </c>
      <c r="C8" s="88" t="s">
        <v>154</v>
      </c>
      <c r="D8" s="88" t="s">
        <v>155</v>
      </c>
      <c r="E8" s="88" t="s">
        <v>156</v>
      </c>
      <c r="F8" s="92" t="str">
        <f>'2_C_surface calculation'!P53</f>
        <v>TTL U(m2)</v>
      </c>
      <c r="G8" s="88" t="s">
        <v>154</v>
      </c>
      <c r="H8" s="88" t="s">
        <v>155</v>
      </c>
      <c r="I8" s="93" t="s">
        <v>156</v>
      </c>
    </row>
    <row r="9" spans="1:9">
      <c r="A9" s="65">
        <v>2022</v>
      </c>
      <c r="B9" s="19">
        <f>'4_D surface estimation'!F90</f>
        <v>33800.673569122177</v>
      </c>
      <c r="C9" s="130">
        <f>B9*0.001*'8_MI '!$M$43</f>
        <v>11115.749634721707</v>
      </c>
      <c r="D9" s="130">
        <f>B9*0.001*'8_MI '!$O$43</f>
        <v>0</v>
      </c>
      <c r="E9" s="130">
        <f>B9*0.001*'8_MI '!$P$43</f>
        <v>3601.0291803011637</v>
      </c>
      <c r="F9" s="19">
        <f>'4_D surface estimation'!G90</f>
        <v>24020.294713587886</v>
      </c>
      <c r="G9" s="130">
        <f>F9*0.001*'8_MI '!$M$23</f>
        <v>6639.5625811110112</v>
      </c>
      <c r="H9" s="130">
        <f>F9*0.001*'8_MI '!$O$23</f>
        <v>232.50979665571847</v>
      </c>
      <c r="I9" s="132">
        <f>F9*0.001*'8_MI '!$P$23</f>
        <v>892.37217424290282</v>
      </c>
    </row>
    <row r="10" spans="1:9">
      <c r="A10" s="65">
        <v>2023</v>
      </c>
      <c r="B10" s="19">
        <f>'4_D surface estimation'!F91</f>
        <v>53202.323617815629</v>
      </c>
      <c r="C10" s="130">
        <f>B10*0.001*'8_MI '!$M$43</f>
        <v>17496.210781471676</v>
      </c>
      <c r="D10" s="130">
        <f>B10*0.001*'8_MI '!$O$43</f>
        <v>0</v>
      </c>
      <c r="E10" s="130">
        <f>B10*0.001*'8_MI '!$P$43</f>
        <v>5668.0266863852139</v>
      </c>
      <c r="F10" s="19">
        <f>'4_D surface estimation'!G91</f>
        <v>37807.988948333768</v>
      </c>
      <c r="G10" s="130">
        <f>F10*0.001*'8_MI '!$M$23</f>
        <v>10450.683960443368</v>
      </c>
      <c r="H10" s="130">
        <f>F10*0.001*'8_MI '!$O$23</f>
        <v>365.97085619294944</v>
      </c>
      <c r="I10" s="132">
        <f>F10*0.001*'8_MI '!$P$23</f>
        <v>1404.5954766113159</v>
      </c>
    </row>
    <row r="11" spans="1:9">
      <c r="A11" s="65">
        <v>2024</v>
      </c>
      <c r="B11" s="19">
        <f>'4_D surface estimation'!F92</f>
        <v>31265.895616067963</v>
      </c>
      <c r="C11" s="130">
        <f>B11*0.001*'8_MI '!$M$43</f>
        <v>10282.158048206626</v>
      </c>
      <c r="D11" s="130">
        <f>B11*0.001*'8_MI '!$O$43</f>
        <v>0</v>
      </c>
      <c r="E11" s="130">
        <f>B11*0.001*'8_MI '!$P$43</f>
        <v>3330.9810300515555</v>
      </c>
      <c r="F11" s="19">
        <f>'4_D surface estimation'!G92</f>
        <v>22218.966306881568</v>
      </c>
      <c r="G11" s="130">
        <f>F11*0.001*'8_MI '!$M$23</f>
        <v>6141.6489281742715</v>
      </c>
      <c r="H11" s="130">
        <f>F11*0.001*'8_MI '!$O$23</f>
        <v>215.07343683801264</v>
      </c>
      <c r="I11" s="132">
        <f>F11*0.001*'8_MI '!$P$23</f>
        <v>825.45145715824901</v>
      </c>
    </row>
    <row r="12" spans="1:9">
      <c r="A12" s="65">
        <v>2025</v>
      </c>
      <c r="B12" s="19">
        <f>'4_D surface estimation'!F93</f>
        <v>13213.084443001095</v>
      </c>
      <c r="C12" s="130">
        <f>B12*0.001*'8_MI '!$M$43</f>
        <v>4345.2784534154744</v>
      </c>
      <c r="D12" s="130">
        <f>B12*0.001*'8_MI '!$O$43</f>
        <v>0</v>
      </c>
      <c r="E12" s="130">
        <f>B12*0.001*'8_MI '!$P$43</f>
        <v>1407.685043427553</v>
      </c>
      <c r="F12" s="19">
        <f>'4_D surface estimation'!G93</f>
        <v>9389.8182752886532</v>
      </c>
      <c r="G12" s="130">
        <f>F12*0.001*'8_MI '!$M$23</f>
        <v>2595.4838109780449</v>
      </c>
      <c r="H12" s="130">
        <f>F12*0.001*'8_MI '!$O$23</f>
        <v>90.890838928237613</v>
      </c>
      <c r="I12" s="132">
        <f>F12*0.001*'8_MI '!$P$23</f>
        <v>348.83887354325827</v>
      </c>
    </row>
    <row r="13" spans="1:9">
      <c r="A13" s="65">
        <v>2026</v>
      </c>
      <c r="B13" s="19">
        <f>'4_D surface estimation'!F94</f>
        <v>20731.909117978583</v>
      </c>
      <c r="C13" s="130">
        <f>B13*0.001*'8_MI '!$M$43</f>
        <v>6817.9325105454991</v>
      </c>
      <c r="D13" s="130">
        <f>B13*0.001*'8_MI '!$O$43</f>
        <v>0</v>
      </c>
      <c r="E13" s="130">
        <f>B13*0.001*'8_MI '!$P$43</f>
        <v>2208.7195849668833</v>
      </c>
      <c r="F13" s="19">
        <f>'4_D surface estimation'!G94</f>
        <v>14733.036783151254</v>
      </c>
      <c r="G13" s="130">
        <f>F13*0.001*'8_MI '!$M$23</f>
        <v>4072.4279571893644</v>
      </c>
      <c r="H13" s="130">
        <f>F13*0.001*'8_MI '!$O$23</f>
        <v>142.61171344554432</v>
      </c>
      <c r="I13" s="132">
        <f>F13*0.001*'8_MI '!$P$23</f>
        <v>547.34349532956003</v>
      </c>
    </row>
    <row r="14" spans="1:9">
      <c r="A14" s="65">
        <v>2027</v>
      </c>
      <c r="B14" s="19">
        <f>'4_D surface estimation'!F95</f>
        <v>22171.132909513937</v>
      </c>
      <c r="C14" s="130">
        <f>B14*0.001*'8_MI '!$M$43</f>
        <v>7291.2382067271446</v>
      </c>
      <c r="D14" s="130">
        <f>B14*0.001*'8_MI '!$O$43</f>
        <v>0</v>
      </c>
      <c r="E14" s="130">
        <f>B14*0.001*'8_MI '!$P$43</f>
        <v>2362.050460450886</v>
      </c>
      <c r="F14" s="19">
        <f>'4_D surface estimation'!G95</f>
        <v>15755.814615101553</v>
      </c>
      <c r="G14" s="130">
        <f>F14*0.001*'8_MI '!$M$23</f>
        <v>4355.1387857940454</v>
      </c>
      <c r="H14" s="130">
        <f>F14*0.001*'8_MI '!$O$23</f>
        <v>152.51191944077792</v>
      </c>
      <c r="I14" s="132">
        <f>F14*0.001*'8_MI '!$P$23</f>
        <v>585.34046782917858</v>
      </c>
    </row>
    <row r="15" spans="1:9">
      <c r="A15" s="65">
        <v>2028</v>
      </c>
      <c r="B15" s="19">
        <f>'4_D surface estimation'!F96</f>
        <v>14323.249651461088</v>
      </c>
      <c r="C15" s="130">
        <f>B15*0.001*'8_MI '!$M$43</f>
        <v>4710.369358636166</v>
      </c>
      <c r="D15" s="130">
        <f>B15*0.001*'8_MI '!$O$43</f>
        <v>0</v>
      </c>
      <c r="E15" s="130">
        <f>B15*0.001*'8_MI '!$P$43</f>
        <v>1525.9589382493295</v>
      </c>
      <c r="F15" s="19">
        <f>'4_D surface estimation'!G96</f>
        <v>10178.752124001696</v>
      </c>
      <c r="G15" s="130">
        <f>F15*0.001*'8_MI '!$M$23</f>
        <v>2813.5567248763018</v>
      </c>
      <c r="H15" s="130">
        <f>F15*0.001*'8_MI '!$O$23</f>
        <v>98.52749996534456</v>
      </c>
      <c r="I15" s="132">
        <f>F15*0.001*'8_MI '!$P$23</f>
        <v>378.14836463420744</v>
      </c>
    </row>
    <row r="16" spans="1:9">
      <c r="A16" s="65">
        <v>2029</v>
      </c>
      <c r="B16" s="19">
        <f>'4_D surface estimation'!F97</f>
        <v>6525.4247160336008</v>
      </c>
      <c r="C16" s="130">
        <f>B16*0.001*'8_MI '!$M$43</f>
        <v>2145.962779567717</v>
      </c>
      <c r="D16" s="130">
        <f>B16*0.001*'8_MI '!$O$43</f>
        <v>0</v>
      </c>
      <c r="E16" s="130">
        <f>B16*0.001*'8_MI '!$P$43</f>
        <v>695.20048966603167</v>
      </c>
      <c r="F16" s="19">
        <f>'4_D surface estimation'!G97</f>
        <v>4637.2633518654557</v>
      </c>
      <c r="G16" s="130">
        <f>F16*0.001*'8_MI '!$M$23</f>
        <v>1281.8077628492313</v>
      </c>
      <c r="H16" s="130">
        <f>F16*0.001*'8_MI '!$O$23</f>
        <v>44.887424231782106</v>
      </c>
      <c r="I16" s="132">
        <f>F16*0.001*'8_MI '!$P$23</f>
        <v>172.27785209064135</v>
      </c>
    </row>
    <row r="17" spans="1:9" ht="14.65" thickBot="1">
      <c r="A17" s="67">
        <v>2030</v>
      </c>
      <c r="B17" s="95">
        <f>'4_D surface estimation'!F98</f>
        <v>6490.4393761320098</v>
      </c>
      <c r="C17" s="131">
        <f>B17*0.001*'8_MI '!$M$43</f>
        <v>2134.4574384556104</v>
      </c>
      <c r="D17" s="131">
        <f>B17*0.001*'8_MI '!$O$43</f>
        <v>0</v>
      </c>
      <c r="E17" s="131">
        <f>B17*0.001*'8_MI '!$P$43</f>
        <v>691.47324944962747</v>
      </c>
      <c r="F17" s="95">
        <f>'4_D surface estimation'!G98</f>
        <v>4612.4011794187227</v>
      </c>
      <c r="G17" s="131">
        <f>F17*0.001*'8_MI '!$M$23</f>
        <v>1274.9354928862369</v>
      </c>
      <c r="H17" s="131">
        <f>F17*0.001*'8_MI '!$O$23</f>
        <v>44.646765291959056</v>
      </c>
      <c r="I17" s="133">
        <f>F17*0.001*'8_MI '!$P$23</f>
        <v>171.35420351982916</v>
      </c>
    </row>
    <row r="19" spans="1:9" ht="14.65" thickBot="1">
      <c r="A19" s="90" t="s">
        <v>184</v>
      </c>
      <c r="B19" s="90"/>
      <c r="C19" s="90"/>
      <c r="D19" s="90"/>
      <c r="E19" s="90"/>
      <c r="F19" s="90"/>
    </row>
    <row r="20" spans="1:9" ht="28.5">
      <c r="A20" s="91"/>
      <c r="B20" s="92" t="str">
        <f>'2_C_surface calculation'!N53</f>
        <v>TTL(m2)</v>
      </c>
      <c r="C20" s="88" t="s">
        <v>154</v>
      </c>
      <c r="D20" s="88" t="s">
        <v>155</v>
      </c>
      <c r="E20" s="93" t="s">
        <v>156</v>
      </c>
      <c r="F20" s="55"/>
    </row>
    <row r="21" spans="1:9">
      <c r="A21" s="65">
        <f t="shared" ref="A21:A29" si="0">A9</f>
        <v>2022</v>
      </c>
      <c r="B21" s="19">
        <f>'4_D surface estimation'!E90</f>
        <v>57820.968282710062</v>
      </c>
      <c r="C21" s="97">
        <f t="shared" ref="C21:C29" si="1">C9+G9</f>
        <v>17755.312215832717</v>
      </c>
      <c r="D21" s="97">
        <f t="shared" ref="D21:D29" si="2">D9+H9</f>
        <v>232.50979665571847</v>
      </c>
      <c r="E21" s="98">
        <f t="shared" ref="E21:E29" si="3">E9+I9</f>
        <v>4493.4013545440666</v>
      </c>
      <c r="F21" s="55"/>
    </row>
    <row r="22" spans="1:9">
      <c r="A22" s="65">
        <f t="shared" si="0"/>
        <v>2023</v>
      </c>
      <c r="B22" s="19">
        <f>'4_D surface estimation'!E91</f>
        <v>91010.312566149398</v>
      </c>
      <c r="C22" s="97">
        <f t="shared" si="1"/>
        <v>27946.894741915043</v>
      </c>
      <c r="D22" s="97">
        <f t="shared" si="2"/>
        <v>365.97085619294944</v>
      </c>
      <c r="E22" s="98">
        <f t="shared" si="3"/>
        <v>7072.6221629965294</v>
      </c>
      <c r="F22" s="55"/>
    </row>
    <row r="23" spans="1:9">
      <c r="A23" s="65">
        <f t="shared" si="0"/>
        <v>2024</v>
      </c>
      <c r="B23" s="19">
        <f>'4_D surface estimation'!E92</f>
        <v>53484.861922949531</v>
      </c>
      <c r="C23" s="97">
        <f t="shared" si="1"/>
        <v>16423.806976380896</v>
      </c>
      <c r="D23" s="97">
        <f t="shared" si="2"/>
        <v>215.07343683801264</v>
      </c>
      <c r="E23" s="98">
        <f t="shared" si="3"/>
        <v>4156.4324872098041</v>
      </c>
      <c r="F23" s="55"/>
    </row>
    <row r="24" spans="1:9">
      <c r="A24" s="65">
        <f t="shared" si="0"/>
        <v>2025</v>
      </c>
      <c r="B24" s="19">
        <f>'4_D surface estimation'!E93</f>
        <v>22602.902718289748</v>
      </c>
      <c r="C24" s="97">
        <f t="shared" si="1"/>
        <v>6940.7622643935192</v>
      </c>
      <c r="D24" s="97">
        <f t="shared" si="2"/>
        <v>90.890838928237613</v>
      </c>
      <c r="E24" s="98">
        <f t="shared" si="3"/>
        <v>1756.5239169708111</v>
      </c>
      <c r="F24" s="55"/>
    </row>
    <row r="25" spans="1:9">
      <c r="A25" s="65">
        <f t="shared" si="0"/>
        <v>2026</v>
      </c>
      <c r="B25" s="19">
        <f>'4_D surface estimation'!E94</f>
        <v>35464.945901129839</v>
      </c>
      <c r="C25" s="97">
        <f t="shared" si="1"/>
        <v>10890.360467734863</v>
      </c>
      <c r="D25" s="97">
        <f t="shared" si="2"/>
        <v>142.61171344554432</v>
      </c>
      <c r="E25" s="98">
        <f t="shared" si="3"/>
        <v>2756.0630802964433</v>
      </c>
      <c r="F25" s="55"/>
    </row>
    <row r="26" spans="1:9">
      <c r="A26" s="65">
        <f t="shared" si="0"/>
        <v>2027</v>
      </c>
      <c r="B26" s="19">
        <f>'4_D surface estimation'!E95</f>
        <v>37926.947524615491</v>
      </c>
      <c r="C26" s="97">
        <f t="shared" si="1"/>
        <v>11646.376992521189</v>
      </c>
      <c r="D26" s="97">
        <f t="shared" si="2"/>
        <v>152.51191944077792</v>
      </c>
      <c r="E26" s="98">
        <f t="shared" si="3"/>
        <v>2947.3909282800646</v>
      </c>
      <c r="F26" s="55"/>
    </row>
    <row r="27" spans="1:9">
      <c r="A27" s="65">
        <f t="shared" si="0"/>
        <v>2028</v>
      </c>
      <c r="B27" s="19">
        <f>'4_D surface estimation'!E96</f>
        <v>24502.001775462784</v>
      </c>
      <c r="C27" s="97">
        <f t="shared" si="1"/>
        <v>7523.9260835124678</v>
      </c>
      <c r="D27" s="97">
        <f t="shared" si="2"/>
        <v>98.52749996534456</v>
      </c>
      <c r="E27" s="98">
        <f t="shared" si="3"/>
        <v>1904.1073028835369</v>
      </c>
      <c r="F27" s="55"/>
    </row>
    <row r="28" spans="1:9">
      <c r="A28" s="65">
        <f t="shared" si="0"/>
        <v>2029</v>
      </c>
      <c r="B28" s="19">
        <f>'4_D surface estimation'!E97</f>
        <v>11162.688067899056</v>
      </c>
      <c r="C28" s="97">
        <f t="shared" si="1"/>
        <v>3427.770542416948</v>
      </c>
      <c r="D28" s="97">
        <f t="shared" si="2"/>
        <v>44.887424231782106</v>
      </c>
      <c r="E28" s="98">
        <f t="shared" si="3"/>
        <v>867.47834175667299</v>
      </c>
      <c r="F28" s="55"/>
    </row>
    <row r="29" spans="1:9" ht="14.65" thickBot="1">
      <c r="A29" s="67">
        <f t="shared" si="0"/>
        <v>2030</v>
      </c>
      <c r="B29" s="95">
        <f>'4_D surface estimation'!E98</f>
        <v>11102.840555550732</v>
      </c>
      <c r="C29" s="99">
        <f t="shared" si="1"/>
        <v>3409.3929313418475</v>
      </c>
      <c r="D29" s="99">
        <f t="shared" si="2"/>
        <v>44.646765291959056</v>
      </c>
      <c r="E29" s="100">
        <f t="shared" si="3"/>
        <v>862.82745296945666</v>
      </c>
      <c r="F29" s="55"/>
    </row>
  </sheetData>
  <mergeCells count="2">
    <mergeCell ref="A7:I7"/>
    <mergeCell ref="A19:F19"/>
  </mergeCells>
  <phoneticPr fontId="2"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A8BD0-3BB1-458E-8E64-F6E16957223A}">
  <sheetPr codeName="Sheet4"/>
  <dimension ref="A1:T41"/>
  <sheetViews>
    <sheetView topLeftCell="A18" workbookViewId="0">
      <selection activeCell="A17" sqref="A17:I17"/>
    </sheetView>
  </sheetViews>
  <sheetFormatPr defaultRowHeight="14.25"/>
  <cols>
    <col min="1" max="1" width="12.265625" customWidth="1"/>
    <col min="2" max="3" width="12.796875" bestFit="1" customWidth="1"/>
    <col min="4" max="4" width="9.6640625" customWidth="1"/>
    <col min="5" max="5" width="11.3984375" customWidth="1"/>
    <col min="6" max="6" width="14.1328125" customWidth="1"/>
    <col min="8" max="8" width="10.1328125" customWidth="1"/>
    <col min="9" max="9" width="11" bestFit="1" customWidth="1"/>
    <col min="10" max="11" width="12.796875" bestFit="1" customWidth="1"/>
    <col min="12" max="12" width="14.19921875" bestFit="1" customWidth="1"/>
    <col min="13" max="13" width="14.19921875" customWidth="1"/>
    <col min="14" max="14" width="15.33203125" customWidth="1"/>
  </cols>
  <sheetData>
    <row r="1" spans="1:20" ht="18">
      <c r="A1" s="40" t="s">
        <v>187</v>
      </c>
    </row>
    <row r="2" spans="1:20">
      <c r="A2" t="s">
        <v>188</v>
      </c>
    </row>
    <row r="4" spans="1:20" ht="14.65" thickBot="1">
      <c r="A4" s="72" t="s">
        <v>189</v>
      </c>
      <c r="B4" s="72"/>
      <c r="C4" s="72"/>
      <c r="D4" s="72"/>
      <c r="E4" s="102"/>
      <c r="F4" s="102"/>
      <c r="G4" s="72" t="s">
        <v>190</v>
      </c>
      <c r="H4" s="72"/>
      <c r="I4" s="72"/>
      <c r="J4" s="72"/>
    </row>
    <row r="5" spans="1:20" ht="28.5">
      <c r="A5" s="61" t="s">
        <v>6</v>
      </c>
      <c r="B5" s="134" t="s">
        <v>191</v>
      </c>
      <c r="C5" s="134" t="s">
        <v>193</v>
      </c>
      <c r="D5" s="134" t="s">
        <v>194</v>
      </c>
      <c r="E5" s="135" t="s">
        <v>195</v>
      </c>
      <c r="F5" s="52"/>
      <c r="G5" s="61" t="s">
        <v>6</v>
      </c>
      <c r="H5" s="134" t="s">
        <v>192</v>
      </c>
      <c r="I5" s="134" t="s">
        <v>196</v>
      </c>
      <c r="J5" s="134" t="s">
        <v>197</v>
      </c>
      <c r="K5" s="135" t="s">
        <v>198</v>
      </c>
    </row>
    <row r="6" spans="1:20">
      <c r="A6" s="65">
        <v>2022</v>
      </c>
      <c r="B6" s="19">
        <f>'3_C_material calculation'!B21</f>
        <v>218611.82440110121</v>
      </c>
      <c r="C6" s="57">
        <f>'3_C_material calculation'!C21</f>
        <v>69096.753223710606</v>
      </c>
      <c r="D6" s="57">
        <f>'3_C_material calculation'!D21</f>
        <v>516.09366907373374</v>
      </c>
      <c r="E6" s="94">
        <f>'3_C_material calculation'!E21</f>
        <v>19590.815899834171</v>
      </c>
      <c r="G6" s="65">
        <v>2022</v>
      </c>
      <c r="H6" s="19">
        <f>'5_D material calculation'!B21</f>
        <v>57820.968282710062</v>
      </c>
      <c r="I6" s="57">
        <f>'5_D material calculation'!C21</f>
        <v>17755.312215832717</v>
      </c>
      <c r="J6" s="57">
        <f>'5_D material calculation'!D21</f>
        <v>232.50979665571847</v>
      </c>
      <c r="K6" s="94">
        <f>'5_D material calculation'!E21</f>
        <v>4493.4013545440666</v>
      </c>
      <c r="R6" t="s">
        <v>32</v>
      </c>
    </row>
    <row r="7" spans="1:20">
      <c r="A7" s="65">
        <v>2023</v>
      </c>
      <c r="B7" s="19">
        <f>'3_C_material calculation'!B22</f>
        <v>344095.42178749322</v>
      </c>
      <c r="C7" s="57">
        <f>'3_C_material calculation'!C22</f>
        <v>106443.72554150972</v>
      </c>
      <c r="D7" s="57">
        <f>'3_C_material calculation'!D22</f>
        <v>1239.5362502452438</v>
      </c>
      <c r="E7" s="94">
        <f>'3_C_material calculation'!E22</f>
        <v>27773.687187714266</v>
      </c>
      <c r="G7" s="65">
        <v>2023</v>
      </c>
      <c r="H7" s="19">
        <f>'5_D material calculation'!B22</f>
        <v>91010.312566149398</v>
      </c>
      <c r="I7" s="57">
        <f>'5_D material calculation'!C22</f>
        <v>27946.894741915043</v>
      </c>
      <c r="J7" s="57">
        <f>'5_D material calculation'!D22</f>
        <v>365.97085619294944</v>
      </c>
      <c r="K7" s="94">
        <f>'5_D material calculation'!E22</f>
        <v>7072.6221629965294</v>
      </c>
      <c r="R7" t="s">
        <v>33</v>
      </c>
    </row>
    <row r="8" spans="1:20">
      <c r="A8" s="65">
        <v>2024</v>
      </c>
      <c r="B8" s="19">
        <f>'3_C_material calculation'!B23</f>
        <v>202217.7004308888</v>
      </c>
      <c r="C8" s="57">
        <f>'3_C_material calculation'!C23</f>
        <v>58594.417939705701</v>
      </c>
      <c r="D8" s="57">
        <f>'3_C_material calculation'!D23</f>
        <v>1459.3765341018559</v>
      </c>
      <c r="E8" s="94">
        <f>'3_C_material calculation'!E23</f>
        <v>11082.566882421579</v>
      </c>
      <c r="G8" s="65">
        <v>2024</v>
      </c>
      <c r="H8" s="19">
        <f>'5_D material calculation'!B23</f>
        <v>53484.861922949531</v>
      </c>
      <c r="I8" s="57">
        <f>'5_D material calculation'!C23</f>
        <v>16423.806976380896</v>
      </c>
      <c r="J8" s="57">
        <f>'5_D material calculation'!D23</f>
        <v>215.07343683801264</v>
      </c>
      <c r="K8" s="94">
        <f>'5_D material calculation'!E23</f>
        <v>4156.4324872098041</v>
      </c>
    </row>
    <row r="9" spans="1:20">
      <c r="A9" s="65">
        <v>2025</v>
      </c>
      <c r="B9" s="19">
        <f>'3_C_material calculation'!B24</f>
        <v>85457.956633415539</v>
      </c>
      <c r="C9" s="57">
        <f>'3_C_material calculation'!C24</f>
        <v>24205.829858366262</v>
      </c>
      <c r="D9" s="57">
        <f>'3_C_material calculation'!D24</f>
        <v>719.42634163324692</v>
      </c>
      <c r="E9" s="94">
        <f>'3_C_material calculation'!E24</f>
        <v>3947.4408360300222</v>
      </c>
      <c r="G9" s="65">
        <v>2025</v>
      </c>
      <c r="H9" s="19">
        <f>'5_D material calculation'!B24</f>
        <v>22602.902718289748</v>
      </c>
      <c r="I9" s="57">
        <f>'5_D material calculation'!C24</f>
        <v>6940.7622643935192</v>
      </c>
      <c r="J9" s="57">
        <f>'5_D material calculation'!D24</f>
        <v>90.890838928237613</v>
      </c>
      <c r="K9" s="94">
        <f>'5_D material calculation'!E24</f>
        <v>1756.5239169708111</v>
      </c>
      <c r="S9" t="s">
        <v>34</v>
      </c>
      <c r="T9" t="s">
        <v>35</v>
      </c>
    </row>
    <row r="10" spans="1:20">
      <c r="A10" s="65">
        <v>2026</v>
      </c>
      <c r="B10" s="19">
        <f>'3_C_material calculation'!B25</f>
        <v>134087.28279721166</v>
      </c>
      <c r="C10" s="57">
        <f>'3_C_material calculation'!C25</f>
        <v>37291.980404233422</v>
      </c>
      <c r="D10" s="57">
        <f>'3_C_material calculation'!D25</f>
        <v>1255.7952123137391</v>
      </c>
      <c r="E10" s="94">
        <f>'3_C_material calculation'!E25</f>
        <v>5283.4597913790885</v>
      </c>
      <c r="G10" s="65">
        <v>2026</v>
      </c>
      <c r="H10" s="19">
        <f>'5_D material calculation'!B25</f>
        <v>35464.945901129839</v>
      </c>
      <c r="I10" s="57">
        <f>'5_D material calculation'!C25</f>
        <v>10890.360467734863</v>
      </c>
      <c r="J10" s="57">
        <f>'5_D material calculation'!D25</f>
        <v>142.61171344554432</v>
      </c>
      <c r="K10" s="94">
        <f>'5_D material calculation'!E25</f>
        <v>2756.0630802964433</v>
      </c>
      <c r="R10" t="s">
        <v>36</v>
      </c>
      <c r="S10">
        <v>0.95</v>
      </c>
      <c r="T10">
        <v>0.85</v>
      </c>
    </row>
    <row r="11" spans="1:20">
      <c r="A11" s="65">
        <v>2027</v>
      </c>
      <c r="B11" s="19">
        <f>'3_C_material calculation'!B26</f>
        <v>143395.71678878862</v>
      </c>
      <c r="C11" s="57">
        <f>'3_C_material calculation'!C26</f>
        <v>39812.385873586762</v>
      </c>
      <c r="D11" s="57">
        <f>'3_C_material calculation'!D26</f>
        <v>1355.6029959592709</v>
      </c>
      <c r="E11" s="94">
        <f>'3_C_material calculation'!E26</f>
        <v>5559.7095345388025</v>
      </c>
      <c r="G11" s="65">
        <v>2027</v>
      </c>
      <c r="H11" s="19">
        <f>'5_D material calculation'!B26</f>
        <v>37926.947524615491</v>
      </c>
      <c r="I11" s="57">
        <f>'5_D material calculation'!C26</f>
        <v>11646.376992521189</v>
      </c>
      <c r="J11" s="57">
        <f>'5_D material calculation'!D26</f>
        <v>152.51191944077792</v>
      </c>
      <c r="K11" s="94">
        <f>'5_D material calculation'!E26</f>
        <v>2947.3909282800646</v>
      </c>
      <c r="R11" t="s">
        <v>37</v>
      </c>
      <c r="S11">
        <v>0.5</v>
      </c>
      <c r="T11">
        <v>0.5</v>
      </c>
    </row>
    <row r="12" spans="1:20">
      <c r="A12" s="65">
        <v>2028</v>
      </c>
      <c r="B12" s="19">
        <f>'3_C_material calculation'!B27</f>
        <v>92638.146137975491</v>
      </c>
      <c r="C12" s="57">
        <f>'3_C_material calculation'!C27</f>
        <v>25729.664629642444</v>
      </c>
      <c r="D12" s="57">
        <f>'3_C_material calculation'!D27</f>
        <v>873.9884993268148</v>
      </c>
      <c r="E12" s="94">
        <f>'3_C_material calculation'!E27</f>
        <v>3604.4616295663054</v>
      </c>
      <c r="G12" s="65">
        <v>2028</v>
      </c>
      <c r="H12" s="19">
        <f>'5_D material calculation'!B27</f>
        <v>24502.001775462784</v>
      </c>
      <c r="I12" s="57">
        <f>'5_D material calculation'!C27</f>
        <v>7523.9260835124678</v>
      </c>
      <c r="J12" s="57">
        <f>'5_D material calculation'!D27</f>
        <v>98.52749996534456</v>
      </c>
      <c r="K12" s="94">
        <f>'5_D material calculation'!E27</f>
        <v>1904.1073028835369</v>
      </c>
    </row>
    <row r="13" spans="1:20">
      <c r="A13" s="65">
        <v>2029</v>
      </c>
      <c r="B13" s="19">
        <f>'3_C_material calculation'!B28</f>
        <v>42204.336527403444</v>
      </c>
      <c r="C13" s="57">
        <f>'3_C_material calculation'!C28</f>
        <v>11789.018226007473</v>
      </c>
      <c r="D13" s="57">
        <f>'3_C_material calculation'!D28</f>
        <v>385.80319781617516</v>
      </c>
      <c r="E13" s="94">
        <f>'3_C_material calculation'!E28</f>
        <v>1730.8073353881505</v>
      </c>
      <c r="G13" s="65">
        <v>2029</v>
      </c>
      <c r="H13" s="19">
        <f>'5_D material calculation'!B28</f>
        <v>11162.688067899056</v>
      </c>
      <c r="I13" s="57">
        <f>'5_D material calculation'!C28</f>
        <v>3427.770542416948</v>
      </c>
      <c r="J13" s="57">
        <f>'5_D material calculation'!D28</f>
        <v>44.887424231782106</v>
      </c>
      <c r="K13" s="94">
        <f>'5_D material calculation'!E28</f>
        <v>867.47834175667299</v>
      </c>
    </row>
    <row r="14" spans="1:20" ht="14.65" thickBot="1">
      <c r="A14" s="67">
        <v>2030</v>
      </c>
      <c r="B14" s="95">
        <f>'3_C_material calculation'!B29</f>
        <v>41978.062664323799</v>
      </c>
      <c r="C14" s="69">
        <f>'3_C_material calculation'!C29</f>
        <v>11726.472803800927</v>
      </c>
      <c r="D14" s="69">
        <f>'3_C_material calculation'!D29</f>
        <v>383.61292952344729</v>
      </c>
      <c r="E14" s="96">
        <f>'3_C_material calculation'!E29</f>
        <v>1722.4010896872392</v>
      </c>
      <c r="G14" s="67">
        <v>2030</v>
      </c>
      <c r="H14" s="95">
        <f>'5_D material calculation'!B29</f>
        <v>11102.840555550732</v>
      </c>
      <c r="I14" s="69">
        <f>'5_D material calculation'!C29</f>
        <v>3409.3929313418475</v>
      </c>
      <c r="J14" s="69">
        <f>'5_D material calculation'!D29</f>
        <v>44.646765291959056</v>
      </c>
      <c r="K14" s="96">
        <f>'5_D material calculation'!E29</f>
        <v>862.82745296945666</v>
      </c>
    </row>
    <row r="17" spans="1:9" ht="14.65" thickBot="1">
      <c r="A17" s="90" t="s">
        <v>199</v>
      </c>
      <c r="B17" s="90"/>
      <c r="C17" s="90"/>
      <c r="D17" s="90"/>
      <c r="E17" s="90"/>
      <c r="F17" s="90"/>
      <c r="G17" s="90"/>
      <c r="H17" s="90"/>
      <c r="I17" s="90"/>
    </row>
    <row r="18" spans="1:9" ht="28.5">
      <c r="A18" s="91" t="s">
        <v>6</v>
      </c>
      <c r="B18" s="88" t="s">
        <v>154</v>
      </c>
      <c r="C18" s="88" t="s">
        <v>155</v>
      </c>
      <c r="D18" s="93" t="s">
        <v>156</v>
      </c>
    </row>
    <row r="19" spans="1:9">
      <c r="A19" s="65">
        <v>2022</v>
      </c>
      <c r="B19" s="97">
        <f>C6-I6</f>
        <v>51341.441007877889</v>
      </c>
      <c r="C19" s="97">
        <f>D6-J6</f>
        <v>283.58387241801529</v>
      </c>
      <c r="D19" s="98">
        <f>E6-K6</f>
        <v>15097.414545290105</v>
      </c>
    </row>
    <row r="20" spans="1:9">
      <c r="A20" s="65">
        <v>2023</v>
      </c>
      <c r="B20" s="97">
        <f>C7-I7</f>
        <v>78496.830799594667</v>
      </c>
      <c r="C20" s="97">
        <f>D7-J7</f>
        <v>873.56539405229432</v>
      </c>
      <c r="D20" s="98">
        <f>E7-K7</f>
        <v>20701.065024717736</v>
      </c>
    </row>
    <row r="21" spans="1:9">
      <c r="A21" s="65">
        <v>2024</v>
      </c>
      <c r="B21" s="97">
        <f>C8-I8</f>
        <v>42170.610963324805</v>
      </c>
      <c r="C21" s="97">
        <f>D8-J8</f>
        <v>1244.3030972638433</v>
      </c>
      <c r="D21" s="98">
        <f>E8-K8</f>
        <v>6926.134395211775</v>
      </c>
    </row>
    <row r="22" spans="1:9">
      <c r="A22" s="65">
        <v>2025</v>
      </c>
      <c r="B22" s="97">
        <f>C9-I9</f>
        <v>17265.067593972744</v>
      </c>
      <c r="C22" s="97">
        <f>D9-J9</f>
        <v>628.53550270500932</v>
      </c>
      <c r="D22" s="98">
        <f>E9-K9</f>
        <v>2190.9169190592111</v>
      </c>
    </row>
    <row r="23" spans="1:9">
      <c r="A23" s="65">
        <v>2026</v>
      </c>
      <c r="B23" s="97">
        <f>C10-I10</f>
        <v>26401.619936498559</v>
      </c>
      <c r="C23" s="97">
        <f>D10-J10</f>
        <v>1113.1834988681946</v>
      </c>
      <c r="D23" s="98">
        <f>E10-K10</f>
        <v>2527.3967110826452</v>
      </c>
    </row>
    <row r="24" spans="1:9">
      <c r="A24" s="65">
        <v>2027</v>
      </c>
      <c r="B24" s="97">
        <f>C11-I11</f>
        <v>28166.008881065572</v>
      </c>
      <c r="C24" s="97">
        <f>D11-J11</f>
        <v>1203.0910765184929</v>
      </c>
      <c r="D24" s="98">
        <f>E11-K11</f>
        <v>2612.3186062587379</v>
      </c>
    </row>
    <row r="25" spans="1:9">
      <c r="A25" s="65">
        <v>2028</v>
      </c>
      <c r="B25" s="97">
        <f>C12-I12</f>
        <v>18205.738546129978</v>
      </c>
      <c r="C25" s="97">
        <f>D12-J12</f>
        <v>775.46099936147027</v>
      </c>
      <c r="D25" s="98">
        <f>E12-K12</f>
        <v>1700.3543266827685</v>
      </c>
    </row>
    <row r="26" spans="1:9">
      <c r="A26" s="65">
        <v>2029</v>
      </c>
      <c r="B26" s="97">
        <f>C13-I13</f>
        <v>8361.2476835905254</v>
      </c>
      <c r="C26" s="97">
        <f>D13-J13</f>
        <v>340.91577358439304</v>
      </c>
      <c r="D26" s="98">
        <f>E13-K13</f>
        <v>863.32899363147749</v>
      </c>
    </row>
    <row r="27" spans="1:9" ht="14.65" thickBot="1">
      <c r="A27" s="67">
        <v>2030</v>
      </c>
      <c r="B27" s="99">
        <f>C14-I14</f>
        <v>8317.0798724590786</v>
      </c>
      <c r="C27" s="99">
        <f>D14-J14</f>
        <v>338.96616423148822</v>
      </c>
      <c r="D27" s="100">
        <f>E14-K14</f>
        <v>859.57363671778251</v>
      </c>
    </row>
    <row r="30" spans="1:9" ht="14.65" thickBot="1">
      <c r="A30" s="136" t="s">
        <v>200</v>
      </c>
      <c r="B30" s="136"/>
      <c r="C30" s="136"/>
      <c r="D30" s="136"/>
      <c r="E30" s="136"/>
    </row>
    <row r="31" spans="1:9">
      <c r="A31" s="91" t="s">
        <v>4</v>
      </c>
      <c r="B31" s="92" t="s">
        <v>93</v>
      </c>
      <c r="C31" s="92" t="s">
        <v>34</v>
      </c>
      <c r="D31" s="92" t="s">
        <v>94</v>
      </c>
      <c r="E31" s="138" t="s">
        <v>95</v>
      </c>
    </row>
    <row r="32" spans="1:9">
      <c r="A32" s="65">
        <v>2022</v>
      </c>
      <c r="B32" s="137">
        <f>H6/B6</f>
        <v>0.26449149510148273</v>
      </c>
      <c r="C32" s="137">
        <f>I6/C6</f>
        <v>0.25696304656091956</v>
      </c>
      <c r="D32" s="137">
        <f>J6/D6</f>
        <v>0.45051859882919831</v>
      </c>
      <c r="E32" s="139">
        <f>K6/E6</f>
        <v>0.22936264510464321</v>
      </c>
    </row>
    <row r="33" spans="1:5">
      <c r="A33" s="65">
        <v>2023</v>
      </c>
      <c r="B33" s="137">
        <f>H7/B7</f>
        <v>0.26449149510148273</v>
      </c>
      <c r="C33" s="137">
        <f>I7/C7</f>
        <v>0.26255088874183224</v>
      </c>
      <c r="D33" s="137">
        <f>J7/D7</f>
        <v>0.29524820764260962</v>
      </c>
      <c r="E33" s="139">
        <f>K7/E7</f>
        <v>0.25465189822275797</v>
      </c>
    </row>
    <row r="34" spans="1:5">
      <c r="A34" s="65">
        <v>2024</v>
      </c>
      <c r="B34" s="137">
        <f>H8/B8</f>
        <v>0.26449149510148273</v>
      </c>
      <c r="C34" s="137">
        <f>I8/C8</f>
        <v>0.28029644382304769</v>
      </c>
      <c r="D34" s="137">
        <f>J8/D8</f>
        <v>0.14737350629690321</v>
      </c>
      <c r="E34" s="139">
        <f>K8/E8</f>
        <v>0.37504240049319776</v>
      </c>
    </row>
    <row r="35" spans="1:5">
      <c r="A35" s="65">
        <v>2025</v>
      </c>
      <c r="B35" s="137">
        <f>H9/B9</f>
        <v>0.26449149510148273</v>
      </c>
      <c r="C35" s="137">
        <f>I9/C9</f>
        <v>0.28673928161130918</v>
      </c>
      <c r="D35" s="137">
        <f>J9/D9</f>
        <v>0.12633793575294527</v>
      </c>
      <c r="E35" s="139">
        <f>K9/E9</f>
        <v>0.44497789578965885</v>
      </c>
    </row>
    <row r="36" spans="1:5">
      <c r="A36" s="65">
        <v>2026</v>
      </c>
      <c r="B36" s="137">
        <f>H10/B10</f>
        <v>0.26449149510148273</v>
      </c>
      <c r="C36" s="137">
        <f>I10/C10</f>
        <v>0.29202955567622735</v>
      </c>
      <c r="D36" s="137">
        <f>J10/D10</f>
        <v>0.11356287398387949</v>
      </c>
      <c r="E36" s="139">
        <f>K10/E10</f>
        <v>0.52163983244340273</v>
      </c>
    </row>
    <row r="37" spans="1:5">
      <c r="A37" s="65">
        <v>2027</v>
      </c>
      <c r="B37" s="137">
        <f>H11/B11</f>
        <v>0.26449149510148273</v>
      </c>
      <c r="C37" s="137">
        <f>I11/C11</f>
        <v>0.29253150086259699</v>
      </c>
      <c r="D37" s="137">
        <f>J11/D11</f>
        <v>0.11250485569549459</v>
      </c>
      <c r="E37" s="139">
        <f>K11/E11</f>
        <v>0.53013397731839618</v>
      </c>
    </row>
    <row r="38" spans="1:5">
      <c r="A38" s="65">
        <v>2028</v>
      </c>
      <c r="B38" s="137">
        <f>H12/B12</f>
        <v>0.26449149510148273</v>
      </c>
      <c r="C38" s="137">
        <f>I12/C12</f>
        <v>0.29242223681549112</v>
      </c>
      <c r="D38" s="137">
        <f>J12/D12</f>
        <v>0.1127331767422968</v>
      </c>
      <c r="E38" s="139">
        <f>K12/E12</f>
        <v>0.52826399572816152</v>
      </c>
    </row>
    <row r="39" spans="1:5">
      <c r="A39" s="65">
        <v>2029</v>
      </c>
      <c r="B39" s="137">
        <f>H13/B13</f>
        <v>0.26449149510148273</v>
      </c>
      <c r="C39" s="137">
        <f>I13/C13</f>
        <v>0.29075962702772185</v>
      </c>
      <c r="D39" s="137">
        <f>J13/D13</f>
        <v>0.11634798385774334</v>
      </c>
      <c r="E39" s="139">
        <f>K13/E13</f>
        <v>0.50119867417948771</v>
      </c>
    </row>
    <row r="40" spans="1:5">
      <c r="A40" s="65">
        <v>2030</v>
      </c>
      <c r="B40" s="137">
        <f>H14/B14</f>
        <v>0.26449149510148273</v>
      </c>
      <c r="C40" s="137">
        <f>I14/C14</f>
        <v>0.29074326000540873</v>
      </c>
      <c r="D40" s="137">
        <f>J14/D14</f>
        <v>0.11638493349904189</v>
      </c>
      <c r="E40" s="139">
        <f>K14/E14</f>
        <v>0.50094455823070372</v>
      </c>
    </row>
    <row r="41" spans="1:5" ht="14.65" thickBot="1">
      <c r="A41" s="117" t="s">
        <v>96</v>
      </c>
      <c r="B41" s="140">
        <f>AVERAGE(B32:B40)</f>
        <v>0.26449149510148273</v>
      </c>
      <c r="C41" s="140">
        <f>AVERAGE(C32:C40)</f>
        <v>0.28278176012495054</v>
      </c>
      <c r="D41" s="140">
        <f>AVERAGE(D32:D40)</f>
        <v>0.17677911914445693</v>
      </c>
      <c r="E41" s="141">
        <f>AVERAGE(E32:E40)</f>
        <v>0.43180176416782334</v>
      </c>
    </row>
  </sheetData>
  <mergeCells count="4">
    <mergeCell ref="A30:E30"/>
    <mergeCell ref="A4:D4"/>
    <mergeCell ref="G4:J4"/>
    <mergeCell ref="A17:I17"/>
  </mergeCells>
  <phoneticPr fontId="2"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E93C2-D8A6-45AF-AF03-A6B441DC2222}">
  <dimension ref="A1:M50"/>
  <sheetViews>
    <sheetView topLeftCell="A27" workbookViewId="0">
      <selection activeCell="I42" sqref="I42"/>
    </sheetView>
  </sheetViews>
  <sheetFormatPr defaultRowHeight="14.25"/>
  <cols>
    <col min="1" max="1" width="12.19921875" customWidth="1"/>
    <col min="2" max="2" width="9.1328125" bestFit="1" customWidth="1"/>
    <col min="3" max="3" width="19.86328125" customWidth="1"/>
    <col min="8" max="8" width="11.1328125" customWidth="1"/>
    <col min="10" max="10" width="11.19921875" customWidth="1"/>
    <col min="11" max="11" width="12.86328125" customWidth="1"/>
  </cols>
  <sheetData>
    <row r="1" spans="1:7" ht="18">
      <c r="A1" s="40" t="s">
        <v>201</v>
      </c>
    </row>
    <row r="2" spans="1:7">
      <c r="A2" t="s">
        <v>202</v>
      </c>
    </row>
    <row r="3" spans="1:7" ht="14.65" thickBot="1">
      <c r="A3" t="s">
        <v>203</v>
      </c>
    </row>
    <row r="4" spans="1:7">
      <c r="A4" s="91" t="s">
        <v>97</v>
      </c>
      <c r="B4" s="92">
        <v>0.95</v>
      </c>
      <c r="C4" s="138" t="s">
        <v>205</v>
      </c>
    </row>
    <row r="5" spans="1:7" ht="14.65" thickBot="1">
      <c r="A5" s="67" t="s">
        <v>103</v>
      </c>
      <c r="B5" s="68">
        <v>0.88</v>
      </c>
      <c r="C5" s="71" t="s">
        <v>212</v>
      </c>
    </row>
    <row r="6" spans="1:7">
      <c r="A6" s="55"/>
      <c r="B6" s="55"/>
      <c r="C6" s="55"/>
    </row>
    <row r="7" spans="1:7" ht="14.65" thickBot="1">
      <c r="A7" t="s">
        <v>204</v>
      </c>
    </row>
    <row r="8" spans="1:7" ht="15.75">
      <c r="A8" s="144" t="s">
        <v>206</v>
      </c>
      <c r="B8" s="145">
        <f>AVERAGE(1225,2193)</f>
        <v>1709</v>
      </c>
      <c r="C8" s="149" t="s">
        <v>209</v>
      </c>
      <c r="G8" s="142"/>
    </row>
    <row r="9" spans="1:7">
      <c r="A9" s="146" t="s">
        <v>207</v>
      </c>
      <c r="B9" s="143">
        <f>AVERAGE(400,1200)</f>
        <v>800</v>
      </c>
      <c r="C9" s="150" t="s">
        <v>210</v>
      </c>
    </row>
    <row r="10" spans="1:7" ht="14.65" thickBot="1">
      <c r="A10" s="147" t="s">
        <v>208</v>
      </c>
      <c r="B10" s="148">
        <v>2500</v>
      </c>
      <c r="C10" s="151" t="s">
        <v>211</v>
      </c>
    </row>
    <row r="13" spans="1:7" ht="14.65" thickBot="1">
      <c r="A13" s="72" t="s">
        <v>190</v>
      </c>
      <c r="B13" s="72"/>
      <c r="C13" s="72"/>
      <c r="D13" s="72"/>
    </row>
    <row r="14" spans="1:7">
      <c r="A14" s="91" t="str">
        <f>'6_C_D mismatch calcultion'!G5</f>
        <v xml:space="preserve">year </v>
      </c>
      <c r="B14" s="92" t="str">
        <f>'6_C_D mismatch calcultion'!H5</f>
        <v>D_ttl_Area (m2)</v>
      </c>
      <c r="C14" s="92" t="str">
        <f>'6_C_D mismatch calcultion'!I5</f>
        <v>D_ttl_Bricks (tons)</v>
      </c>
      <c r="D14" s="92" t="str">
        <f>'6_C_D mismatch calcultion'!J5</f>
        <v>D_ttl_glass (tons)</v>
      </c>
      <c r="E14" s="138" t="str">
        <f>'6_C_D mismatch calcultion'!K5</f>
        <v>D_ttl_wood (tons)</v>
      </c>
    </row>
    <row r="15" spans="1:7">
      <c r="A15" s="65">
        <f>'6_C_D mismatch calcultion'!G6</f>
        <v>2022</v>
      </c>
      <c r="B15" s="19">
        <f>'6_C_D mismatch calcultion'!H6</f>
        <v>57820.968282710062</v>
      </c>
      <c r="C15" s="57">
        <f>'6_C_D mismatch calcultion'!I6</f>
        <v>17755.312215832717</v>
      </c>
      <c r="D15" s="57">
        <f>'6_C_D mismatch calcultion'!J6</f>
        <v>232.50979665571847</v>
      </c>
      <c r="E15" s="94">
        <f>'6_C_D mismatch calcultion'!K6</f>
        <v>4493.4013545440666</v>
      </c>
    </row>
    <row r="16" spans="1:7">
      <c r="A16" s="65">
        <f>'6_C_D mismatch calcultion'!G7</f>
        <v>2023</v>
      </c>
      <c r="B16" s="19">
        <f>'6_C_D mismatch calcultion'!H7</f>
        <v>91010.312566149398</v>
      </c>
      <c r="C16" s="57">
        <f>'6_C_D mismatch calcultion'!I7</f>
        <v>27946.894741915043</v>
      </c>
      <c r="D16" s="57">
        <f>'6_C_D mismatch calcultion'!J7</f>
        <v>365.97085619294944</v>
      </c>
      <c r="E16" s="94">
        <f>'6_C_D mismatch calcultion'!K7</f>
        <v>7072.6221629965294</v>
      </c>
    </row>
    <row r="17" spans="1:13">
      <c r="A17" s="65">
        <f>'6_C_D mismatch calcultion'!G8</f>
        <v>2024</v>
      </c>
      <c r="B17" s="19">
        <f>'6_C_D mismatch calcultion'!H8</f>
        <v>53484.861922949531</v>
      </c>
      <c r="C17" s="57">
        <f>'6_C_D mismatch calcultion'!I8</f>
        <v>16423.806976380896</v>
      </c>
      <c r="D17" s="57">
        <f>'6_C_D mismatch calcultion'!J8</f>
        <v>215.07343683801264</v>
      </c>
      <c r="E17" s="94">
        <f>'6_C_D mismatch calcultion'!K8</f>
        <v>4156.4324872098041</v>
      </c>
    </row>
    <row r="18" spans="1:13">
      <c r="A18" s="65">
        <f>'6_C_D mismatch calcultion'!G9</f>
        <v>2025</v>
      </c>
      <c r="B18" s="19">
        <f>'6_C_D mismatch calcultion'!H9</f>
        <v>22602.902718289748</v>
      </c>
      <c r="C18" s="57">
        <f>'6_C_D mismatch calcultion'!I9</f>
        <v>6940.7622643935192</v>
      </c>
      <c r="D18" s="57">
        <f>'6_C_D mismatch calcultion'!J9</f>
        <v>90.890838928237613</v>
      </c>
      <c r="E18" s="94">
        <f>'6_C_D mismatch calcultion'!K9</f>
        <v>1756.5239169708111</v>
      </c>
    </row>
    <row r="19" spans="1:13">
      <c r="A19" s="65">
        <f>'6_C_D mismatch calcultion'!G10</f>
        <v>2026</v>
      </c>
      <c r="B19" s="19">
        <f>'6_C_D mismatch calcultion'!H10</f>
        <v>35464.945901129839</v>
      </c>
      <c r="C19" s="57">
        <f>'6_C_D mismatch calcultion'!I10</f>
        <v>10890.360467734863</v>
      </c>
      <c r="D19" s="57">
        <f>'6_C_D mismatch calcultion'!J10</f>
        <v>142.61171344554432</v>
      </c>
      <c r="E19" s="94">
        <f>'6_C_D mismatch calcultion'!K10</f>
        <v>2756.0630802964433</v>
      </c>
    </row>
    <row r="20" spans="1:13">
      <c r="A20" s="65">
        <f>'6_C_D mismatch calcultion'!G11</f>
        <v>2027</v>
      </c>
      <c r="B20" s="19">
        <f>'6_C_D mismatch calcultion'!H11</f>
        <v>37926.947524615491</v>
      </c>
      <c r="C20" s="57">
        <f>'6_C_D mismatch calcultion'!I11</f>
        <v>11646.376992521189</v>
      </c>
      <c r="D20" s="57">
        <f>'6_C_D mismatch calcultion'!J11</f>
        <v>152.51191944077792</v>
      </c>
      <c r="E20" s="94">
        <f>'6_C_D mismatch calcultion'!K11</f>
        <v>2947.3909282800646</v>
      </c>
    </row>
    <row r="21" spans="1:13">
      <c r="A21" s="65">
        <f>'6_C_D mismatch calcultion'!G12</f>
        <v>2028</v>
      </c>
      <c r="B21" s="19">
        <f>'6_C_D mismatch calcultion'!H12</f>
        <v>24502.001775462784</v>
      </c>
      <c r="C21" s="57">
        <f>'6_C_D mismatch calcultion'!I12</f>
        <v>7523.9260835124678</v>
      </c>
      <c r="D21" s="57">
        <f>'6_C_D mismatch calcultion'!J12</f>
        <v>98.52749996534456</v>
      </c>
      <c r="E21" s="94">
        <f>'6_C_D mismatch calcultion'!K12</f>
        <v>1904.1073028835369</v>
      </c>
    </row>
    <row r="22" spans="1:13">
      <c r="A22" s="65">
        <f>'6_C_D mismatch calcultion'!G13</f>
        <v>2029</v>
      </c>
      <c r="B22" s="19">
        <f>'6_C_D mismatch calcultion'!H13</f>
        <v>11162.688067899056</v>
      </c>
      <c r="C22" s="57">
        <f>'6_C_D mismatch calcultion'!I13</f>
        <v>3427.770542416948</v>
      </c>
      <c r="D22" s="57">
        <f>'6_C_D mismatch calcultion'!J13</f>
        <v>44.887424231782106</v>
      </c>
      <c r="E22" s="94">
        <f>'6_C_D mismatch calcultion'!K13</f>
        <v>867.47834175667299</v>
      </c>
    </row>
    <row r="23" spans="1:13" ht="14.65" thickBot="1">
      <c r="A23" s="67">
        <f>'6_C_D mismatch calcultion'!G14</f>
        <v>2030</v>
      </c>
      <c r="B23" s="95">
        <f>'6_C_D mismatch calcultion'!H14</f>
        <v>11102.840555550732</v>
      </c>
      <c r="C23" s="69">
        <f>'6_C_D mismatch calcultion'!I14</f>
        <v>3409.3929313418475</v>
      </c>
      <c r="D23" s="69">
        <f>'6_C_D mismatch calcultion'!J14</f>
        <v>44.646765291959056</v>
      </c>
      <c r="E23" s="96">
        <f>'6_C_D mismatch calcultion'!K14</f>
        <v>862.82745296945666</v>
      </c>
    </row>
    <row r="24" spans="1:13">
      <c r="H24" s="76"/>
      <c r="I24" s="76"/>
      <c r="J24" s="76"/>
    </row>
    <row r="25" spans="1:13" ht="14.65" thickBot="1">
      <c r="A25" s="89" t="s">
        <v>213</v>
      </c>
      <c r="B25" s="89"/>
      <c r="C25" s="89"/>
      <c r="D25" s="89"/>
      <c r="E25" s="89"/>
      <c r="F25" s="89"/>
      <c r="G25" s="89"/>
      <c r="H25" s="120"/>
      <c r="I25" s="120"/>
      <c r="J25" s="76"/>
    </row>
    <row r="26" spans="1:13">
      <c r="A26" s="91"/>
      <c r="B26" s="152" t="s">
        <v>100</v>
      </c>
      <c r="C26" s="152"/>
      <c r="D26" s="152" t="s">
        <v>101</v>
      </c>
      <c r="E26" s="152"/>
      <c r="F26" s="152" t="s">
        <v>102</v>
      </c>
      <c r="G26" s="153"/>
      <c r="J26" s="47"/>
      <c r="K26" s="47"/>
      <c r="L26" s="47"/>
      <c r="M26" s="47"/>
    </row>
    <row r="27" spans="1:13">
      <c r="A27" s="65" t="str">
        <f>A14</f>
        <v xml:space="preserve">year </v>
      </c>
      <c r="B27" s="4" t="s">
        <v>98</v>
      </c>
      <c r="C27" s="4" t="s">
        <v>99</v>
      </c>
      <c r="D27" s="4" t="s">
        <v>98</v>
      </c>
      <c r="E27" s="4" t="s">
        <v>99</v>
      </c>
      <c r="F27" s="4" t="s">
        <v>98</v>
      </c>
      <c r="G27" s="66" t="s">
        <v>99</v>
      </c>
    </row>
    <row r="28" spans="1:13">
      <c r="A28" s="65">
        <f>A15</f>
        <v>2022</v>
      </c>
      <c r="B28" s="57">
        <f>C15*$B$4</f>
        <v>16867.54660504108</v>
      </c>
      <c r="C28" s="57">
        <f>B28*$B$5</f>
        <v>14843.441012436149</v>
      </c>
      <c r="D28" s="57">
        <f>D15*$B$4</f>
        <v>220.88430682293253</v>
      </c>
      <c r="E28" s="57">
        <f>D28*$B$5</f>
        <v>194.37819000418062</v>
      </c>
      <c r="F28" s="57">
        <f>E15*$B$4</f>
        <v>4268.7312868168628</v>
      </c>
      <c r="G28" s="94">
        <f>F28*$B$5</f>
        <v>3756.4835323988395</v>
      </c>
      <c r="L28" s="39"/>
      <c r="M28" s="2"/>
    </row>
    <row r="29" spans="1:13">
      <c r="A29" s="65">
        <f>A16</f>
        <v>2023</v>
      </c>
      <c r="B29" s="57">
        <f>C16*$B$4</f>
        <v>26549.550004819288</v>
      </c>
      <c r="C29" s="57">
        <f>B29*$B$5</f>
        <v>23363.604004240973</v>
      </c>
      <c r="D29" s="57">
        <f>D16*$B$4</f>
        <v>347.67231338330197</v>
      </c>
      <c r="E29" s="57">
        <f>D29*$B$5</f>
        <v>305.95163577730574</v>
      </c>
      <c r="F29" s="57">
        <f>E16*$B$4</f>
        <v>6718.9910548467024</v>
      </c>
      <c r="G29" s="94">
        <f>F29*$B$5</f>
        <v>5912.7121282650978</v>
      </c>
      <c r="L29" s="38"/>
      <c r="M29" s="2"/>
    </row>
    <row r="30" spans="1:13">
      <c r="A30" s="65">
        <f>A17</f>
        <v>2024</v>
      </c>
      <c r="B30" s="57">
        <f>C17*$B$4</f>
        <v>15602.616627561851</v>
      </c>
      <c r="C30" s="57">
        <f>B30*$B$5</f>
        <v>13730.302632254428</v>
      </c>
      <c r="D30" s="57">
        <f>D17*$B$4</f>
        <v>204.31976499611199</v>
      </c>
      <c r="E30" s="57">
        <f>D30*$B$5</f>
        <v>179.80139319657854</v>
      </c>
      <c r="F30" s="57">
        <f>E17*$B$4</f>
        <v>3948.6108628493139</v>
      </c>
      <c r="G30" s="94">
        <f>F30*$B$5</f>
        <v>3474.7775593073961</v>
      </c>
      <c r="L30" s="39"/>
      <c r="M30" s="2"/>
    </row>
    <row r="31" spans="1:13">
      <c r="A31" s="65">
        <f>A18</f>
        <v>2025</v>
      </c>
      <c r="B31" s="57">
        <f>C18*$B$4</f>
        <v>6593.724151173843</v>
      </c>
      <c r="C31" s="57">
        <f>B31*$B$5</f>
        <v>5802.4772530329819</v>
      </c>
      <c r="D31" s="57">
        <f>D18*$B$4</f>
        <v>86.346296981825731</v>
      </c>
      <c r="E31" s="57">
        <f>D31*$B$5</f>
        <v>75.98474134400665</v>
      </c>
      <c r="F31" s="57">
        <f>E18*$B$4</f>
        <v>1668.6977211222704</v>
      </c>
      <c r="G31" s="94">
        <f>F31*$B$5</f>
        <v>1468.4539945875979</v>
      </c>
      <c r="J31" s="2"/>
      <c r="K31" s="2"/>
      <c r="L31" s="2"/>
      <c r="M31" s="2"/>
    </row>
    <row r="32" spans="1:13">
      <c r="A32" s="65">
        <f>A19</f>
        <v>2026</v>
      </c>
      <c r="B32" s="57">
        <f>C19*$B$4</f>
        <v>10345.84244434812</v>
      </c>
      <c r="C32" s="57">
        <f>B32*$B$5</f>
        <v>9104.3413510263454</v>
      </c>
      <c r="D32" s="57">
        <f>D19*$B$4</f>
        <v>135.4811277732671</v>
      </c>
      <c r="E32" s="57">
        <f>D32*$B$5</f>
        <v>119.22339244047505</v>
      </c>
      <c r="F32" s="57">
        <f>E19*$B$4</f>
        <v>2618.2599262816211</v>
      </c>
      <c r="G32" s="94">
        <f>F32*$B$5</f>
        <v>2304.0687351278266</v>
      </c>
      <c r="J32" s="2"/>
      <c r="K32" s="2"/>
      <c r="L32" s="2"/>
      <c r="M32" s="2"/>
    </row>
    <row r="33" spans="1:13">
      <c r="A33" s="65">
        <f>A20</f>
        <v>2027</v>
      </c>
      <c r="B33" s="57">
        <f>C20*$B$4</f>
        <v>11064.05814289513</v>
      </c>
      <c r="C33" s="57">
        <f>B33*$B$5</f>
        <v>9736.3711657477143</v>
      </c>
      <c r="D33" s="57">
        <f>D20*$B$4</f>
        <v>144.88632346873902</v>
      </c>
      <c r="E33" s="57">
        <f>D33*$B$5</f>
        <v>127.49996465249033</v>
      </c>
      <c r="F33" s="57">
        <f>E20*$B$4</f>
        <v>2800.0213818660613</v>
      </c>
      <c r="G33" s="94">
        <f>F33*$B$5</f>
        <v>2464.0188160421339</v>
      </c>
      <c r="J33" s="2"/>
      <c r="K33" s="2"/>
      <c r="L33" s="2"/>
      <c r="M33" s="2"/>
    </row>
    <row r="34" spans="1:13">
      <c r="A34" s="65">
        <f>A21</f>
        <v>2028</v>
      </c>
      <c r="B34" s="57">
        <f>C21*$B$4</f>
        <v>7147.7297793368443</v>
      </c>
      <c r="C34" s="57">
        <f>B34*$B$5</f>
        <v>6290.0022058164232</v>
      </c>
      <c r="D34" s="57">
        <f>D21*$B$4</f>
        <v>93.601124967077325</v>
      </c>
      <c r="E34" s="57">
        <f>D34*$B$5</f>
        <v>82.368989971028043</v>
      </c>
      <c r="F34" s="57">
        <f>E21*$B$4</f>
        <v>1808.9019377393599</v>
      </c>
      <c r="G34" s="94">
        <f>F34*$B$5</f>
        <v>1591.8337052106367</v>
      </c>
      <c r="J34" s="2"/>
      <c r="K34" s="2"/>
      <c r="L34" s="2"/>
      <c r="M34" s="2"/>
    </row>
    <row r="35" spans="1:13">
      <c r="A35" s="65">
        <f>A22</f>
        <v>2029</v>
      </c>
      <c r="B35" s="57">
        <f>C22*$B$4</f>
        <v>3256.3820152961007</v>
      </c>
      <c r="C35" s="57">
        <f>B35*$B$5</f>
        <v>2865.6161734605685</v>
      </c>
      <c r="D35" s="57">
        <f>D22*$B$4</f>
        <v>42.643053020193001</v>
      </c>
      <c r="E35" s="57">
        <f>D35*$B$5</f>
        <v>37.525886657769838</v>
      </c>
      <c r="F35" s="57">
        <f>E22*$B$4</f>
        <v>824.10442466883933</v>
      </c>
      <c r="G35" s="94">
        <f>F35*$B$5</f>
        <v>725.2118937085786</v>
      </c>
      <c r="J35" s="2"/>
      <c r="K35" s="2"/>
      <c r="L35" s="2"/>
      <c r="M35" s="2"/>
    </row>
    <row r="36" spans="1:13">
      <c r="A36" s="65">
        <f>A23</f>
        <v>2030</v>
      </c>
      <c r="B36" s="57">
        <f>C23*$B$4</f>
        <v>3238.9232847747548</v>
      </c>
      <c r="C36" s="57">
        <f>B36*$B$5</f>
        <v>2850.2524906017843</v>
      </c>
      <c r="D36" s="57">
        <f>D23*$B$4</f>
        <v>42.4144270273611</v>
      </c>
      <c r="E36" s="57">
        <f>D36*$B$5</f>
        <v>37.324695784077768</v>
      </c>
      <c r="F36" s="57">
        <f>E23*$B$4</f>
        <v>819.68608032098382</v>
      </c>
      <c r="G36" s="94">
        <f>F36*$B$5</f>
        <v>721.32375068246574</v>
      </c>
      <c r="J36" s="2"/>
      <c r="K36" s="2"/>
      <c r="L36" s="2"/>
      <c r="M36" s="2"/>
    </row>
    <row r="37" spans="1:13">
      <c r="A37" s="154" t="s">
        <v>104</v>
      </c>
      <c r="B37" s="57">
        <f>AVERAGE(B28:B36)</f>
        <v>11185.152561694113</v>
      </c>
      <c r="C37" s="57">
        <f>B37*$B$5</f>
        <v>9842.9342542908198</v>
      </c>
      <c r="D37" s="57">
        <f>AVERAGE(D28:D36)</f>
        <v>146.47208204897888</v>
      </c>
      <c r="E37" s="57">
        <f>D37*$B$5</f>
        <v>128.89543220310142</v>
      </c>
      <c r="F37" s="57">
        <f>AVERAGE(F28:F36)</f>
        <v>2830.6671862791127</v>
      </c>
      <c r="G37" s="94">
        <f>F37*$B$5</f>
        <v>2490.987123925619</v>
      </c>
    </row>
    <row r="38" spans="1:13" ht="43.15" thickBot="1">
      <c r="A38" s="155" t="s">
        <v>105</v>
      </c>
      <c r="B38" s="99">
        <f>B37 *1000 /B8</f>
        <v>6544.8522888789421</v>
      </c>
      <c r="C38" s="99">
        <f>B38*$B$5</f>
        <v>5759.4700142134689</v>
      </c>
      <c r="D38" s="99">
        <f>D37 *1000 / B10</f>
        <v>58.588832819591559</v>
      </c>
      <c r="E38" s="99">
        <f>D38*$B$5</f>
        <v>51.558172881240573</v>
      </c>
      <c r="F38" s="99">
        <f xml:space="preserve"> F37 *1000 /B9</f>
        <v>3538.3339828488906</v>
      </c>
      <c r="G38" s="100">
        <f>F38*$B$5</f>
        <v>3113.7339049070238</v>
      </c>
    </row>
    <row r="39" spans="1:13">
      <c r="B39" s="47"/>
      <c r="C39" s="47"/>
      <c r="D39" s="47"/>
      <c r="E39" s="47"/>
      <c r="F39" s="47"/>
      <c r="G39" s="47"/>
    </row>
    <row r="41" spans="1:13">
      <c r="B41" s="15"/>
      <c r="H41" s="15"/>
    </row>
    <row r="42" spans="1:13">
      <c r="B42" s="15"/>
      <c r="H42" s="15"/>
    </row>
    <row r="43" spans="1:13">
      <c r="B43" s="15"/>
      <c r="H43" s="15"/>
    </row>
    <row r="44" spans="1:13">
      <c r="B44" s="15"/>
      <c r="H44" s="15"/>
    </row>
    <row r="45" spans="1:13">
      <c r="B45" s="15"/>
      <c r="H45" s="15"/>
    </row>
    <row r="46" spans="1:13">
      <c r="B46" s="15"/>
      <c r="H46" s="15"/>
    </row>
    <row r="47" spans="1:13">
      <c r="B47" s="15"/>
      <c r="H47" s="15"/>
    </row>
    <row r="48" spans="1:13">
      <c r="B48" s="15"/>
      <c r="H48" s="15"/>
    </row>
    <row r="49" spans="2:8">
      <c r="B49" s="15"/>
      <c r="H49" s="15"/>
    </row>
    <row r="50" spans="2:8">
      <c r="B50" s="15"/>
      <c r="H50" s="15"/>
    </row>
  </sheetData>
  <mergeCells count="10">
    <mergeCell ref="A13:D13"/>
    <mergeCell ref="A25:G25"/>
    <mergeCell ref="B39:C39"/>
    <mergeCell ref="D39:E39"/>
    <mergeCell ref="F39:G39"/>
    <mergeCell ref="B26:C26"/>
    <mergeCell ref="L26:M26"/>
    <mergeCell ref="F26:G26"/>
    <mergeCell ref="J26:K26"/>
    <mergeCell ref="D26:E26"/>
  </mergeCells>
  <phoneticPr fontId="2"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9F802-EAFC-491D-8233-08F70A64A8EE}">
  <dimension ref="A1:P43"/>
  <sheetViews>
    <sheetView topLeftCell="A28" workbookViewId="0">
      <selection activeCell="L7" sqref="L7"/>
    </sheetView>
  </sheetViews>
  <sheetFormatPr defaultRowHeight="14.25"/>
  <cols>
    <col min="4" max="4" width="12.53125" customWidth="1"/>
    <col min="5" max="5" width="11.19921875" customWidth="1"/>
    <col min="6" max="6" width="12" customWidth="1"/>
  </cols>
  <sheetData>
    <row r="1" spans="1:10" ht="18">
      <c r="A1" s="40" t="s">
        <v>109</v>
      </c>
    </row>
    <row r="3" spans="1:10" ht="45.75" customHeight="1">
      <c r="B3" s="48" t="s">
        <v>158</v>
      </c>
      <c r="C3" s="48"/>
      <c r="D3" s="48"/>
      <c r="E3" s="48"/>
      <c r="F3" s="48"/>
      <c r="G3" s="48"/>
      <c r="H3" s="48"/>
      <c r="I3" s="48"/>
      <c r="J3" s="48"/>
    </row>
    <row r="4" spans="1:10" ht="48.5" customHeight="1">
      <c r="B4" s="48"/>
      <c r="C4" s="48"/>
      <c r="D4" s="48"/>
      <c r="E4" s="48"/>
      <c r="F4" s="48"/>
      <c r="G4" s="48"/>
      <c r="H4" s="48"/>
      <c r="I4" s="48"/>
      <c r="J4" s="48"/>
    </row>
    <row r="6" spans="1:10">
      <c r="B6" t="s">
        <v>87</v>
      </c>
    </row>
    <row r="7" spans="1:10">
      <c r="E7" s="9" t="s">
        <v>17</v>
      </c>
    </row>
    <row r="8" spans="1:10" ht="14.65" thickBot="1">
      <c r="B8" s="9" t="s">
        <v>12</v>
      </c>
      <c r="C8" s="9" t="s">
        <v>13</v>
      </c>
      <c r="D8" s="9" t="s">
        <v>14</v>
      </c>
      <c r="E8" s="10" t="s">
        <v>15</v>
      </c>
      <c r="F8" s="10" t="s">
        <v>16</v>
      </c>
      <c r="G8" t="str">
        <f>'[5]Overall MI per age cohort'!O8</f>
        <v>Glass</v>
      </c>
      <c r="H8" t="str">
        <f>'[5]Overall MI per age cohort'!P8</f>
        <v>Wood</v>
      </c>
    </row>
    <row r="9" spans="1:10">
      <c r="B9" s="11" t="s">
        <v>18</v>
      </c>
      <c r="C9" s="11" t="s">
        <v>19</v>
      </c>
      <c r="D9" s="12" t="s">
        <v>20</v>
      </c>
      <c r="E9" s="13"/>
      <c r="F9" s="13">
        <v>61.307745833474762</v>
      </c>
      <c r="G9" s="2">
        <f>'[5]Overall MI per age cohort'!O9</f>
        <v>3.3022091969043821</v>
      </c>
      <c r="H9" s="2">
        <f>'[5]Overall MI per age cohort'!P9</f>
        <v>2.4144168221676789</v>
      </c>
    </row>
    <row r="10" spans="1:10">
      <c r="B10" s="9"/>
      <c r="C10" s="9"/>
      <c r="D10" s="10" t="s">
        <v>21</v>
      </c>
      <c r="E10" s="13">
        <v>30.7</v>
      </c>
      <c r="F10" s="13">
        <v>682.50774583347481</v>
      </c>
      <c r="G10" s="2">
        <f>'[5]Overall MI per age cohort'!O10</f>
        <v>26.002209196904381</v>
      </c>
      <c r="H10" s="2">
        <f>'[5]Overall MI per age cohort'!P10</f>
        <v>26.414416822167681</v>
      </c>
    </row>
    <row r="11" spans="1:10">
      <c r="B11" s="9"/>
      <c r="C11" s="9"/>
      <c r="D11" s="10" t="s">
        <v>22</v>
      </c>
      <c r="E11" s="13">
        <v>596</v>
      </c>
      <c r="F11" s="13">
        <v>716.90774583347479</v>
      </c>
      <c r="G11" s="2">
        <f>'[5]Overall MI per age cohort'!O11</f>
        <v>10.702209196904382</v>
      </c>
      <c r="H11" s="2">
        <f>'[5]Overall MI per age cohort'!P11</f>
        <v>23.314416822167679</v>
      </c>
    </row>
    <row r="12" spans="1:10" ht="14.65" thickBot="1">
      <c r="B12" s="9"/>
      <c r="C12" s="9"/>
      <c r="D12" s="10" t="s">
        <v>23</v>
      </c>
      <c r="E12" s="13"/>
      <c r="F12" s="13">
        <v>61.307745833474762</v>
      </c>
      <c r="G12" s="2">
        <f>'[5]Overall MI per age cohort'!O12</f>
        <v>3.3022091969043821</v>
      </c>
      <c r="H12" s="2">
        <f>'[5]Overall MI per age cohort'!P12</f>
        <v>21.714416822167678</v>
      </c>
    </row>
    <row r="13" spans="1:10" ht="14.65" thickBot="1">
      <c r="B13" s="9"/>
      <c r="C13" s="9"/>
      <c r="D13" s="10" t="s">
        <v>24</v>
      </c>
      <c r="E13" s="27">
        <v>363.68600682593853</v>
      </c>
      <c r="F13" s="28">
        <v>676.64793570689244</v>
      </c>
      <c r="G13" s="29">
        <f>'[5]Overall MI per age cohort'!O13</f>
        <v>15.286632625339573</v>
      </c>
      <c r="H13" s="30">
        <f>'[5]Overall MI per age cohort'!P13</f>
        <v>24.290786244195743</v>
      </c>
      <c r="I13" s="37">
        <f>SUM(E13:H13)</f>
        <v>1079.9113614023661</v>
      </c>
    </row>
    <row r="14" spans="1:10">
      <c r="B14" s="11"/>
      <c r="C14" s="11" t="s">
        <v>25</v>
      </c>
      <c r="D14" s="12" t="s">
        <v>20</v>
      </c>
      <c r="E14" s="13">
        <v>0</v>
      </c>
      <c r="F14" s="13">
        <v>61.307745833474762</v>
      </c>
      <c r="G14" s="2">
        <f>'[5]Overall MI per age cohort'!O14</f>
        <v>3.3022091969043821</v>
      </c>
      <c r="H14" s="2">
        <f>'[5]Overall MI per age cohort'!P14</f>
        <v>2.4144168221676789</v>
      </c>
    </row>
    <row r="15" spans="1:10">
      <c r="B15" s="9"/>
      <c r="C15" s="9"/>
      <c r="D15" s="10" t="s">
        <v>21</v>
      </c>
      <c r="E15" s="13">
        <v>148.5</v>
      </c>
      <c r="F15" s="13">
        <v>655.20774583347475</v>
      </c>
      <c r="G15" s="2">
        <f>'[5]Overall MI per age cohort'!O15</f>
        <v>3.3022091969043821</v>
      </c>
      <c r="H15" s="2">
        <f>'[5]Overall MI per age cohort'!P15</f>
        <v>54.614416822167684</v>
      </c>
    </row>
    <row r="16" spans="1:10">
      <c r="B16" s="9"/>
      <c r="C16" s="9"/>
      <c r="D16" s="10" t="s">
        <v>22</v>
      </c>
      <c r="E16" s="13">
        <v>0</v>
      </c>
      <c r="F16" s="13">
        <v>61.307745833474762</v>
      </c>
      <c r="G16" s="2">
        <f>'[5]Overall MI per age cohort'!O16</f>
        <v>3.3022091969043821</v>
      </c>
      <c r="H16" s="2">
        <f>'[5]Overall MI per age cohort'!P16</f>
        <v>46.414416822167681</v>
      </c>
    </row>
    <row r="17" spans="2:16" ht="14.65" thickBot="1">
      <c r="B17" s="9"/>
      <c r="C17" s="9"/>
      <c r="D17" s="10" t="s">
        <v>23</v>
      </c>
      <c r="E17" s="13">
        <v>0</v>
      </c>
      <c r="F17" s="13">
        <v>61.307745833474762</v>
      </c>
      <c r="G17" s="2">
        <f>'[5]Overall MI per age cohort'!O17</f>
        <v>3.3022091969043821</v>
      </c>
      <c r="H17" s="2">
        <f>'[5]Overall MI per age cohort'!P17</f>
        <v>2.4144168221676789</v>
      </c>
    </row>
    <row r="18" spans="2:16" ht="14.65" thickBot="1">
      <c r="B18" s="9"/>
      <c r="C18" s="9"/>
      <c r="D18" s="10" t="s">
        <v>24</v>
      </c>
      <c r="E18" s="27">
        <v>148.46818538884523</v>
      </c>
      <c r="F18" s="28">
        <v>634.39494143441732</v>
      </c>
      <c r="G18" s="29">
        <f>'[5]Overall MI per age cohort'!O18</f>
        <v>3.3022091969043821</v>
      </c>
      <c r="H18" s="30">
        <f>'[5]Overall MI per age cohort'!P18</f>
        <v>50.16054015429895</v>
      </c>
      <c r="I18" s="37">
        <f>SUM(E18:H18)</f>
        <v>836.32587617446586</v>
      </c>
    </row>
    <row r="19" spans="2:16">
      <c r="B19" s="11"/>
      <c r="C19" s="11" t="s">
        <v>26</v>
      </c>
      <c r="D19" s="12" t="s">
        <v>20</v>
      </c>
      <c r="E19" s="13">
        <v>0</v>
      </c>
      <c r="F19" s="13">
        <v>61.307745833474762</v>
      </c>
      <c r="G19" s="2">
        <f>'[5]Overall MI per age cohort'!O19</f>
        <v>9.8022091969043821</v>
      </c>
      <c r="H19" s="2">
        <f>'[5]Overall MI per age cohort'!P19</f>
        <v>34.914416822167681</v>
      </c>
    </row>
    <row r="20" spans="2:16" ht="14.65" thickBot="1">
      <c r="B20" s="9"/>
      <c r="C20" s="9"/>
      <c r="D20" s="10" t="s">
        <v>21</v>
      </c>
      <c r="E20" s="13">
        <v>173.2</v>
      </c>
      <c r="F20" s="13">
        <v>720.90774583347479</v>
      </c>
      <c r="G20" s="2">
        <f>'[5]Overall MI per age cohort'!O20</f>
        <v>12.202209196904382</v>
      </c>
      <c r="H20" s="2">
        <f>'[5]Overall MI per age cohort'!P20</f>
        <v>39.614416822167684</v>
      </c>
    </row>
    <row r="21" spans="2:16">
      <c r="B21" s="9"/>
      <c r="C21" s="9"/>
      <c r="D21" s="10" t="s">
        <v>22</v>
      </c>
      <c r="E21" s="13">
        <v>460.7</v>
      </c>
      <c r="F21" s="13">
        <v>571.40774583347479</v>
      </c>
      <c r="G21" s="2">
        <f>'[5]Overall MI per age cohort'!O21</f>
        <v>7.5022091969043823</v>
      </c>
      <c r="H21" s="2">
        <f>'[5]Overall MI per age cohort'!P21</f>
        <v>43.714416822167678</v>
      </c>
      <c r="L21" s="31"/>
      <c r="M21" s="32" t="s">
        <v>88</v>
      </c>
      <c r="N21" s="32"/>
      <c r="O21" s="32"/>
      <c r="P21" s="33"/>
    </row>
    <row r="22" spans="2:16" ht="14.65" thickBot="1">
      <c r="B22" s="9"/>
      <c r="C22" s="9"/>
      <c r="D22" s="10" t="s">
        <v>23</v>
      </c>
      <c r="E22" s="13">
        <v>0</v>
      </c>
      <c r="F22" s="13">
        <v>61.307745833474762</v>
      </c>
      <c r="G22" s="2">
        <f>'[5]Overall MI per age cohort'!O22</f>
        <v>7.7022091969043824</v>
      </c>
      <c r="H22" s="2">
        <f>'[5]Overall MI per age cohort'!P22</f>
        <v>23.214416822167678</v>
      </c>
      <c r="L22" s="34" t="s">
        <v>91</v>
      </c>
      <c r="M22" t="s">
        <v>15</v>
      </c>
      <c r="N22" t="s">
        <v>16</v>
      </c>
      <c r="O22" t="s">
        <v>89</v>
      </c>
      <c r="P22" s="35" t="s">
        <v>90</v>
      </c>
    </row>
    <row r="23" spans="2:16" ht="14.65" thickBot="1">
      <c r="B23" s="9"/>
      <c r="C23" s="9"/>
      <c r="D23" s="10" t="s">
        <v>24</v>
      </c>
      <c r="E23" s="27">
        <v>317.08991077556624</v>
      </c>
      <c r="F23" s="28">
        <v>625.63515374928352</v>
      </c>
      <c r="G23" s="29">
        <f>'[5]Overall MI per age cohort'!O23</f>
        <v>10.450326859253298</v>
      </c>
      <c r="H23" s="30">
        <f>'[5]Overall MI per age cohort'!P23</f>
        <v>37.000949880792895</v>
      </c>
      <c r="I23" s="37">
        <f>SUM(E23:H23)</f>
        <v>990.176341264896</v>
      </c>
      <c r="L23" s="36" t="s">
        <v>5</v>
      </c>
      <c r="M23" s="44">
        <f>AVERAGE(E13,E18,E23)</f>
        <v>276.41470099678332</v>
      </c>
      <c r="N23" s="44">
        <f>AVERAGE(F13,F18,F23)</f>
        <v>645.55934363019776</v>
      </c>
      <c r="O23" s="44">
        <f>AVERAGE(G13,G18,G23)</f>
        <v>9.6797228938324178</v>
      </c>
      <c r="P23" s="45">
        <f>AVERAGE(H13,H18,H23)</f>
        <v>37.150758759762532</v>
      </c>
    </row>
    <row r="24" spans="2:16">
      <c r="B24" s="11" t="s">
        <v>27</v>
      </c>
      <c r="C24" s="11" t="s">
        <v>28</v>
      </c>
      <c r="D24" s="12" t="s">
        <v>20</v>
      </c>
      <c r="E24" s="13">
        <v>74.483005580257242</v>
      </c>
      <c r="F24" s="13">
        <v>211.99009280534753</v>
      </c>
      <c r="G24" s="2">
        <f>'[5]Overall MI per age cohort'!O24</f>
        <v>0</v>
      </c>
      <c r="H24" s="2">
        <f>'[5]Overall MI per age cohort'!P24</f>
        <v>58.279482926447614</v>
      </c>
    </row>
    <row r="25" spans="2:16">
      <c r="B25" s="9"/>
      <c r="C25" s="9"/>
      <c r="D25" s="10" t="s">
        <v>21</v>
      </c>
      <c r="E25" s="13">
        <v>173.70984728804635</v>
      </c>
      <c r="F25" s="13">
        <v>494.40494997367034</v>
      </c>
      <c r="G25" s="2">
        <f>'[5]Overall MI per age cohort'!O25</f>
        <v>0</v>
      </c>
      <c r="H25" s="2">
        <f>'[5]Overall MI per age cohort'!P25</f>
        <v>83.80982405970812</v>
      </c>
    </row>
    <row r="26" spans="2:16">
      <c r="B26" s="9"/>
      <c r="C26" s="9"/>
      <c r="D26" s="10" t="s">
        <v>22</v>
      </c>
      <c r="E26" s="13">
        <v>0</v>
      </c>
      <c r="F26" s="13">
        <v>0</v>
      </c>
      <c r="G26" s="2">
        <f>'[5]Overall MI per age cohort'!O26</f>
        <v>0</v>
      </c>
      <c r="H26" s="2">
        <f>'[5]Overall MI per age cohort'!P26</f>
        <v>30.228992042857143</v>
      </c>
    </row>
    <row r="27" spans="2:16" ht="14.65" thickBot="1">
      <c r="B27" s="9"/>
      <c r="C27" s="9"/>
      <c r="D27" s="10" t="s">
        <v>23</v>
      </c>
      <c r="E27" s="13">
        <v>0</v>
      </c>
      <c r="F27" s="13">
        <v>0</v>
      </c>
      <c r="G27" s="2">
        <f>'[5]Overall MI per age cohort'!O27</f>
        <v>0</v>
      </c>
      <c r="H27" s="2">
        <f>'[5]Overall MI per age cohort'!P27</f>
        <v>30.228992042857143</v>
      </c>
    </row>
    <row r="28" spans="2:16" ht="14.65" thickBot="1">
      <c r="B28" s="9"/>
      <c r="C28" s="9"/>
      <c r="D28" s="10" t="s">
        <v>24</v>
      </c>
      <c r="E28" s="27">
        <v>124.09642643415179</v>
      </c>
      <c r="F28" s="28">
        <v>353.19752138950895</v>
      </c>
      <c r="G28" s="29">
        <f>'[5]Overall MI per age cohort'!O28</f>
        <v>0</v>
      </c>
      <c r="H28" s="30">
        <f>'[5]Overall MI per age cohort'!P28</f>
        <v>69.267367502507099</v>
      </c>
      <c r="I28" s="37">
        <f>SUM(E28:H28)</f>
        <v>546.5613153261678</v>
      </c>
    </row>
    <row r="29" spans="2:16">
      <c r="B29" s="11"/>
      <c r="C29" s="11" t="s">
        <v>29</v>
      </c>
      <c r="D29" s="12" t="s">
        <v>20</v>
      </c>
      <c r="E29" s="13">
        <v>0</v>
      </c>
      <c r="F29" s="13">
        <v>0</v>
      </c>
      <c r="G29" s="2">
        <f>'[5]Overall MI per age cohort'!O29</f>
        <v>0</v>
      </c>
      <c r="H29" s="2">
        <f>'[5]Overall MI per age cohort'!P29</f>
        <v>30.228992042857143</v>
      </c>
    </row>
    <row r="30" spans="2:16">
      <c r="B30" s="9"/>
      <c r="C30" s="9"/>
      <c r="D30" s="10" t="s">
        <v>21</v>
      </c>
      <c r="E30" s="13">
        <v>635.29411764705878</v>
      </c>
      <c r="F30" s="13">
        <v>974.11764705882354</v>
      </c>
      <c r="G30" s="2">
        <f>'[5]Overall MI per age cohort'!O30</f>
        <v>0</v>
      </c>
      <c r="H30" s="2">
        <f>'[5]Overall MI per age cohort'!P30</f>
        <v>246.69958027815125</v>
      </c>
    </row>
    <row r="31" spans="2:16">
      <c r="B31" s="9"/>
      <c r="C31" s="9"/>
      <c r="D31" s="10" t="s">
        <v>22</v>
      </c>
      <c r="E31" s="13">
        <v>0</v>
      </c>
      <c r="F31" s="13">
        <v>0</v>
      </c>
      <c r="G31" s="2">
        <f>'[5]Overall MI per age cohort'!O31</f>
        <v>0</v>
      </c>
      <c r="H31" s="2">
        <f>'[5]Overall MI per age cohort'!P31</f>
        <v>30.228992042857143</v>
      </c>
    </row>
    <row r="32" spans="2:16" ht="14.65" thickBot="1">
      <c r="B32" s="9"/>
      <c r="C32" s="9"/>
      <c r="D32" s="10" t="s">
        <v>23</v>
      </c>
      <c r="E32" s="13">
        <v>0</v>
      </c>
      <c r="F32" s="13">
        <v>0</v>
      </c>
      <c r="G32" s="2">
        <f>'[5]Overall MI per age cohort'!O32</f>
        <v>0</v>
      </c>
      <c r="H32" s="2">
        <f>'[5]Overall MI per age cohort'!P32</f>
        <v>30.228992042857143</v>
      </c>
    </row>
    <row r="33" spans="2:16" ht="14.65" thickBot="1">
      <c r="B33" s="9"/>
      <c r="C33" s="9"/>
      <c r="D33" s="10" t="s">
        <v>24</v>
      </c>
      <c r="E33" s="27">
        <v>635.29411764705878</v>
      </c>
      <c r="F33" s="28">
        <v>974.11764705882354</v>
      </c>
      <c r="G33" s="29">
        <f>'[5]Overall MI per age cohort'!O33</f>
        <v>0</v>
      </c>
      <c r="H33" s="30">
        <f>'[5]Overall MI per age cohort'!P33</f>
        <v>246.69958027815125</v>
      </c>
      <c r="I33" s="37">
        <f>SUM(E33:H33)</f>
        <v>1856.1113449840336</v>
      </c>
    </row>
    <row r="34" spans="2:16">
      <c r="B34" s="11"/>
      <c r="C34" s="11" t="s">
        <v>30</v>
      </c>
      <c r="D34" s="12" t="s">
        <v>20</v>
      </c>
      <c r="E34" s="13">
        <v>0</v>
      </c>
      <c r="F34" s="13">
        <v>0</v>
      </c>
      <c r="G34" s="2">
        <f>'[5]Overall MI per age cohort'!O34</f>
        <v>0</v>
      </c>
      <c r="H34" s="2">
        <f>'[5]Overall MI per age cohort'!P34</f>
        <v>30.228992042857143</v>
      </c>
    </row>
    <row r="35" spans="2:16">
      <c r="B35" s="9"/>
      <c r="C35" s="9"/>
      <c r="D35" s="10" t="s">
        <v>21</v>
      </c>
      <c r="E35" s="13">
        <v>0</v>
      </c>
      <c r="F35" s="13">
        <v>0</v>
      </c>
      <c r="G35" s="2">
        <f>'[5]Overall MI per age cohort'!O35</f>
        <v>0</v>
      </c>
      <c r="H35" s="2">
        <f>'[5]Overall MI per age cohort'!P35</f>
        <v>30.228992042857143</v>
      </c>
    </row>
    <row r="36" spans="2:16">
      <c r="B36" s="9"/>
      <c r="C36" s="9"/>
      <c r="D36" s="10" t="s">
        <v>22</v>
      </c>
      <c r="E36" s="13">
        <v>245.77995318152799</v>
      </c>
      <c r="F36" s="13">
        <v>699.5275590551181</v>
      </c>
      <c r="G36" s="2">
        <f>'[5]Overall MI per age cohort'!O36</f>
        <v>0</v>
      </c>
      <c r="H36" s="2">
        <f>'[5]Overall MI per age cohort'!P36</f>
        <v>61.086621325683275</v>
      </c>
    </row>
    <row r="37" spans="2:16" ht="14.65" thickBot="1">
      <c r="B37" s="9"/>
      <c r="C37" s="9"/>
      <c r="D37" s="10" t="s">
        <v>23</v>
      </c>
      <c r="E37" s="13">
        <v>0</v>
      </c>
      <c r="F37" s="13">
        <v>0</v>
      </c>
      <c r="G37" s="2">
        <f>'[5]Overall MI per age cohort'!O37</f>
        <v>0</v>
      </c>
      <c r="H37" s="2">
        <f>'[5]Overall MI per age cohort'!P37</f>
        <v>30.228992042857143</v>
      </c>
    </row>
    <row r="38" spans="2:16" ht="14.65" thickBot="1">
      <c r="B38" s="9"/>
      <c r="C38" s="9"/>
      <c r="D38" s="10" t="s">
        <v>24</v>
      </c>
      <c r="E38" s="27">
        <v>245.77995318152799</v>
      </c>
      <c r="F38" s="28">
        <v>699.5275590551181</v>
      </c>
      <c r="G38" s="29">
        <f>'[5]Overall MI per age cohort'!O38</f>
        <v>0</v>
      </c>
      <c r="H38" s="30">
        <f>'[5]Overall MI per age cohort'!P38</f>
        <v>61.086621325683275</v>
      </c>
      <c r="I38" s="37">
        <f>SUM(E38:H38)</f>
        <v>1006.3941335623293</v>
      </c>
    </row>
    <row r="39" spans="2:16">
      <c r="B39" s="11"/>
      <c r="C39" s="11" t="s">
        <v>31</v>
      </c>
      <c r="D39" s="12" t="s">
        <v>20</v>
      </c>
      <c r="E39" s="13">
        <v>0</v>
      </c>
      <c r="F39" s="13">
        <v>0</v>
      </c>
      <c r="G39" s="2">
        <f>'[5]Overall MI per age cohort'!O39</f>
        <v>0</v>
      </c>
      <c r="H39" s="2">
        <f>'[5]Overall MI per age cohort'!P39</f>
        <v>30.228992042857143</v>
      </c>
    </row>
    <row r="40" spans="2:16" ht="14.65" thickBot="1">
      <c r="B40" s="9"/>
      <c r="C40" s="9"/>
      <c r="D40" s="10" t="s">
        <v>21</v>
      </c>
      <c r="E40" s="13">
        <v>310.27661795407101</v>
      </c>
      <c r="F40" s="13">
        <v>883.09498956158666</v>
      </c>
      <c r="G40" s="2">
        <f>'[5]Overall MI per age cohort'!O40</f>
        <v>0</v>
      </c>
      <c r="H40" s="2">
        <f>'[5]Overall MI per age cohort'!P40</f>
        <v>49.0952380098338</v>
      </c>
    </row>
    <row r="41" spans="2:16">
      <c r="B41" s="9"/>
      <c r="C41" s="9"/>
      <c r="D41" s="10" t="s">
        <v>22</v>
      </c>
      <c r="E41" s="13">
        <v>0</v>
      </c>
      <c r="F41" s="13">
        <v>0</v>
      </c>
      <c r="G41" s="2">
        <f>'[5]Overall MI per age cohort'!O41</f>
        <v>0</v>
      </c>
      <c r="H41" s="2">
        <f>'[5]Overall MI per age cohort'!P41</f>
        <v>30.228992042857143</v>
      </c>
      <c r="L41" s="31"/>
      <c r="M41" s="32" t="s">
        <v>88</v>
      </c>
      <c r="N41" s="32"/>
      <c r="O41" s="32"/>
      <c r="P41" s="33"/>
    </row>
    <row r="42" spans="2:16" ht="14.65" thickBot="1">
      <c r="B42" s="9"/>
      <c r="C42" s="9"/>
      <c r="D42" s="10" t="s">
        <v>23</v>
      </c>
      <c r="E42" s="13">
        <v>0</v>
      </c>
      <c r="F42" s="13">
        <v>0</v>
      </c>
      <c r="G42" s="2">
        <f>'[5]Overall MI per age cohort'!O42</f>
        <v>0</v>
      </c>
      <c r="H42" s="2">
        <f>'[5]Overall MI per age cohort'!P42</f>
        <v>30.228992042857143</v>
      </c>
      <c r="L42" s="34" t="s">
        <v>92</v>
      </c>
      <c r="M42" t="s">
        <v>15</v>
      </c>
      <c r="N42" t="s">
        <v>16</v>
      </c>
      <c r="O42" t="s">
        <v>89</v>
      </c>
      <c r="P42" s="35" t="s">
        <v>90</v>
      </c>
    </row>
    <row r="43" spans="2:16" ht="14.65" thickBot="1">
      <c r="B43" s="14"/>
      <c r="C43" s="14"/>
      <c r="D43" s="10" t="s">
        <v>24</v>
      </c>
      <c r="E43" s="27">
        <v>310.27661795407101</v>
      </c>
      <c r="F43" s="28">
        <v>883.09498956158666</v>
      </c>
      <c r="G43" s="29">
        <f>'[5]Overall MI per age cohort'!O43</f>
        <v>0</v>
      </c>
      <c r="H43" s="30">
        <f>'[5]Overall MI per age cohort'!P43</f>
        <v>49.0952380098338</v>
      </c>
      <c r="I43" s="37">
        <f>SUM(E43:H43)</f>
        <v>1242.4668455254914</v>
      </c>
      <c r="L43" s="36" t="s">
        <v>5</v>
      </c>
      <c r="M43" s="44">
        <f>AVERAGE(E28,E33,E38,E43)</f>
        <v>328.8617788042024</v>
      </c>
      <c r="N43" s="44">
        <f>AVERAGE(F28,F33,F38,F43)</f>
        <v>727.48442926625933</v>
      </c>
      <c r="O43" s="44">
        <f>AVERAGE(G28,G33,G38,G43)</f>
        <v>0</v>
      </c>
      <c r="P43" s="45">
        <f>AVERAGE(H28,H33,H38,H43)</f>
        <v>106.53720177904385</v>
      </c>
    </row>
  </sheetData>
  <mergeCells count="1">
    <mergeCell ref="B3:J4"/>
  </mergeCells>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9</vt:i4>
      </vt:variant>
      <vt:variant>
        <vt:lpstr>命名范围</vt:lpstr>
      </vt:variant>
      <vt:variant>
        <vt:i4>1</vt:i4>
      </vt:variant>
    </vt:vector>
  </HeadingPairs>
  <TitlesOfParts>
    <vt:vector size="10" baseType="lpstr">
      <vt:lpstr>File introduction</vt:lpstr>
      <vt:lpstr>1_C plans </vt:lpstr>
      <vt:lpstr>2_C_surface calculation</vt:lpstr>
      <vt:lpstr>3_C_material calculation</vt:lpstr>
      <vt:lpstr>4_D surface estimation</vt:lpstr>
      <vt:lpstr>5_D material calculation</vt:lpstr>
      <vt:lpstr>6_C_D mismatch calcultion</vt:lpstr>
      <vt:lpstr>7_hub capacity calculation</vt:lpstr>
      <vt:lpstr>8_MI </vt:lpstr>
      <vt:lpstr>_4._D_surface_area_estimation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单文慧</dc:creator>
  <cp:lastModifiedBy>Wenhui</cp:lastModifiedBy>
  <dcterms:created xsi:type="dcterms:W3CDTF">2022-10-03T16:19:13Z</dcterms:created>
  <dcterms:modified xsi:type="dcterms:W3CDTF">2023-04-16T15:35:41Z</dcterms:modified>
</cp:coreProperties>
</file>