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2.xml" ContentType="application/vnd.openxmlformats-officedocument.drawing+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charts/chart52.xml" ContentType="application/vnd.openxmlformats-officedocument.drawingml.chart+xml"/>
  <Override PartName="/xl/charts/style52.xml" ContentType="application/vnd.ms-office.chartstyle+xml"/>
  <Override PartName="/xl/charts/colors52.xml" ContentType="application/vnd.ms-office.chartcolorstyle+xml"/>
  <Override PartName="/xl/charts/chart53.xml" ContentType="application/vnd.openxmlformats-officedocument.drawingml.chart+xml"/>
  <Override PartName="/xl/charts/style53.xml" ContentType="application/vnd.ms-office.chartstyle+xml"/>
  <Override PartName="/xl/charts/colors53.xml" ContentType="application/vnd.ms-office.chartcolorstyle+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charts/chart55.xml" ContentType="application/vnd.openxmlformats-officedocument.drawingml.chart+xml"/>
  <Override PartName="/xl/charts/style55.xml" ContentType="application/vnd.ms-office.chartstyle+xml"/>
  <Override PartName="/xl/charts/colors55.xml" ContentType="application/vnd.ms-office.chartcolorstyle+xml"/>
  <Override PartName="/xl/charts/chart56.xml" ContentType="application/vnd.openxmlformats-officedocument.drawingml.chart+xml"/>
  <Override PartName="/xl/charts/style56.xml" ContentType="application/vnd.ms-office.chartstyle+xml"/>
  <Override PartName="/xl/charts/colors56.xml" ContentType="application/vnd.ms-office.chartcolorstyle+xml"/>
  <Override PartName="/xl/charts/chart57.xml" ContentType="application/vnd.openxmlformats-officedocument.drawingml.chart+xml"/>
  <Override PartName="/xl/charts/style57.xml" ContentType="application/vnd.ms-office.chartstyle+xml"/>
  <Override PartName="/xl/charts/colors57.xml" ContentType="application/vnd.ms-office.chartcolorstyle+xml"/>
  <Override PartName="/xl/charts/chart58.xml" ContentType="application/vnd.openxmlformats-officedocument.drawingml.chart+xml"/>
  <Override PartName="/xl/charts/style58.xml" ContentType="application/vnd.ms-office.chartstyle+xml"/>
  <Override PartName="/xl/charts/colors58.xml" ContentType="application/vnd.ms-office.chartcolorstyle+xml"/>
  <Override PartName="/xl/charts/chart59.xml" ContentType="application/vnd.openxmlformats-officedocument.drawingml.chart+xml"/>
  <Override PartName="/xl/charts/style59.xml" ContentType="application/vnd.ms-office.chartstyle+xml"/>
  <Override PartName="/xl/charts/colors59.xml" ContentType="application/vnd.ms-office.chartcolorstyle+xml"/>
  <Override PartName="/xl/charts/chart60.xml" ContentType="application/vnd.openxmlformats-officedocument.drawingml.chart+xml"/>
  <Override PartName="/xl/charts/style60.xml" ContentType="application/vnd.ms-office.chartstyle+xml"/>
  <Override PartName="/xl/charts/colors60.xml" ContentType="application/vnd.ms-office.chartcolorstyle+xml"/>
  <Override PartName="/xl/charts/chart61.xml" ContentType="application/vnd.openxmlformats-officedocument.drawingml.chart+xml"/>
  <Override PartName="/xl/charts/style61.xml" ContentType="application/vnd.ms-office.chartstyle+xml"/>
  <Override PartName="/xl/charts/colors61.xml" ContentType="application/vnd.ms-office.chartcolorstyle+xml"/>
  <Override PartName="/xl/charts/chart62.xml" ContentType="application/vnd.openxmlformats-officedocument.drawingml.chart+xml"/>
  <Override PartName="/xl/charts/style62.xml" ContentType="application/vnd.ms-office.chartstyle+xml"/>
  <Override PartName="/xl/charts/colors62.xml" ContentType="application/vnd.ms-office.chartcolorstyle+xml"/>
  <Override PartName="/xl/charts/chart63.xml" ContentType="application/vnd.openxmlformats-officedocument.drawingml.chart+xml"/>
  <Override PartName="/xl/charts/style63.xml" ContentType="application/vnd.ms-office.chartstyle+xml"/>
  <Override PartName="/xl/charts/colors63.xml" ContentType="application/vnd.ms-office.chartcolorstyle+xml"/>
  <Override PartName="/xl/charts/chart64.xml" ContentType="application/vnd.openxmlformats-officedocument.drawingml.chart+xml"/>
  <Override PartName="/xl/charts/style64.xml" ContentType="application/vnd.ms-office.chartstyle+xml"/>
  <Override PartName="/xl/charts/colors64.xml" ContentType="application/vnd.ms-office.chartcolorstyle+xml"/>
  <Override PartName="/xl/charts/chart65.xml" ContentType="application/vnd.openxmlformats-officedocument.drawingml.chart+xml"/>
  <Override PartName="/xl/charts/style65.xml" ContentType="application/vnd.ms-office.chartstyle+xml"/>
  <Override PartName="/xl/charts/colors65.xml" ContentType="application/vnd.ms-office.chartcolorstyle+xml"/>
  <Override PartName="/xl/charts/chart66.xml" ContentType="application/vnd.openxmlformats-officedocument.drawingml.chart+xml"/>
  <Override PartName="/xl/charts/style66.xml" ContentType="application/vnd.ms-office.chartstyle+xml"/>
  <Override PartName="/xl/charts/colors66.xml" ContentType="application/vnd.ms-office.chartcolorstyle+xml"/>
  <Override PartName="/xl/charts/chart67.xml" ContentType="application/vnd.openxmlformats-officedocument.drawingml.chart+xml"/>
  <Override PartName="/xl/charts/style67.xml" ContentType="application/vnd.ms-office.chartstyle+xml"/>
  <Override PartName="/xl/charts/colors67.xml" ContentType="application/vnd.ms-office.chartcolorstyle+xml"/>
  <Override PartName="/xl/charts/chart68.xml" ContentType="application/vnd.openxmlformats-officedocument.drawingml.chart+xml"/>
  <Override PartName="/xl/charts/style68.xml" ContentType="application/vnd.ms-office.chartstyle+xml"/>
  <Override PartName="/xl/charts/colors68.xml" ContentType="application/vnd.ms-office.chartcolorstyle+xml"/>
  <Override PartName="/xl/charts/chart69.xml" ContentType="application/vnd.openxmlformats-officedocument.drawingml.chart+xml"/>
  <Override PartName="/xl/charts/style69.xml" ContentType="application/vnd.ms-office.chartstyle+xml"/>
  <Override PartName="/xl/charts/colors69.xml" ContentType="application/vnd.ms-office.chartcolorstyle+xml"/>
  <Override PartName="/xl/charts/chart70.xml" ContentType="application/vnd.openxmlformats-officedocument.drawingml.chart+xml"/>
  <Override PartName="/xl/charts/style70.xml" ContentType="application/vnd.ms-office.chartstyle+xml"/>
  <Override PartName="/xl/charts/colors70.xml" ContentType="application/vnd.ms-office.chartcolorstyle+xml"/>
  <Override PartName="/xl/charts/chart71.xml" ContentType="application/vnd.openxmlformats-officedocument.drawingml.chart+xml"/>
  <Override PartName="/xl/charts/style71.xml" ContentType="application/vnd.ms-office.chartstyle+xml"/>
  <Override PartName="/xl/charts/colors71.xml" ContentType="application/vnd.ms-office.chartcolorstyle+xml"/>
  <Override PartName="/xl/drawings/drawing3.xml" ContentType="application/vnd.openxmlformats-officedocument.drawing+xml"/>
  <Override PartName="/xl/charts/chart72.xml" ContentType="application/vnd.openxmlformats-officedocument.drawingml.chart+xml"/>
  <Override PartName="/xl/charts/style72.xml" ContentType="application/vnd.ms-office.chartstyle+xml"/>
  <Override PartName="/xl/charts/colors72.xml" ContentType="application/vnd.ms-office.chartcolorstyle+xml"/>
  <Override PartName="/xl/charts/chart73.xml" ContentType="application/vnd.openxmlformats-officedocument.drawingml.chart+xml"/>
  <Override PartName="/xl/charts/style73.xml" ContentType="application/vnd.ms-office.chartstyle+xml"/>
  <Override PartName="/xl/charts/colors73.xml" ContentType="application/vnd.ms-office.chartcolorstyle+xml"/>
  <Override PartName="/xl/charts/chart74.xml" ContentType="application/vnd.openxmlformats-officedocument.drawingml.chart+xml"/>
  <Override PartName="/xl/charts/style74.xml" ContentType="application/vnd.ms-office.chartstyle+xml"/>
  <Override PartName="/xl/charts/colors74.xml" ContentType="application/vnd.ms-office.chartcolorstyle+xml"/>
  <Override PartName="/xl/charts/chart75.xml" ContentType="application/vnd.openxmlformats-officedocument.drawingml.chart+xml"/>
  <Override PartName="/xl/charts/style75.xml" ContentType="application/vnd.ms-office.chartstyle+xml"/>
  <Override PartName="/xl/charts/colors75.xml" ContentType="application/vnd.ms-office.chartcolorstyle+xml"/>
  <Override PartName="/xl/charts/chart76.xml" ContentType="application/vnd.openxmlformats-officedocument.drawingml.chart+xml"/>
  <Override PartName="/xl/charts/style76.xml" ContentType="application/vnd.ms-office.chartstyle+xml"/>
  <Override PartName="/xl/charts/colors76.xml" ContentType="application/vnd.ms-office.chartcolorstyle+xml"/>
  <Override PartName="/xl/charts/chart77.xml" ContentType="application/vnd.openxmlformats-officedocument.drawingml.chart+xml"/>
  <Override PartName="/xl/charts/style77.xml" ContentType="application/vnd.ms-office.chartstyle+xml"/>
  <Override PartName="/xl/charts/colors77.xml" ContentType="application/vnd.ms-office.chartcolorstyle+xml"/>
  <Override PartName="/xl/charts/chart78.xml" ContentType="application/vnd.openxmlformats-officedocument.drawingml.chart+xml"/>
  <Override PartName="/xl/charts/style78.xml" ContentType="application/vnd.ms-office.chartstyle+xml"/>
  <Override PartName="/xl/charts/colors78.xml" ContentType="application/vnd.ms-office.chartcolorstyle+xml"/>
  <Override PartName="/xl/charts/chart79.xml" ContentType="application/vnd.openxmlformats-officedocument.drawingml.chart+xml"/>
  <Override PartName="/xl/charts/style79.xml" ContentType="application/vnd.ms-office.chartstyle+xml"/>
  <Override PartName="/xl/charts/colors79.xml" ContentType="application/vnd.ms-office.chartcolorstyle+xml"/>
  <Override PartName="/xl/charts/chart80.xml" ContentType="application/vnd.openxmlformats-officedocument.drawingml.chart+xml"/>
  <Override PartName="/xl/charts/style80.xml" ContentType="application/vnd.ms-office.chartstyle+xml"/>
  <Override PartName="/xl/charts/colors80.xml" ContentType="application/vnd.ms-office.chartcolorstyle+xml"/>
  <Override PartName="/xl/charts/chart81.xml" ContentType="application/vnd.openxmlformats-officedocument.drawingml.chart+xml"/>
  <Override PartName="/xl/charts/style81.xml" ContentType="application/vnd.ms-office.chartstyle+xml"/>
  <Override PartName="/xl/charts/colors81.xml" ContentType="application/vnd.ms-office.chartcolorstyle+xml"/>
  <Override PartName="/xl/charts/chart82.xml" ContentType="application/vnd.openxmlformats-officedocument.drawingml.chart+xml"/>
  <Override PartName="/xl/charts/style82.xml" ContentType="application/vnd.ms-office.chartstyle+xml"/>
  <Override PartName="/xl/charts/colors82.xml" ContentType="application/vnd.ms-office.chartcolorstyle+xml"/>
  <Override PartName="/xl/charts/chart83.xml" ContentType="application/vnd.openxmlformats-officedocument.drawingml.chart+xml"/>
  <Override PartName="/xl/charts/style83.xml" ContentType="application/vnd.ms-office.chartstyle+xml"/>
  <Override PartName="/xl/charts/colors83.xml" ContentType="application/vnd.ms-office.chartcolorstyle+xml"/>
  <Override PartName="/xl/charts/chart84.xml" ContentType="application/vnd.openxmlformats-officedocument.drawingml.chart+xml"/>
  <Override PartName="/xl/charts/style84.xml" ContentType="application/vnd.ms-office.chartstyle+xml"/>
  <Override PartName="/xl/charts/colors84.xml" ContentType="application/vnd.ms-office.chartcolorstyle+xml"/>
  <Override PartName="/xl/charts/chart85.xml" ContentType="application/vnd.openxmlformats-officedocument.drawingml.chart+xml"/>
  <Override PartName="/xl/charts/style85.xml" ContentType="application/vnd.ms-office.chartstyle+xml"/>
  <Override PartName="/xl/charts/colors85.xml" ContentType="application/vnd.ms-office.chartcolorstyle+xml"/>
  <Override PartName="/xl/charts/chart86.xml" ContentType="application/vnd.openxmlformats-officedocument.drawingml.chart+xml"/>
  <Override PartName="/xl/charts/style86.xml" ContentType="application/vnd.ms-office.chartstyle+xml"/>
  <Override PartName="/xl/charts/colors86.xml" ContentType="application/vnd.ms-office.chartcolorstyle+xml"/>
  <Override PartName="/xl/charts/chart87.xml" ContentType="application/vnd.openxmlformats-officedocument.drawingml.chart+xml"/>
  <Override PartName="/xl/charts/style87.xml" ContentType="application/vnd.ms-office.chartstyle+xml"/>
  <Override PartName="/xl/charts/colors87.xml" ContentType="application/vnd.ms-office.chartcolorstyle+xml"/>
  <Override PartName="/xl/charts/chart88.xml" ContentType="application/vnd.openxmlformats-officedocument.drawingml.chart+xml"/>
  <Override PartName="/xl/charts/style88.xml" ContentType="application/vnd.ms-office.chartstyle+xml"/>
  <Override PartName="/xl/charts/colors88.xml" ContentType="application/vnd.ms-office.chartcolorstyle+xml"/>
  <Override PartName="/xl/charts/chart89.xml" ContentType="application/vnd.openxmlformats-officedocument.drawingml.chart+xml"/>
  <Override PartName="/xl/charts/style89.xml" ContentType="application/vnd.ms-office.chartstyle+xml"/>
  <Override PartName="/xl/charts/colors89.xml" ContentType="application/vnd.ms-office.chartcolorstyle+xml"/>
  <Override PartName="/xl/charts/chart90.xml" ContentType="application/vnd.openxmlformats-officedocument.drawingml.chart+xml"/>
  <Override PartName="/xl/charts/style90.xml" ContentType="application/vnd.ms-office.chartstyle+xml"/>
  <Override PartName="/xl/charts/colors90.xml" ContentType="application/vnd.ms-office.chartcolorstyle+xml"/>
  <Override PartName="/xl/charts/chart91.xml" ContentType="application/vnd.openxmlformats-officedocument.drawingml.chart+xml"/>
  <Override PartName="/xl/charts/style91.xml" ContentType="application/vnd.ms-office.chartstyle+xml"/>
  <Override PartName="/xl/charts/colors91.xml" ContentType="application/vnd.ms-office.chartcolorstyle+xml"/>
  <Override PartName="/xl/charts/chart92.xml" ContentType="application/vnd.openxmlformats-officedocument.drawingml.chart+xml"/>
  <Override PartName="/xl/charts/style92.xml" ContentType="application/vnd.ms-office.chartstyle+xml"/>
  <Override PartName="/xl/charts/colors92.xml" ContentType="application/vnd.ms-office.chartcolorstyle+xml"/>
  <Override PartName="/xl/drawings/drawing4.xml" ContentType="application/vnd.openxmlformats-officedocument.drawing+xml"/>
  <Override PartName="/xl/charts/chart93.xml" ContentType="application/vnd.openxmlformats-officedocument.drawingml.chart+xml"/>
  <Override PartName="/xl/charts/style93.xml" ContentType="application/vnd.ms-office.chartstyle+xml"/>
  <Override PartName="/xl/charts/colors93.xml" ContentType="application/vnd.ms-office.chartcolorstyle+xml"/>
  <Override PartName="/xl/charts/chart94.xml" ContentType="application/vnd.openxmlformats-officedocument.drawingml.chart+xml"/>
  <Override PartName="/xl/charts/style94.xml" ContentType="application/vnd.ms-office.chartstyle+xml"/>
  <Override PartName="/xl/charts/colors94.xml" ContentType="application/vnd.ms-office.chartcolorstyle+xml"/>
  <Override PartName="/xl/charts/chart95.xml" ContentType="application/vnd.openxmlformats-officedocument.drawingml.chart+xml"/>
  <Override PartName="/xl/charts/style95.xml" ContentType="application/vnd.ms-office.chartstyle+xml"/>
  <Override PartName="/xl/charts/colors95.xml" ContentType="application/vnd.ms-office.chartcolorstyle+xml"/>
  <Override PartName="/xl/charts/chart96.xml" ContentType="application/vnd.openxmlformats-officedocument.drawingml.chart+xml"/>
  <Override PartName="/xl/charts/style96.xml" ContentType="application/vnd.ms-office.chartstyle+xml"/>
  <Override PartName="/xl/charts/colors96.xml" ContentType="application/vnd.ms-office.chartcolorstyle+xml"/>
  <Override PartName="/xl/charts/chart97.xml" ContentType="application/vnd.openxmlformats-officedocument.drawingml.chart+xml"/>
  <Override PartName="/xl/charts/style97.xml" ContentType="application/vnd.ms-office.chartstyle+xml"/>
  <Override PartName="/xl/charts/colors97.xml" ContentType="application/vnd.ms-office.chartcolorstyle+xml"/>
  <Override PartName="/xl/charts/chart98.xml" ContentType="application/vnd.openxmlformats-officedocument.drawingml.chart+xml"/>
  <Override PartName="/xl/charts/style98.xml" ContentType="application/vnd.ms-office.chartstyle+xml"/>
  <Override PartName="/xl/charts/colors98.xml" ContentType="application/vnd.ms-office.chartcolorstyle+xml"/>
  <Override PartName="/xl/charts/chart99.xml" ContentType="application/vnd.openxmlformats-officedocument.drawingml.chart+xml"/>
  <Override PartName="/xl/charts/style99.xml" ContentType="application/vnd.ms-office.chartstyle+xml"/>
  <Override PartName="/xl/charts/colors99.xml" ContentType="application/vnd.ms-office.chartcolorstyle+xml"/>
  <Override PartName="/xl/charts/chart100.xml" ContentType="application/vnd.openxmlformats-officedocument.drawingml.chart+xml"/>
  <Override PartName="/xl/charts/style100.xml" ContentType="application/vnd.ms-office.chartstyle+xml"/>
  <Override PartName="/xl/charts/colors100.xml" ContentType="application/vnd.ms-office.chartcolorstyle+xml"/>
  <Override PartName="/xl/charts/chart101.xml" ContentType="application/vnd.openxmlformats-officedocument.drawingml.chart+xml"/>
  <Override PartName="/xl/charts/style101.xml" ContentType="application/vnd.ms-office.chartstyle+xml"/>
  <Override PartName="/xl/charts/colors101.xml" ContentType="application/vnd.ms-office.chartcolorstyle+xml"/>
  <Override PartName="/xl/charts/chart102.xml" ContentType="application/vnd.openxmlformats-officedocument.drawingml.chart+xml"/>
  <Override PartName="/xl/charts/style102.xml" ContentType="application/vnd.ms-office.chartstyle+xml"/>
  <Override PartName="/xl/charts/colors102.xml" ContentType="application/vnd.ms-office.chartcolorstyle+xml"/>
  <Override PartName="/xl/charts/chart103.xml" ContentType="application/vnd.openxmlformats-officedocument.drawingml.chart+xml"/>
  <Override PartName="/xl/charts/style103.xml" ContentType="application/vnd.ms-office.chartstyle+xml"/>
  <Override PartName="/xl/charts/colors103.xml" ContentType="application/vnd.ms-office.chartcolorstyle+xml"/>
  <Override PartName="/xl/charts/chart104.xml" ContentType="application/vnd.openxmlformats-officedocument.drawingml.chart+xml"/>
  <Override PartName="/xl/charts/style104.xml" ContentType="application/vnd.ms-office.chartstyle+xml"/>
  <Override PartName="/xl/charts/colors104.xml" ContentType="application/vnd.ms-office.chartcolorstyle+xml"/>
  <Override PartName="/xl/charts/chart105.xml" ContentType="application/vnd.openxmlformats-officedocument.drawingml.chart+xml"/>
  <Override PartName="/xl/charts/style105.xml" ContentType="application/vnd.ms-office.chartstyle+xml"/>
  <Override PartName="/xl/charts/colors105.xml" ContentType="application/vnd.ms-office.chartcolorstyle+xml"/>
  <Override PartName="/xl/drawings/drawing5.xml" ContentType="application/vnd.openxmlformats-officedocument.drawing+xml"/>
  <Override PartName="/xl/charts/chart106.xml" ContentType="application/vnd.openxmlformats-officedocument.drawingml.chart+xml"/>
  <Override PartName="/xl/charts/style106.xml" ContentType="application/vnd.ms-office.chartstyle+xml"/>
  <Override PartName="/xl/charts/colors106.xml" ContentType="application/vnd.ms-office.chartcolorstyle+xml"/>
  <Override PartName="/xl/charts/chart107.xml" ContentType="application/vnd.openxmlformats-officedocument.drawingml.chart+xml"/>
  <Override PartName="/xl/charts/style107.xml" ContentType="application/vnd.ms-office.chartstyle+xml"/>
  <Override PartName="/xl/charts/colors107.xml" ContentType="application/vnd.ms-office.chartcolorstyle+xml"/>
  <Override PartName="/xl/charts/chart108.xml" ContentType="application/vnd.openxmlformats-officedocument.drawingml.chart+xml"/>
  <Override PartName="/xl/charts/style108.xml" ContentType="application/vnd.ms-office.chartstyle+xml"/>
  <Override PartName="/xl/charts/colors108.xml" ContentType="application/vnd.ms-office.chartcolorstyle+xml"/>
  <Override PartName="/xl/charts/chart109.xml" ContentType="application/vnd.openxmlformats-officedocument.drawingml.chart+xml"/>
  <Override PartName="/xl/charts/style109.xml" ContentType="application/vnd.ms-office.chartstyle+xml"/>
  <Override PartName="/xl/charts/colors109.xml" ContentType="application/vnd.ms-office.chartcolorstyle+xml"/>
  <Override PartName="/xl/charts/chart110.xml" ContentType="application/vnd.openxmlformats-officedocument.drawingml.chart+xml"/>
  <Override PartName="/xl/charts/style110.xml" ContentType="application/vnd.ms-office.chartstyle+xml"/>
  <Override PartName="/xl/charts/colors110.xml" ContentType="application/vnd.ms-office.chartcolorstyle+xml"/>
  <Override PartName="/xl/charts/chart111.xml" ContentType="application/vnd.openxmlformats-officedocument.drawingml.chart+xml"/>
  <Override PartName="/xl/charts/style111.xml" ContentType="application/vnd.ms-office.chartstyle+xml"/>
  <Override PartName="/xl/charts/colors111.xml" ContentType="application/vnd.ms-office.chartcolorstyle+xml"/>
  <Override PartName="/xl/charts/chart112.xml" ContentType="application/vnd.openxmlformats-officedocument.drawingml.chart+xml"/>
  <Override PartName="/xl/charts/style112.xml" ContentType="application/vnd.ms-office.chartstyle+xml"/>
  <Override PartName="/xl/charts/colors112.xml" ContentType="application/vnd.ms-office.chartcolorstyle+xml"/>
  <Override PartName="/xl/charts/chart113.xml" ContentType="application/vnd.openxmlformats-officedocument.drawingml.chart+xml"/>
  <Override PartName="/xl/charts/style113.xml" ContentType="application/vnd.ms-office.chartstyle+xml"/>
  <Override PartName="/xl/charts/colors113.xml" ContentType="application/vnd.ms-office.chartcolorstyle+xml"/>
  <Override PartName="/xl/drawings/drawing6.xml" ContentType="application/vnd.openxmlformats-officedocument.drawing+xml"/>
  <Override PartName="/xl/charts/chart114.xml" ContentType="application/vnd.openxmlformats-officedocument.drawingml.chart+xml"/>
  <Override PartName="/xl/charts/style114.xml" ContentType="application/vnd.ms-office.chartstyle+xml"/>
  <Override PartName="/xl/charts/colors114.xml" ContentType="application/vnd.ms-office.chartcolorstyle+xml"/>
  <Override PartName="/xl/charts/chart115.xml" ContentType="application/vnd.openxmlformats-officedocument.drawingml.chart+xml"/>
  <Override PartName="/xl/charts/style115.xml" ContentType="application/vnd.ms-office.chartstyle+xml"/>
  <Override PartName="/xl/charts/colors115.xml" ContentType="application/vnd.ms-office.chartcolorstyle+xml"/>
  <Override PartName="/xl/charts/chart116.xml" ContentType="application/vnd.openxmlformats-officedocument.drawingml.chart+xml"/>
  <Override PartName="/xl/charts/style116.xml" ContentType="application/vnd.ms-office.chartstyle+xml"/>
  <Override PartName="/xl/charts/colors116.xml" ContentType="application/vnd.ms-office.chartcolorstyle+xml"/>
  <Override PartName="/xl/charts/chart117.xml" ContentType="application/vnd.openxmlformats-officedocument.drawingml.chart+xml"/>
  <Override PartName="/xl/charts/style117.xml" ContentType="application/vnd.ms-office.chartstyle+xml"/>
  <Override PartName="/xl/charts/colors117.xml" ContentType="application/vnd.ms-office.chartcolorstyle+xml"/>
  <Override PartName="/xl/charts/chart118.xml" ContentType="application/vnd.openxmlformats-officedocument.drawingml.chart+xml"/>
  <Override PartName="/xl/charts/style118.xml" ContentType="application/vnd.ms-office.chartstyle+xml"/>
  <Override PartName="/xl/charts/colors118.xml" ContentType="application/vnd.ms-office.chartcolorstyle+xml"/>
  <Override PartName="/xl/charts/chart119.xml" ContentType="application/vnd.openxmlformats-officedocument.drawingml.chart+xml"/>
  <Override PartName="/xl/charts/style119.xml" ContentType="application/vnd.ms-office.chartstyle+xml"/>
  <Override PartName="/xl/charts/colors119.xml" ContentType="application/vnd.ms-office.chartcolorstyle+xml"/>
  <Override PartName="/xl/charts/chart120.xml" ContentType="application/vnd.openxmlformats-officedocument.drawingml.chart+xml"/>
  <Override PartName="/xl/charts/style120.xml" ContentType="application/vnd.ms-office.chartstyle+xml"/>
  <Override PartName="/xl/charts/colors120.xml" ContentType="application/vnd.ms-office.chartcolorstyle+xml"/>
  <Override PartName="/xl/charts/chart121.xml" ContentType="application/vnd.openxmlformats-officedocument.drawingml.chart+xml"/>
  <Override PartName="/xl/charts/style121.xml" ContentType="application/vnd.ms-office.chartstyle+xml"/>
  <Override PartName="/xl/charts/colors121.xml" ContentType="application/vnd.ms-office.chartcolorstyle+xml"/>
  <Override PartName="/xl/charts/chart122.xml" ContentType="application/vnd.openxmlformats-officedocument.drawingml.chart+xml"/>
  <Override PartName="/xl/charts/style122.xml" ContentType="application/vnd.ms-office.chartstyle+xml"/>
  <Override PartName="/xl/charts/colors122.xml" ContentType="application/vnd.ms-office.chartcolorstyle+xml"/>
  <Override PartName="/xl/charts/chart123.xml" ContentType="application/vnd.openxmlformats-officedocument.drawingml.chart+xml"/>
  <Override PartName="/xl/charts/style123.xml" ContentType="application/vnd.ms-office.chartstyle+xml"/>
  <Override PartName="/xl/charts/colors123.xml" ContentType="application/vnd.ms-office.chartcolorstyle+xml"/>
  <Override PartName="/xl/charts/chart124.xml" ContentType="application/vnd.openxmlformats-officedocument.drawingml.chart+xml"/>
  <Override PartName="/xl/charts/style124.xml" ContentType="application/vnd.ms-office.chartstyle+xml"/>
  <Override PartName="/xl/charts/colors124.xml" ContentType="application/vnd.ms-office.chartcolorstyle+xml"/>
  <Override PartName="/xl/charts/chart125.xml" ContentType="application/vnd.openxmlformats-officedocument.drawingml.chart+xml"/>
  <Override PartName="/xl/charts/style125.xml" ContentType="application/vnd.ms-office.chartstyle+xml"/>
  <Override PartName="/xl/charts/colors125.xml" ContentType="application/vnd.ms-office.chartcolorstyle+xml"/>
  <Override PartName="/xl/drawings/drawing7.xml" ContentType="application/vnd.openxmlformats-officedocument.drawing+xml"/>
  <Override PartName="/xl/charts/chart126.xml" ContentType="application/vnd.openxmlformats-officedocument.drawingml.chart+xml"/>
  <Override PartName="/xl/charts/style126.xml" ContentType="application/vnd.ms-office.chartstyle+xml"/>
  <Override PartName="/xl/charts/colors126.xml" ContentType="application/vnd.ms-office.chartcolorstyle+xml"/>
  <Override PartName="/xl/charts/chart127.xml" ContentType="application/vnd.openxmlformats-officedocument.drawingml.chart+xml"/>
  <Override PartName="/xl/charts/style127.xml" ContentType="application/vnd.ms-office.chartstyle+xml"/>
  <Override PartName="/xl/charts/colors127.xml" ContentType="application/vnd.ms-office.chartcolorstyle+xml"/>
  <Override PartName="/xl/charts/chart128.xml" ContentType="application/vnd.openxmlformats-officedocument.drawingml.chart+xml"/>
  <Override PartName="/xl/charts/style128.xml" ContentType="application/vnd.ms-office.chartstyle+xml"/>
  <Override PartName="/xl/charts/colors128.xml" ContentType="application/vnd.ms-office.chartcolorstyle+xml"/>
  <Override PartName="/xl/charts/chart129.xml" ContentType="application/vnd.openxmlformats-officedocument.drawingml.chart+xml"/>
  <Override PartName="/xl/charts/style129.xml" ContentType="application/vnd.ms-office.chartstyle+xml"/>
  <Override PartName="/xl/charts/colors129.xml" ContentType="application/vnd.ms-office.chartcolorstyle+xml"/>
  <Override PartName="/xl/charts/chart130.xml" ContentType="application/vnd.openxmlformats-officedocument.drawingml.chart+xml"/>
  <Override PartName="/xl/charts/style130.xml" ContentType="application/vnd.ms-office.chartstyle+xml"/>
  <Override PartName="/xl/charts/colors130.xml" ContentType="application/vnd.ms-office.chartcolorstyle+xml"/>
  <Override PartName="/xl/charts/chart131.xml" ContentType="application/vnd.openxmlformats-officedocument.drawingml.chart+xml"/>
  <Override PartName="/xl/charts/style131.xml" ContentType="application/vnd.ms-office.chartstyle+xml"/>
  <Override PartName="/xl/charts/colors131.xml" ContentType="application/vnd.ms-office.chartcolorstyle+xml"/>
  <Override PartName="/xl/charts/chart132.xml" ContentType="application/vnd.openxmlformats-officedocument.drawingml.chart+xml"/>
  <Override PartName="/xl/charts/style132.xml" ContentType="application/vnd.ms-office.chartstyle+xml"/>
  <Override PartName="/xl/charts/colors132.xml" ContentType="application/vnd.ms-office.chartcolorstyle+xml"/>
  <Override PartName="/xl/charts/chart133.xml" ContentType="application/vnd.openxmlformats-officedocument.drawingml.chart+xml"/>
  <Override PartName="/xl/charts/style133.xml" ContentType="application/vnd.ms-office.chartstyle+xml"/>
  <Override PartName="/xl/charts/colors133.xml" ContentType="application/vnd.ms-office.chartcolorstyle+xml"/>
  <Override PartName="/xl/charts/chart134.xml" ContentType="application/vnd.openxmlformats-officedocument.drawingml.chart+xml"/>
  <Override PartName="/xl/charts/style134.xml" ContentType="application/vnd.ms-office.chartstyle+xml"/>
  <Override PartName="/xl/charts/colors134.xml" ContentType="application/vnd.ms-office.chartcolorstyle+xml"/>
  <Override PartName="/xl/charts/chart135.xml" ContentType="application/vnd.openxmlformats-officedocument.drawingml.chart+xml"/>
  <Override PartName="/xl/charts/style135.xml" ContentType="application/vnd.ms-office.chartstyle+xml"/>
  <Override PartName="/xl/charts/colors135.xml" ContentType="application/vnd.ms-office.chartcolorstyle+xml"/>
  <Override PartName="/xl/charts/chart136.xml" ContentType="application/vnd.openxmlformats-officedocument.drawingml.chart+xml"/>
  <Override PartName="/xl/charts/style136.xml" ContentType="application/vnd.ms-office.chartstyle+xml"/>
  <Override PartName="/xl/charts/colors136.xml" ContentType="application/vnd.ms-office.chartcolorstyle+xml"/>
  <Override PartName="/xl/charts/chart137.xml" ContentType="application/vnd.openxmlformats-officedocument.drawingml.chart+xml"/>
  <Override PartName="/xl/charts/style137.xml" ContentType="application/vnd.ms-office.chartstyle+xml"/>
  <Override PartName="/xl/charts/colors137.xml" ContentType="application/vnd.ms-office.chartcolorstyle+xml"/>
  <Override PartName="/xl/charts/chart138.xml" ContentType="application/vnd.openxmlformats-officedocument.drawingml.chart+xml"/>
  <Override PartName="/xl/charts/style138.xml" ContentType="application/vnd.ms-office.chartstyle+xml"/>
  <Override PartName="/xl/charts/colors138.xml" ContentType="application/vnd.ms-office.chartcolorstyle+xml"/>
  <Override PartName="/xl/charts/chart139.xml" ContentType="application/vnd.openxmlformats-officedocument.drawingml.chart+xml"/>
  <Override PartName="/xl/charts/style139.xml" ContentType="application/vnd.ms-office.chartstyle+xml"/>
  <Override PartName="/xl/charts/colors139.xml" ContentType="application/vnd.ms-office.chartcolorstyle+xml"/>
  <Override PartName="/xl/charts/chart140.xml" ContentType="application/vnd.openxmlformats-officedocument.drawingml.chart+xml"/>
  <Override PartName="/xl/charts/style140.xml" ContentType="application/vnd.ms-office.chartstyle+xml"/>
  <Override PartName="/xl/charts/colors140.xml" ContentType="application/vnd.ms-office.chartcolorstyle+xml"/>
  <Override PartName="/xl/charts/chart141.xml" ContentType="application/vnd.openxmlformats-officedocument.drawingml.chart+xml"/>
  <Override PartName="/xl/charts/style141.xml" ContentType="application/vnd.ms-office.chartstyle+xml"/>
  <Override PartName="/xl/charts/colors141.xml" ContentType="application/vnd.ms-office.chartcolorstyle+xml"/>
  <Override PartName="/xl/charts/chart142.xml" ContentType="application/vnd.openxmlformats-officedocument.drawingml.chart+xml"/>
  <Override PartName="/xl/charts/style142.xml" ContentType="application/vnd.ms-office.chartstyle+xml"/>
  <Override PartName="/xl/charts/colors142.xml" ContentType="application/vnd.ms-office.chartcolorstyle+xml"/>
  <Override PartName="/xl/charts/chart143.xml" ContentType="application/vnd.openxmlformats-officedocument.drawingml.chart+xml"/>
  <Override PartName="/xl/charts/style143.xml" ContentType="application/vnd.ms-office.chartstyle+xml"/>
  <Override PartName="/xl/charts/colors143.xml" ContentType="application/vnd.ms-office.chartcolorstyle+xml"/>
  <Override PartName="/xl/charts/chart144.xml" ContentType="application/vnd.openxmlformats-officedocument.drawingml.chart+xml"/>
  <Override PartName="/xl/charts/style144.xml" ContentType="application/vnd.ms-office.chartstyle+xml"/>
  <Override PartName="/xl/charts/colors144.xml" ContentType="application/vnd.ms-office.chartcolorstyle+xml"/>
  <Override PartName="/xl/charts/chart145.xml" ContentType="application/vnd.openxmlformats-officedocument.drawingml.chart+xml"/>
  <Override PartName="/xl/charts/style145.xml" ContentType="application/vnd.ms-office.chartstyle+xml"/>
  <Override PartName="/xl/charts/colors145.xml" ContentType="application/vnd.ms-office.chartcolorstyle+xml"/>
  <Override PartName="/xl/charts/chart146.xml" ContentType="application/vnd.openxmlformats-officedocument.drawingml.chart+xml"/>
  <Override PartName="/xl/charts/style146.xml" ContentType="application/vnd.ms-office.chartstyle+xml"/>
  <Override PartName="/xl/charts/colors146.xml" ContentType="application/vnd.ms-office.chartcolorstyle+xml"/>
  <Override PartName="/xl/charts/chart147.xml" ContentType="application/vnd.openxmlformats-officedocument.drawingml.chart+xml"/>
  <Override PartName="/xl/charts/style147.xml" ContentType="application/vnd.ms-office.chartstyle+xml"/>
  <Override PartName="/xl/charts/colors147.xml" ContentType="application/vnd.ms-office.chartcolorstyle+xml"/>
  <Override PartName="/xl/drawings/drawing8.xml" ContentType="application/vnd.openxmlformats-officedocument.drawing+xml"/>
  <Override PartName="/xl/charts/chart148.xml" ContentType="application/vnd.openxmlformats-officedocument.drawingml.chart+xml"/>
  <Override PartName="/xl/charts/style148.xml" ContentType="application/vnd.ms-office.chartstyle+xml"/>
  <Override PartName="/xl/charts/colors148.xml" ContentType="application/vnd.ms-office.chartcolorstyle+xml"/>
  <Override PartName="/xl/charts/chart149.xml" ContentType="application/vnd.openxmlformats-officedocument.drawingml.chart+xml"/>
  <Override PartName="/xl/charts/style149.xml" ContentType="application/vnd.ms-office.chartstyle+xml"/>
  <Override PartName="/xl/charts/colors149.xml" ContentType="application/vnd.ms-office.chartcolorstyle+xml"/>
  <Override PartName="/xl/charts/chart150.xml" ContentType="application/vnd.openxmlformats-officedocument.drawingml.chart+xml"/>
  <Override PartName="/xl/charts/style150.xml" ContentType="application/vnd.ms-office.chartstyle+xml"/>
  <Override PartName="/xl/charts/colors150.xml" ContentType="application/vnd.ms-office.chartcolorstyle+xml"/>
  <Override PartName="/xl/charts/chart151.xml" ContentType="application/vnd.openxmlformats-officedocument.drawingml.chart+xml"/>
  <Override PartName="/xl/charts/style151.xml" ContentType="application/vnd.ms-office.chartstyle+xml"/>
  <Override PartName="/xl/charts/colors151.xml" ContentType="application/vnd.ms-office.chartcolorstyle+xml"/>
  <Override PartName="/xl/charts/chart152.xml" ContentType="application/vnd.openxmlformats-officedocument.drawingml.chart+xml"/>
  <Override PartName="/xl/charts/style152.xml" ContentType="application/vnd.ms-office.chartstyle+xml"/>
  <Override PartName="/xl/charts/colors152.xml" ContentType="application/vnd.ms-office.chartcolorstyle+xml"/>
  <Override PartName="/xl/charts/chart153.xml" ContentType="application/vnd.openxmlformats-officedocument.drawingml.chart+xml"/>
  <Override PartName="/xl/charts/style153.xml" ContentType="application/vnd.ms-office.chartstyle+xml"/>
  <Override PartName="/xl/charts/colors153.xml" ContentType="application/vnd.ms-office.chartcolorstyle+xml"/>
  <Override PartName="/xl/charts/chart154.xml" ContentType="application/vnd.openxmlformats-officedocument.drawingml.chart+xml"/>
  <Override PartName="/xl/charts/style154.xml" ContentType="application/vnd.ms-office.chartstyle+xml"/>
  <Override PartName="/xl/charts/colors154.xml" ContentType="application/vnd.ms-office.chartcolorstyle+xml"/>
  <Override PartName="/xl/charts/chart155.xml" ContentType="application/vnd.openxmlformats-officedocument.drawingml.chart+xml"/>
  <Override PartName="/xl/charts/style155.xml" ContentType="application/vnd.ms-office.chartstyle+xml"/>
  <Override PartName="/xl/charts/colors155.xml" ContentType="application/vnd.ms-office.chartcolorstyle+xml"/>
  <Override PartName="/xl/charts/chart156.xml" ContentType="application/vnd.openxmlformats-officedocument.drawingml.chart+xml"/>
  <Override PartName="/xl/charts/style156.xml" ContentType="application/vnd.ms-office.chartstyle+xml"/>
  <Override PartName="/xl/charts/colors156.xml" ContentType="application/vnd.ms-office.chartcolorstyle+xml"/>
  <Override PartName="/xl/charts/chart157.xml" ContentType="application/vnd.openxmlformats-officedocument.drawingml.chart+xml"/>
  <Override PartName="/xl/charts/style157.xml" ContentType="application/vnd.ms-office.chartstyle+xml"/>
  <Override PartName="/xl/charts/colors157.xml" ContentType="application/vnd.ms-office.chartcolorstyle+xml"/>
  <Override PartName="/xl/charts/chart158.xml" ContentType="application/vnd.openxmlformats-officedocument.drawingml.chart+xml"/>
  <Override PartName="/xl/charts/style158.xml" ContentType="application/vnd.ms-office.chartstyle+xml"/>
  <Override PartName="/xl/charts/colors158.xml" ContentType="application/vnd.ms-office.chartcolorstyle+xml"/>
  <Override PartName="/xl/charts/chart159.xml" ContentType="application/vnd.openxmlformats-officedocument.drawingml.chart+xml"/>
  <Override PartName="/xl/charts/style159.xml" ContentType="application/vnd.ms-office.chartstyle+xml"/>
  <Override PartName="/xl/charts/colors159.xml" ContentType="application/vnd.ms-office.chartcolorstyle+xml"/>
  <Override PartName="/xl/charts/chart160.xml" ContentType="application/vnd.openxmlformats-officedocument.drawingml.chart+xml"/>
  <Override PartName="/xl/charts/style160.xml" ContentType="application/vnd.ms-office.chartstyle+xml"/>
  <Override PartName="/xl/charts/colors160.xml" ContentType="application/vnd.ms-office.chartcolorstyle+xml"/>
  <Override PartName="/xl/charts/chart161.xml" ContentType="application/vnd.openxmlformats-officedocument.drawingml.chart+xml"/>
  <Override PartName="/xl/charts/style161.xml" ContentType="application/vnd.ms-office.chartstyle+xml"/>
  <Override PartName="/xl/charts/colors161.xml" ContentType="application/vnd.ms-office.chartcolorstyle+xml"/>
  <Override PartName="/xl/charts/chart162.xml" ContentType="application/vnd.openxmlformats-officedocument.drawingml.chart+xml"/>
  <Override PartName="/xl/charts/style162.xml" ContentType="application/vnd.ms-office.chartstyle+xml"/>
  <Override PartName="/xl/charts/colors162.xml" ContentType="application/vnd.ms-office.chartcolorstyle+xml"/>
  <Override PartName="/xl/charts/chart163.xml" ContentType="application/vnd.openxmlformats-officedocument.drawingml.chart+xml"/>
  <Override PartName="/xl/charts/style163.xml" ContentType="application/vnd.ms-office.chartstyle+xml"/>
  <Override PartName="/xl/charts/colors163.xml" ContentType="application/vnd.ms-office.chartcolorstyle+xml"/>
  <Override PartName="/xl/charts/chart164.xml" ContentType="application/vnd.openxmlformats-officedocument.drawingml.chart+xml"/>
  <Override PartName="/xl/charts/style164.xml" ContentType="application/vnd.ms-office.chartstyle+xml"/>
  <Override PartName="/xl/charts/colors164.xml" ContentType="application/vnd.ms-office.chartcolorstyle+xml"/>
  <Override PartName="/xl/charts/chart165.xml" ContentType="application/vnd.openxmlformats-officedocument.drawingml.chart+xml"/>
  <Override PartName="/xl/charts/style165.xml" ContentType="application/vnd.ms-office.chartstyle+xml"/>
  <Override PartName="/xl/charts/colors165.xml" ContentType="application/vnd.ms-office.chartcolorstyle+xml"/>
  <Override PartName="/xl/charts/chart166.xml" ContentType="application/vnd.openxmlformats-officedocument.drawingml.chart+xml"/>
  <Override PartName="/xl/charts/style166.xml" ContentType="application/vnd.ms-office.chartstyle+xml"/>
  <Override PartName="/xl/charts/colors166.xml" ContentType="application/vnd.ms-office.chartcolorstyle+xml"/>
  <Override PartName="/xl/charts/chart167.xml" ContentType="application/vnd.openxmlformats-officedocument.drawingml.chart+xml"/>
  <Override PartName="/xl/charts/style167.xml" ContentType="application/vnd.ms-office.chartstyle+xml"/>
  <Override PartName="/xl/charts/colors167.xml" ContentType="application/vnd.ms-office.chartcolorstyle+xml"/>
  <Override PartName="/xl/drawings/drawing9.xml" ContentType="application/vnd.openxmlformats-officedocument.drawing+xml"/>
  <Override PartName="/xl/charts/chart168.xml" ContentType="application/vnd.openxmlformats-officedocument.drawingml.chart+xml"/>
  <Override PartName="/xl/charts/style168.xml" ContentType="application/vnd.ms-office.chartstyle+xml"/>
  <Override PartName="/xl/charts/colors168.xml" ContentType="application/vnd.ms-office.chartcolorstyle+xml"/>
  <Override PartName="/xl/charts/chart169.xml" ContentType="application/vnd.openxmlformats-officedocument.drawingml.chart+xml"/>
  <Override PartName="/xl/charts/style169.xml" ContentType="application/vnd.ms-office.chartstyle+xml"/>
  <Override PartName="/xl/charts/colors169.xml" ContentType="application/vnd.ms-office.chartcolorstyle+xml"/>
  <Override PartName="/xl/charts/chart170.xml" ContentType="application/vnd.openxmlformats-officedocument.drawingml.chart+xml"/>
  <Override PartName="/xl/charts/style170.xml" ContentType="application/vnd.ms-office.chartstyle+xml"/>
  <Override PartName="/xl/charts/colors170.xml" ContentType="application/vnd.ms-office.chartcolorstyle+xml"/>
  <Override PartName="/xl/charts/chart171.xml" ContentType="application/vnd.openxmlformats-officedocument.drawingml.chart+xml"/>
  <Override PartName="/xl/charts/style171.xml" ContentType="application/vnd.ms-office.chartstyle+xml"/>
  <Override PartName="/xl/charts/colors171.xml" ContentType="application/vnd.ms-office.chartcolorstyle+xml"/>
  <Override PartName="/xl/charts/chart172.xml" ContentType="application/vnd.openxmlformats-officedocument.drawingml.chart+xml"/>
  <Override PartName="/xl/charts/style172.xml" ContentType="application/vnd.ms-office.chartstyle+xml"/>
  <Override PartName="/xl/charts/colors172.xml" ContentType="application/vnd.ms-office.chartcolorstyle+xml"/>
  <Override PartName="/xl/charts/chart173.xml" ContentType="application/vnd.openxmlformats-officedocument.drawingml.chart+xml"/>
  <Override PartName="/xl/charts/style173.xml" ContentType="application/vnd.ms-office.chartstyle+xml"/>
  <Override PartName="/xl/charts/colors173.xml" ContentType="application/vnd.ms-office.chartcolorstyle+xml"/>
  <Override PartName="/xl/charts/chart174.xml" ContentType="application/vnd.openxmlformats-officedocument.drawingml.chart+xml"/>
  <Override PartName="/xl/charts/style174.xml" ContentType="application/vnd.ms-office.chartstyle+xml"/>
  <Override PartName="/xl/charts/colors174.xml" ContentType="application/vnd.ms-office.chartcolorstyle+xml"/>
  <Override PartName="/xl/charts/chart175.xml" ContentType="application/vnd.openxmlformats-officedocument.drawingml.chart+xml"/>
  <Override PartName="/xl/charts/style175.xml" ContentType="application/vnd.ms-office.chartstyle+xml"/>
  <Override PartName="/xl/charts/colors175.xml" ContentType="application/vnd.ms-office.chartcolorstyle+xml"/>
  <Override PartName="/xl/charts/chart176.xml" ContentType="application/vnd.openxmlformats-officedocument.drawingml.chart+xml"/>
  <Override PartName="/xl/charts/style176.xml" ContentType="application/vnd.ms-office.chartstyle+xml"/>
  <Override PartName="/xl/charts/colors176.xml" ContentType="application/vnd.ms-office.chartcolorstyle+xml"/>
  <Override PartName="/xl/charts/chart177.xml" ContentType="application/vnd.openxmlformats-officedocument.drawingml.chart+xml"/>
  <Override PartName="/xl/charts/style177.xml" ContentType="application/vnd.ms-office.chartstyle+xml"/>
  <Override PartName="/xl/charts/colors177.xml" ContentType="application/vnd.ms-office.chartcolorstyle+xml"/>
  <Override PartName="/xl/charts/chart178.xml" ContentType="application/vnd.openxmlformats-officedocument.drawingml.chart+xml"/>
  <Override PartName="/xl/charts/style178.xml" ContentType="application/vnd.ms-office.chartstyle+xml"/>
  <Override PartName="/xl/charts/colors178.xml" ContentType="application/vnd.ms-office.chartcolorstyle+xml"/>
  <Override PartName="/xl/charts/chart179.xml" ContentType="application/vnd.openxmlformats-officedocument.drawingml.chart+xml"/>
  <Override PartName="/xl/charts/style179.xml" ContentType="application/vnd.ms-office.chartstyle+xml"/>
  <Override PartName="/xl/charts/colors179.xml" ContentType="application/vnd.ms-office.chartcolorstyle+xml"/>
  <Override PartName="/xl/charts/chart180.xml" ContentType="application/vnd.openxmlformats-officedocument.drawingml.chart+xml"/>
  <Override PartName="/xl/charts/style180.xml" ContentType="application/vnd.ms-office.chartstyle+xml"/>
  <Override PartName="/xl/charts/colors180.xml" ContentType="application/vnd.ms-office.chartcolorstyle+xml"/>
  <Override PartName="/xl/charts/chart181.xml" ContentType="application/vnd.openxmlformats-officedocument.drawingml.chart+xml"/>
  <Override PartName="/xl/charts/style181.xml" ContentType="application/vnd.ms-office.chartstyle+xml"/>
  <Override PartName="/xl/charts/colors181.xml" ContentType="application/vnd.ms-office.chartcolorstyle+xml"/>
  <Override PartName="/xl/drawings/drawing10.xml" ContentType="application/vnd.openxmlformats-officedocument.drawing+xml"/>
  <Override PartName="/xl/drawings/drawing11.xml" ContentType="application/vnd.openxmlformats-officedocument.drawing+xml"/>
  <Override PartName="/xl/charts/chart182.xml" ContentType="application/vnd.openxmlformats-officedocument.drawingml.chart+xml"/>
  <Override PartName="/xl/charts/style182.xml" ContentType="application/vnd.ms-office.chartstyle+xml"/>
  <Override PartName="/xl/charts/colors182.xml" ContentType="application/vnd.ms-office.chartcolorstyle+xml"/>
  <Override PartName="/xl/charts/chart183.xml" ContentType="application/vnd.openxmlformats-officedocument.drawingml.chart+xml"/>
  <Override PartName="/xl/charts/style183.xml" ContentType="application/vnd.ms-office.chartstyle+xml"/>
  <Override PartName="/xl/charts/colors183.xml" ContentType="application/vnd.ms-office.chartcolorstyle+xml"/>
  <Override PartName="/xl/drawings/drawing12.xml" ContentType="application/vnd.openxmlformats-officedocument.drawing+xml"/>
  <Override PartName="/xl/charts/chart184.xml" ContentType="application/vnd.openxmlformats-officedocument.drawingml.chart+xml"/>
  <Override PartName="/xl/charts/style184.xml" ContentType="application/vnd.ms-office.chartstyle+xml"/>
  <Override PartName="/xl/charts/colors184.xml" ContentType="application/vnd.ms-office.chartcolorstyle+xml"/>
  <Override PartName="/xl/charts/chart185.xml" ContentType="application/vnd.openxmlformats-officedocument.drawingml.chart+xml"/>
  <Override PartName="/xl/charts/style185.xml" ContentType="application/vnd.ms-office.chartstyle+xml"/>
  <Override PartName="/xl/charts/colors185.xml" ContentType="application/vnd.ms-office.chartcolorstyle+xml"/>
  <Override PartName="/xl/charts/chart186.xml" ContentType="application/vnd.openxmlformats-officedocument.drawingml.chart+xml"/>
  <Override PartName="/xl/charts/style186.xml" ContentType="application/vnd.ms-office.chartstyle+xml"/>
  <Override PartName="/xl/charts/colors186.xml" ContentType="application/vnd.ms-office.chartcolorstyle+xml"/>
  <Override PartName="/xl/charts/chart187.xml" ContentType="application/vnd.openxmlformats-officedocument.drawingml.chart+xml"/>
  <Override PartName="/xl/charts/style187.xml" ContentType="application/vnd.ms-office.chartstyle+xml"/>
  <Override PartName="/xl/charts/colors187.xml" ContentType="application/vnd.ms-office.chartcolorstyle+xml"/>
  <Override PartName="/xl/charts/chart188.xml" ContentType="application/vnd.openxmlformats-officedocument.drawingml.chart+xml"/>
  <Override PartName="/xl/charts/style188.xml" ContentType="application/vnd.ms-office.chartstyle+xml"/>
  <Override PartName="/xl/charts/colors188.xml" ContentType="application/vnd.ms-office.chartcolorstyle+xml"/>
  <Override PartName="/xl/charts/chart189.xml" ContentType="application/vnd.openxmlformats-officedocument.drawingml.chart+xml"/>
  <Override PartName="/xl/charts/style189.xml" ContentType="application/vnd.ms-office.chartstyle+xml"/>
  <Override PartName="/xl/charts/colors189.xml" ContentType="application/vnd.ms-office.chartcolorstyle+xml"/>
  <Override PartName="/xl/charts/chart190.xml" ContentType="application/vnd.openxmlformats-officedocument.drawingml.chart+xml"/>
  <Override PartName="/xl/charts/style190.xml" ContentType="application/vnd.ms-office.chartstyle+xml"/>
  <Override PartName="/xl/charts/colors190.xml" ContentType="application/vnd.ms-office.chartcolorstyle+xml"/>
  <Override PartName="/xl/charts/chart191.xml" ContentType="application/vnd.openxmlformats-officedocument.drawingml.chart+xml"/>
  <Override PartName="/xl/charts/style191.xml" ContentType="application/vnd.ms-office.chartstyle+xml"/>
  <Override PartName="/xl/charts/colors191.xml" ContentType="application/vnd.ms-office.chartcolorstyle+xml"/>
  <Override PartName="/xl/charts/chart192.xml" ContentType="application/vnd.openxmlformats-officedocument.drawingml.chart+xml"/>
  <Override PartName="/xl/charts/style192.xml" ContentType="application/vnd.ms-office.chartstyle+xml"/>
  <Override PartName="/xl/charts/colors192.xml" ContentType="application/vnd.ms-office.chartcolorstyle+xml"/>
  <Override PartName="/xl/charts/chart193.xml" ContentType="application/vnd.openxmlformats-officedocument.drawingml.chart+xml"/>
  <Override PartName="/xl/charts/style193.xml" ContentType="application/vnd.ms-office.chartstyle+xml"/>
  <Override PartName="/xl/charts/colors193.xml" ContentType="application/vnd.ms-office.chartcolorstyle+xml"/>
  <Override PartName="/xl/charts/chart194.xml" ContentType="application/vnd.openxmlformats-officedocument.drawingml.chart+xml"/>
  <Override PartName="/xl/charts/style194.xml" ContentType="application/vnd.ms-office.chartstyle+xml"/>
  <Override PartName="/xl/charts/colors194.xml" ContentType="application/vnd.ms-office.chartcolorstyle+xml"/>
  <Override PartName="/xl/charts/chart195.xml" ContentType="application/vnd.openxmlformats-officedocument.drawingml.chart+xml"/>
  <Override PartName="/xl/charts/style195.xml" ContentType="application/vnd.ms-office.chartstyle+xml"/>
  <Override PartName="/xl/charts/colors195.xml" ContentType="application/vnd.ms-office.chartcolorstyle+xml"/>
  <Override PartName="/xl/charts/chart196.xml" ContentType="application/vnd.openxmlformats-officedocument.drawingml.chart+xml"/>
  <Override PartName="/xl/charts/style196.xml" ContentType="application/vnd.ms-office.chartstyle+xml"/>
  <Override PartName="/xl/charts/colors196.xml" ContentType="application/vnd.ms-office.chartcolorstyle+xml"/>
  <Override PartName="/xl/charts/chart197.xml" ContentType="application/vnd.openxmlformats-officedocument.drawingml.chart+xml"/>
  <Override PartName="/xl/charts/style197.xml" ContentType="application/vnd.ms-office.chartstyle+xml"/>
  <Override PartName="/xl/charts/colors197.xml" ContentType="application/vnd.ms-office.chartcolorstyle+xml"/>
  <Override PartName="/xl/charts/chart198.xml" ContentType="application/vnd.openxmlformats-officedocument.drawingml.chart+xml"/>
  <Override PartName="/xl/charts/style198.xml" ContentType="application/vnd.ms-office.chartstyle+xml"/>
  <Override PartName="/xl/charts/colors198.xml" ContentType="application/vnd.ms-office.chartcolorstyle+xml"/>
  <Override PartName="/xl/charts/chart199.xml" ContentType="application/vnd.openxmlformats-officedocument.drawingml.chart+xml"/>
  <Override PartName="/xl/charts/style199.xml" ContentType="application/vnd.ms-office.chartstyle+xml"/>
  <Override PartName="/xl/charts/colors199.xml" ContentType="application/vnd.ms-office.chartcolorstyle+xml"/>
  <Override PartName="/xl/charts/chart200.xml" ContentType="application/vnd.openxmlformats-officedocument.drawingml.chart+xml"/>
  <Override PartName="/xl/charts/style200.xml" ContentType="application/vnd.ms-office.chartstyle+xml"/>
  <Override PartName="/xl/charts/colors200.xml" ContentType="application/vnd.ms-office.chartcolorstyle+xml"/>
  <Override PartName="/xl/charts/chart201.xml" ContentType="application/vnd.openxmlformats-officedocument.drawingml.chart+xml"/>
  <Override PartName="/xl/charts/style201.xml" ContentType="application/vnd.ms-office.chartstyle+xml"/>
  <Override PartName="/xl/charts/colors201.xml" ContentType="application/vnd.ms-office.chartcolorstyle+xml"/>
  <Override PartName="/xl/charts/chart202.xml" ContentType="application/vnd.openxmlformats-officedocument.drawingml.chart+xml"/>
  <Override PartName="/xl/charts/style202.xml" ContentType="application/vnd.ms-office.chartstyle+xml"/>
  <Override PartName="/xl/charts/colors202.xml" ContentType="application/vnd.ms-office.chartcolorstyle+xml"/>
  <Override PartName="/xl/charts/chart203.xml" ContentType="application/vnd.openxmlformats-officedocument.drawingml.chart+xml"/>
  <Override PartName="/xl/charts/style203.xml" ContentType="application/vnd.ms-office.chartstyle+xml"/>
  <Override PartName="/xl/charts/colors203.xml" ContentType="application/vnd.ms-office.chartcolorstyle+xml"/>
  <Override PartName="/xl/charts/chart204.xml" ContentType="application/vnd.openxmlformats-officedocument.drawingml.chart+xml"/>
  <Override PartName="/xl/charts/style204.xml" ContentType="application/vnd.ms-office.chartstyle+xml"/>
  <Override PartName="/xl/charts/colors204.xml" ContentType="application/vnd.ms-office.chartcolorstyle+xml"/>
  <Override PartName="/xl/charts/chart205.xml" ContentType="application/vnd.openxmlformats-officedocument.drawingml.chart+xml"/>
  <Override PartName="/xl/charts/style205.xml" ContentType="application/vnd.ms-office.chartstyle+xml"/>
  <Override PartName="/xl/charts/colors205.xml" ContentType="application/vnd.ms-office.chartcolorstyle+xml"/>
  <Override PartName="/xl/charts/chart206.xml" ContentType="application/vnd.openxmlformats-officedocument.drawingml.chart+xml"/>
  <Override PartName="/xl/charts/style206.xml" ContentType="application/vnd.ms-office.chartstyle+xml"/>
  <Override PartName="/xl/charts/colors206.xml" ContentType="application/vnd.ms-office.chartcolorstyle+xml"/>
  <Override PartName="/xl/charts/chart207.xml" ContentType="application/vnd.openxmlformats-officedocument.drawingml.chart+xml"/>
  <Override PartName="/xl/charts/style207.xml" ContentType="application/vnd.ms-office.chartstyle+xml"/>
  <Override PartName="/xl/charts/colors207.xml" ContentType="application/vnd.ms-office.chartcolorstyle+xml"/>
  <Override PartName="/xl/charts/chart208.xml" ContentType="application/vnd.openxmlformats-officedocument.drawingml.chart+xml"/>
  <Override PartName="/xl/charts/style208.xml" ContentType="application/vnd.ms-office.chartstyle+xml"/>
  <Override PartName="/xl/charts/colors208.xml" ContentType="application/vnd.ms-office.chartcolorstyle+xml"/>
  <Override PartName="/xl/charts/chart209.xml" ContentType="application/vnd.openxmlformats-officedocument.drawingml.chart+xml"/>
  <Override PartName="/xl/charts/style209.xml" ContentType="application/vnd.ms-office.chartstyle+xml"/>
  <Override PartName="/xl/charts/colors209.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530"/>
  <workbookPr/>
  <mc:AlternateContent xmlns:mc="http://schemas.openxmlformats.org/markup-compatibility/2006">
    <mc:Choice Requires="x15">
      <x15ac:absPath xmlns:x15ac="http://schemas.microsoft.com/office/spreadsheetml/2010/11/ac" url="https://d.docs.live.net/658659605715c72d/Desktop/ETHZ_editing version/Data/4_Encapsulation/"/>
    </mc:Choice>
  </mc:AlternateContent>
  <xr:revisionPtr revIDLastSave="202" documentId="6_{A7DA2FC8-C988-432B-BBD9-D689A1141A67}" xr6:coauthVersionLast="46" xr6:coauthVersionMax="46" xr10:uidLastSave="{EF3DE209-038C-4077-8725-5B7A239223E0}"/>
  <bookViews>
    <workbookView minimized="1" xWindow="2040" yWindow="1320" windowWidth="13700" windowHeight="7810" firstSheet="2" activeTab="2" xr2:uid="{00000000-000D-0000-FFFF-FFFF00000000}"/>
  </bookViews>
  <sheets>
    <sheet name="4 degree stability" sheetId="9" r:id="rId1"/>
    <sheet name="RT stability" sheetId="15" r:id="rId2"/>
    <sheet name="Different dialdehyde" sheetId="10" r:id="rId3"/>
    <sheet name="Catalyst loading" sheetId="12" r:id="rId4"/>
    <sheet name="pH" sheetId="14" r:id="rId5"/>
    <sheet name="Size" sheetId="16" r:id="rId6"/>
    <sheet name="Co-feeders and glut concentr." sheetId="11" r:id="rId7"/>
    <sheet name="Counterions and alginate conc" sheetId="13" r:id="rId8"/>
    <sheet name="left over_Activity beads in MES" sheetId="5" r:id="rId9"/>
    <sheet name="left over_Activity alginate" sheetId="8" r:id="rId10"/>
    <sheet name="old_Figures" sheetId="7" r:id="rId11"/>
    <sheet name="old_Leakage" sheetId="1" r:id="rId12"/>
    <sheet name="old_Activity beads in citrate" sheetId="2" r:id="rId13"/>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141" i="11" l="1"/>
  <c r="P12" i="10"/>
  <c r="O12" i="10"/>
  <c r="D17" i="10"/>
  <c r="C17" i="10"/>
  <c r="C133" i="15" l="1"/>
  <c r="D133" i="15" s="1"/>
  <c r="C132" i="15"/>
  <c r="D132" i="15" s="1"/>
  <c r="C129" i="15"/>
  <c r="D129" i="15" s="1"/>
  <c r="C128" i="15"/>
  <c r="D128" i="15" s="1"/>
  <c r="C118" i="15"/>
  <c r="D118" i="15" s="1"/>
  <c r="C117" i="15"/>
  <c r="D117" i="15" s="1"/>
  <c r="C114" i="15"/>
  <c r="D114" i="15" s="1"/>
  <c r="C113" i="15"/>
  <c r="D113" i="15" s="1"/>
  <c r="E113" i="15" l="1"/>
  <c r="F113" i="15"/>
  <c r="F128" i="15"/>
  <c r="E128" i="15"/>
  <c r="F132" i="15"/>
  <c r="E132" i="15"/>
  <c r="F117" i="15"/>
  <c r="E117" i="15"/>
  <c r="C32" i="5"/>
  <c r="C48" i="5" l="1"/>
  <c r="C84" i="16" l="1"/>
  <c r="D35" i="16" l="1"/>
  <c r="H35" i="16"/>
  <c r="I36" i="16"/>
  <c r="J36" i="16" s="1"/>
  <c r="H36" i="16"/>
  <c r="E36" i="16"/>
  <c r="F36" i="16" s="1"/>
  <c r="D36" i="16"/>
  <c r="I35" i="16"/>
  <c r="E35" i="16"/>
  <c r="I34" i="16"/>
  <c r="J34" i="16" s="1"/>
  <c r="H34" i="16"/>
  <c r="E34" i="16"/>
  <c r="F34" i="16" s="1"/>
  <c r="D34" i="16"/>
  <c r="I33" i="16"/>
  <c r="J33" i="16" s="1"/>
  <c r="H33" i="16"/>
  <c r="F33" i="16"/>
  <c r="L33" i="16" s="1"/>
  <c r="E33" i="16"/>
  <c r="D33" i="16"/>
  <c r="D92" i="16"/>
  <c r="D93" i="16"/>
  <c r="H92" i="16"/>
  <c r="I93" i="16"/>
  <c r="J93" i="16" s="1"/>
  <c r="H93" i="16"/>
  <c r="E93" i="16"/>
  <c r="F93" i="16" s="1"/>
  <c r="I92" i="16"/>
  <c r="E92" i="16"/>
  <c r="I91" i="16"/>
  <c r="J91" i="16" s="1"/>
  <c r="H91" i="16"/>
  <c r="E91" i="16"/>
  <c r="F91" i="16" s="1"/>
  <c r="D91" i="16"/>
  <c r="I90" i="16"/>
  <c r="J90" i="16" s="1"/>
  <c r="H90" i="16"/>
  <c r="E90" i="16"/>
  <c r="F90" i="16" s="1"/>
  <c r="D90" i="16"/>
  <c r="H56" i="16"/>
  <c r="D56" i="16"/>
  <c r="H55" i="16"/>
  <c r="H54" i="16"/>
  <c r="D54" i="16"/>
  <c r="D55" i="16"/>
  <c r="I56" i="16"/>
  <c r="J56" i="16" s="1"/>
  <c r="E56" i="16"/>
  <c r="I55" i="16"/>
  <c r="J55" i="16" s="1"/>
  <c r="F55" i="16"/>
  <c r="E55" i="16"/>
  <c r="I54" i="16"/>
  <c r="E54" i="16"/>
  <c r="I53" i="16"/>
  <c r="J53" i="16" s="1"/>
  <c r="H53" i="16"/>
  <c r="F53" i="16"/>
  <c r="E53" i="16"/>
  <c r="D53" i="16"/>
  <c r="X10" i="15"/>
  <c r="J15" i="9"/>
  <c r="P15" i="9"/>
  <c r="R15" i="9" s="1"/>
  <c r="C102" i="15"/>
  <c r="D102" i="15" s="1"/>
  <c r="C101" i="15"/>
  <c r="D101" i="15" s="1"/>
  <c r="C98" i="15"/>
  <c r="D98" i="15" s="1"/>
  <c r="C97" i="15"/>
  <c r="D97" i="15" s="1"/>
  <c r="C86" i="15"/>
  <c r="D86" i="15" s="1"/>
  <c r="C85" i="15"/>
  <c r="D85" i="15" s="1"/>
  <c r="C82" i="15"/>
  <c r="D82" i="15" s="1"/>
  <c r="C81" i="15"/>
  <c r="D81" i="15" s="1"/>
  <c r="C66" i="15"/>
  <c r="D66" i="15" s="1"/>
  <c r="C67" i="15"/>
  <c r="D67" i="15" s="1"/>
  <c r="C70" i="15"/>
  <c r="D70" i="15" s="1"/>
  <c r="C71" i="15"/>
  <c r="D71" i="15" s="1"/>
  <c r="W13" i="9"/>
  <c r="X13" i="9" s="1"/>
  <c r="AA13" i="9"/>
  <c r="AB13" i="9" s="1"/>
  <c r="AE13" i="9"/>
  <c r="AF13" i="9" s="1"/>
  <c r="M15" i="9"/>
  <c r="L15" i="9"/>
  <c r="I15" i="9"/>
  <c r="H15" i="9"/>
  <c r="E15" i="9"/>
  <c r="D15" i="9"/>
  <c r="C86" i="16"/>
  <c r="D86" i="16" s="1"/>
  <c r="C87" i="16"/>
  <c r="D87" i="16" s="1"/>
  <c r="C80" i="16"/>
  <c r="D80" i="16" s="1"/>
  <c r="C81" i="16"/>
  <c r="D81" i="16" s="1"/>
  <c r="M30" i="16"/>
  <c r="N30" i="16" s="1"/>
  <c r="M29" i="16"/>
  <c r="N29" i="16" s="1"/>
  <c r="D30" i="16"/>
  <c r="E30" i="16" s="1"/>
  <c r="D29" i="16"/>
  <c r="E29" i="16" s="1"/>
  <c r="C49" i="16"/>
  <c r="D49" i="16" s="1"/>
  <c r="C50" i="16"/>
  <c r="D50" i="16" s="1"/>
  <c r="C43" i="16"/>
  <c r="D43" i="16" s="1"/>
  <c r="C44" i="16"/>
  <c r="D44" i="16" s="1"/>
  <c r="J35" i="16" l="1"/>
  <c r="F35" i="16"/>
  <c r="K35" i="16" s="1"/>
  <c r="L35" i="16"/>
  <c r="L34" i="16"/>
  <c r="K34" i="16"/>
  <c r="M34" i="16" s="1"/>
  <c r="L36" i="16"/>
  <c r="K36" i="16"/>
  <c r="K33" i="16"/>
  <c r="J92" i="16"/>
  <c r="F92" i="16"/>
  <c r="L93" i="16"/>
  <c r="K93" i="16"/>
  <c r="L91" i="16"/>
  <c r="K91" i="16"/>
  <c r="M91" i="16" s="1"/>
  <c r="K90" i="16"/>
  <c r="L90" i="16"/>
  <c r="F56" i="16"/>
  <c r="K56" i="16" s="1"/>
  <c r="L55" i="16"/>
  <c r="J54" i="16"/>
  <c r="F54" i="16"/>
  <c r="L54" i="16" s="1"/>
  <c r="G21" i="16"/>
  <c r="H21" i="16"/>
  <c r="P21" i="16"/>
  <c r="Q21" i="16"/>
  <c r="L53" i="16"/>
  <c r="K53" i="16"/>
  <c r="K55" i="16"/>
  <c r="Q15" i="9"/>
  <c r="S15" i="9" s="1"/>
  <c r="E66" i="15"/>
  <c r="F97" i="15"/>
  <c r="E97" i="15"/>
  <c r="F101" i="15"/>
  <c r="E101" i="15"/>
  <c r="F85" i="15"/>
  <c r="E85" i="15"/>
  <c r="F81" i="15"/>
  <c r="E81" i="15"/>
  <c r="F70" i="15"/>
  <c r="E70" i="15"/>
  <c r="F66" i="15"/>
  <c r="AH13" i="9"/>
  <c r="AJ13" i="9" s="1"/>
  <c r="AI13" i="9"/>
  <c r="AK13" i="9" s="1"/>
  <c r="C85" i="16"/>
  <c r="D85" i="16" s="1"/>
  <c r="D84" i="16"/>
  <c r="C79" i="16"/>
  <c r="D79" i="16" s="1"/>
  <c r="C78" i="16"/>
  <c r="D78" i="16" s="1"/>
  <c r="E78" i="16" s="1"/>
  <c r="C68" i="16"/>
  <c r="D68" i="16" s="1"/>
  <c r="C67" i="16"/>
  <c r="D67" i="16" s="1"/>
  <c r="C64" i="16"/>
  <c r="D64" i="16" s="1"/>
  <c r="C63" i="16"/>
  <c r="D63" i="16" s="1"/>
  <c r="C48" i="16"/>
  <c r="D48" i="16" s="1"/>
  <c r="C47" i="16"/>
  <c r="D47" i="16" s="1"/>
  <c r="C42" i="16"/>
  <c r="D42" i="16" s="1"/>
  <c r="C41" i="16"/>
  <c r="D41" i="16" s="1"/>
  <c r="E10" i="16"/>
  <c r="G10" i="16" s="1"/>
  <c r="D10" i="16"/>
  <c r="F10" i="16" s="1"/>
  <c r="C10" i="16"/>
  <c r="B10" i="16"/>
  <c r="C184" i="13"/>
  <c r="D184" i="13" s="1"/>
  <c r="D183" i="13"/>
  <c r="C183" i="13"/>
  <c r="C180" i="13"/>
  <c r="D180" i="13" s="1"/>
  <c r="C179" i="13"/>
  <c r="D179" i="13" s="1"/>
  <c r="C168" i="13"/>
  <c r="D168" i="13" s="1"/>
  <c r="C167" i="13"/>
  <c r="D167" i="13" s="1"/>
  <c r="C164" i="13"/>
  <c r="D164" i="13" s="1"/>
  <c r="C163" i="13"/>
  <c r="D163" i="13" s="1"/>
  <c r="M36" i="16" l="1"/>
  <c r="L56" i="16"/>
  <c r="M55" i="16"/>
  <c r="M35" i="16"/>
  <c r="L92" i="16"/>
  <c r="K92" i="16"/>
  <c r="M92" i="16" s="1"/>
  <c r="M93" i="16"/>
  <c r="K54" i="16"/>
  <c r="M54" i="16" s="1"/>
  <c r="F84" i="16"/>
  <c r="E84" i="16"/>
  <c r="F78" i="16"/>
  <c r="F47" i="16"/>
  <c r="E9" i="16" s="1"/>
  <c r="G9" i="16" s="1"/>
  <c r="E47" i="16"/>
  <c r="D9" i="16" s="1"/>
  <c r="F9" i="16" s="1"/>
  <c r="F41" i="16"/>
  <c r="C9" i="16" s="1"/>
  <c r="E41" i="16"/>
  <c r="B9" i="16" s="1"/>
  <c r="B11" i="16"/>
  <c r="D11" i="16"/>
  <c r="F11" i="16" s="1"/>
  <c r="F67" i="16"/>
  <c r="E67" i="16"/>
  <c r="E63" i="16"/>
  <c r="F63" i="16"/>
  <c r="C11" i="16"/>
  <c r="E11" i="16"/>
  <c r="G11" i="16" s="1"/>
  <c r="F179" i="13"/>
  <c r="E179" i="13"/>
  <c r="F183" i="13"/>
  <c r="E183" i="13"/>
  <c r="F163" i="13"/>
  <c r="E163" i="13"/>
  <c r="E167" i="13"/>
  <c r="F167" i="13"/>
  <c r="C56" i="15"/>
  <c r="D56" i="15" s="1"/>
  <c r="C55" i="15"/>
  <c r="D55" i="15" s="1"/>
  <c r="C52" i="15"/>
  <c r="D52" i="15" s="1"/>
  <c r="C51" i="15"/>
  <c r="D51" i="15" s="1"/>
  <c r="C41" i="15"/>
  <c r="D41" i="15" s="1"/>
  <c r="C40" i="15"/>
  <c r="D40" i="15" s="1"/>
  <c r="C37" i="15"/>
  <c r="D37" i="15" s="1"/>
  <c r="C36" i="15"/>
  <c r="D36" i="15" s="1"/>
  <c r="I14" i="15"/>
  <c r="H14" i="15"/>
  <c r="E14" i="15"/>
  <c r="F14" i="15" s="1"/>
  <c r="D14" i="15"/>
  <c r="I13" i="15"/>
  <c r="J13" i="15" s="1"/>
  <c r="H13" i="15"/>
  <c r="E13" i="15"/>
  <c r="F13" i="15" s="1"/>
  <c r="D13" i="15"/>
  <c r="AA12" i="15"/>
  <c r="AB12" i="15" s="1"/>
  <c r="X12" i="15"/>
  <c r="W12" i="15"/>
  <c r="I12" i="15"/>
  <c r="J12" i="15" s="1"/>
  <c r="H12" i="15"/>
  <c r="E12" i="15"/>
  <c r="F12" i="15" s="1"/>
  <c r="D12" i="15"/>
  <c r="AA11" i="15"/>
  <c r="AB11" i="15" s="1"/>
  <c r="W11" i="15"/>
  <c r="X11" i="15" s="1"/>
  <c r="I11" i="15"/>
  <c r="J11" i="15" s="1"/>
  <c r="H11" i="15"/>
  <c r="E11" i="15"/>
  <c r="F11" i="15" s="1"/>
  <c r="D11" i="15"/>
  <c r="AA10" i="15"/>
  <c r="AB10" i="15" s="1"/>
  <c r="W10" i="15"/>
  <c r="I10" i="15"/>
  <c r="J10" i="15" s="1"/>
  <c r="H10" i="15"/>
  <c r="E10" i="15"/>
  <c r="F10" i="15" s="1"/>
  <c r="D10" i="15"/>
  <c r="AA9" i="15"/>
  <c r="AB9" i="15" s="1"/>
  <c r="W9" i="15"/>
  <c r="X9" i="15" s="1"/>
  <c r="I9" i="15"/>
  <c r="J9" i="15" s="1"/>
  <c r="H9" i="15"/>
  <c r="E9" i="15"/>
  <c r="F9" i="15" s="1"/>
  <c r="Q9" i="15" s="1"/>
  <c r="D9" i="15"/>
  <c r="AA8" i="15"/>
  <c r="AB8" i="15" s="1"/>
  <c r="W8" i="15"/>
  <c r="X8" i="15" s="1"/>
  <c r="I8" i="15"/>
  <c r="J8" i="15" s="1"/>
  <c r="H8" i="15"/>
  <c r="E8" i="15"/>
  <c r="F8" i="15" s="1"/>
  <c r="D8" i="15"/>
  <c r="AA7" i="15"/>
  <c r="AB7" i="15" s="1"/>
  <c r="W7" i="15"/>
  <c r="X7" i="15" s="1"/>
  <c r="I7" i="15"/>
  <c r="J7" i="15" s="1"/>
  <c r="H7" i="15"/>
  <c r="E7" i="15"/>
  <c r="F7" i="15" s="1"/>
  <c r="D7" i="15"/>
  <c r="C87" i="14"/>
  <c r="D87" i="14" s="1"/>
  <c r="C86" i="14"/>
  <c r="D86" i="14" s="1"/>
  <c r="C83" i="14"/>
  <c r="D83" i="14" s="1"/>
  <c r="C82" i="14"/>
  <c r="D82" i="14" s="1"/>
  <c r="C71" i="14"/>
  <c r="D71" i="14" s="1"/>
  <c r="C70" i="14"/>
  <c r="D70" i="14" s="1"/>
  <c r="C67" i="14"/>
  <c r="D67" i="14" s="1"/>
  <c r="C66" i="14"/>
  <c r="D66" i="14" s="1"/>
  <c r="C55" i="14"/>
  <c r="D55" i="14" s="1"/>
  <c r="C54" i="14"/>
  <c r="D54" i="14" s="1"/>
  <c r="C51" i="14"/>
  <c r="D51" i="14" s="1"/>
  <c r="C50" i="14"/>
  <c r="D50" i="14" s="1"/>
  <c r="C39" i="14"/>
  <c r="D39" i="14" s="1"/>
  <c r="C38" i="14"/>
  <c r="D38" i="14" s="1"/>
  <c r="E38" i="14" s="1"/>
  <c r="D9" i="14" s="1"/>
  <c r="F9" i="14" s="1"/>
  <c r="C35" i="14"/>
  <c r="D35" i="14" s="1"/>
  <c r="C34" i="14"/>
  <c r="D34" i="14" s="1"/>
  <c r="E10" i="14"/>
  <c r="G10" i="14" s="1"/>
  <c r="D10" i="14"/>
  <c r="F10" i="14" s="1"/>
  <c r="C10" i="14"/>
  <c r="B10" i="14"/>
  <c r="N33" i="16" l="1"/>
  <c r="M56" i="16"/>
  <c r="N53" i="16" s="1"/>
  <c r="N90" i="16"/>
  <c r="F55" i="15"/>
  <c r="E55" i="15"/>
  <c r="F51" i="15"/>
  <c r="E51" i="15"/>
  <c r="AI12" i="15"/>
  <c r="AI7" i="15"/>
  <c r="F40" i="15"/>
  <c r="E40" i="15"/>
  <c r="F36" i="15"/>
  <c r="E36" i="15"/>
  <c r="P7" i="15"/>
  <c r="R7" i="15" s="1"/>
  <c r="Q7" i="15"/>
  <c r="AI11" i="15"/>
  <c r="AH11" i="15"/>
  <c r="Q14" i="15"/>
  <c r="P12" i="15"/>
  <c r="Q12" i="15"/>
  <c r="AI10" i="15"/>
  <c r="AH10" i="15"/>
  <c r="Q10" i="15"/>
  <c r="P10" i="15"/>
  <c r="P13" i="15"/>
  <c r="Q13" i="15"/>
  <c r="AH8" i="15"/>
  <c r="AI8" i="15"/>
  <c r="Q8" i="15"/>
  <c r="P8" i="15"/>
  <c r="AH9" i="15"/>
  <c r="AI9" i="15"/>
  <c r="Q11" i="15"/>
  <c r="P11" i="15"/>
  <c r="AH7" i="15"/>
  <c r="AJ7" i="15" s="1"/>
  <c r="AH12" i="15"/>
  <c r="P14" i="15"/>
  <c r="P9" i="15"/>
  <c r="F86" i="14"/>
  <c r="E86" i="14"/>
  <c r="F82" i="14"/>
  <c r="E82" i="14"/>
  <c r="F66" i="14"/>
  <c r="E66" i="14"/>
  <c r="F70" i="14"/>
  <c r="E70" i="14"/>
  <c r="F50" i="14"/>
  <c r="E50" i="14"/>
  <c r="F54" i="14"/>
  <c r="E54" i="14"/>
  <c r="F38" i="14"/>
  <c r="E9" i="14" s="1"/>
  <c r="G9" i="14" s="1"/>
  <c r="E34" i="14"/>
  <c r="B9" i="14" s="1"/>
  <c r="F34" i="14"/>
  <c r="C9" i="14" s="1"/>
  <c r="C11" i="14"/>
  <c r="B11" i="14"/>
  <c r="D11" i="14"/>
  <c r="F11" i="14" s="1"/>
  <c r="E11" i="14"/>
  <c r="G11" i="14" s="1"/>
  <c r="C153" i="13"/>
  <c r="D153" i="13" s="1"/>
  <c r="C152" i="13"/>
  <c r="D152" i="13" s="1"/>
  <c r="C149" i="13"/>
  <c r="D149" i="13" s="1"/>
  <c r="C148" i="13"/>
  <c r="D148" i="13" s="1"/>
  <c r="C137" i="13"/>
  <c r="D137" i="13" s="1"/>
  <c r="C136" i="13"/>
  <c r="D136" i="13" s="1"/>
  <c r="C133" i="13"/>
  <c r="D133" i="13" s="1"/>
  <c r="C132" i="13"/>
  <c r="D132" i="13" s="1"/>
  <c r="C121" i="13"/>
  <c r="D121" i="13" s="1"/>
  <c r="C120" i="13"/>
  <c r="D120" i="13" s="1"/>
  <c r="C117" i="13"/>
  <c r="D117" i="13" s="1"/>
  <c r="C116" i="13"/>
  <c r="D116" i="13" s="1"/>
  <c r="C105" i="13"/>
  <c r="D105" i="13" s="1"/>
  <c r="C104" i="13"/>
  <c r="D104" i="13" s="1"/>
  <c r="C101" i="13"/>
  <c r="D101" i="13" s="1"/>
  <c r="C100" i="13"/>
  <c r="D100" i="13" s="1"/>
  <c r="C175" i="10"/>
  <c r="D175" i="10" s="1"/>
  <c r="G175" i="10" s="1"/>
  <c r="C176" i="10"/>
  <c r="D176" i="10" s="1"/>
  <c r="C190" i="10"/>
  <c r="D190" i="10" s="1"/>
  <c r="C189" i="10"/>
  <c r="D189" i="10" s="1"/>
  <c r="I185" i="10"/>
  <c r="H185" i="10"/>
  <c r="E185" i="10"/>
  <c r="D185" i="10"/>
  <c r="I184" i="10"/>
  <c r="J184" i="10" s="1"/>
  <c r="H184" i="10"/>
  <c r="E184" i="10"/>
  <c r="D184" i="10"/>
  <c r="I183" i="10"/>
  <c r="H183" i="10"/>
  <c r="E183" i="10"/>
  <c r="D183" i="10"/>
  <c r="I182" i="10"/>
  <c r="J182" i="10" s="1"/>
  <c r="H182" i="10"/>
  <c r="E182" i="10"/>
  <c r="D182" i="10"/>
  <c r="S10" i="15" l="1"/>
  <c r="S7" i="15"/>
  <c r="AJ12" i="15"/>
  <c r="S8" i="15"/>
  <c r="AK12" i="15"/>
  <c r="R11" i="15"/>
  <c r="S11" i="15"/>
  <c r="S9" i="15"/>
  <c r="R12" i="15"/>
  <c r="AK8" i="15"/>
  <c r="AK10" i="15"/>
  <c r="AK9" i="15"/>
  <c r="S13" i="15"/>
  <c r="S14" i="15"/>
  <c r="S12" i="15"/>
  <c r="R9" i="15"/>
  <c r="AJ9" i="15"/>
  <c r="R13" i="15"/>
  <c r="AJ11" i="15"/>
  <c r="AJ10" i="15"/>
  <c r="AJ8" i="15"/>
  <c r="AK7" i="15"/>
  <c r="R14" i="15"/>
  <c r="R8" i="15"/>
  <c r="R10" i="15"/>
  <c r="AK11" i="15"/>
  <c r="F148" i="13"/>
  <c r="E148" i="13"/>
  <c r="F152" i="13"/>
  <c r="E152" i="13"/>
  <c r="F136" i="13"/>
  <c r="E136" i="13"/>
  <c r="F132" i="13"/>
  <c r="E132" i="13"/>
  <c r="F116" i="13"/>
  <c r="E116" i="13"/>
  <c r="F120" i="13"/>
  <c r="E120" i="13"/>
  <c r="E100" i="13"/>
  <c r="F100" i="13"/>
  <c r="F104" i="13"/>
  <c r="E104" i="13"/>
  <c r="F183" i="10"/>
  <c r="J183" i="10"/>
  <c r="F184" i="10"/>
  <c r="F185" i="10"/>
  <c r="J185" i="10"/>
  <c r="F182" i="10"/>
  <c r="L182" i="10" s="1"/>
  <c r="F175" i="10"/>
  <c r="E189" i="10"/>
  <c r="F189" i="10"/>
  <c r="L183" i="10"/>
  <c r="K183" i="10"/>
  <c r="L184" i="10"/>
  <c r="K184" i="10"/>
  <c r="L185" i="10"/>
  <c r="K185" i="10"/>
  <c r="Q15" i="11"/>
  <c r="Q14" i="11"/>
  <c r="Q13" i="11"/>
  <c r="Q11" i="11"/>
  <c r="Q10" i="11"/>
  <c r="Q9" i="11"/>
  <c r="Q8" i="11"/>
  <c r="P15" i="11"/>
  <c r="P8" i="11"/>
  <c r="P14" i="11"/>
  <c r="P13" i="11"/>
  <c r="P11" i="11"/>
  <c r="P10" i="11"/>
  <c r="P9" i="11"/>
  <c r="C229" i="11"/>
  <c r="D229" i="11" s="1"/>
  <c r="C228" i="11"/>
  <c r="D228" i="11" s="1"/>
  <c r="C210" i="11"/>
  <c r="D210" i="11" s="1"/>
  <c r="C209" i="11"/>
  <c r="D209" i="11" s="1"/>
  <c r="C191" i="11"/>
  <c r="D191" i="11" s="1"/>
  <c r="C190" i="11"/>
  <c r="D190" i="11" s="1"/>
  <c r="C172" i="11"/>
  <c r="D172" i="11" s="1"/>
  <c r="C171" i="11"/>
  <c r="D171" i="11" s="1"/>
  <c r="C149" i="11"/>
  <c r="D149" i="11" s="1"/>
  <c r="C148" i="11"/>
  <c r="D148" i="11" s="1"/>
  <c r="C130" i="11"/>
  <c r="D130" i="11" s="1"/>
  <c r="C129" i="11"/>
  <c r="D129" i="11" s="1"/>
  <c r="C112" i="11"/>
  <c r="D112" i="11" s="1"/>
  <c r="C111" i="11"/>
  <c r="D111" i="11" s="1"/>
  <c r="C94" i="11"/>
  <c r="D94" i="11" s="1"/>
  <c r="C93" i="11"/>
  <c r="D93" i="11" s="1"/>
  <c r="C59" i="11"/>
  <c r="D59" i="11" s="1"/>
  <c r="C58" i="11"/>
  <c r="D58" i="11" s="1"/>
  <c r="C40" i="11"/>
  <c r="D40" i="11" s="1"/>
  <c r="C39" i="11"/>
  <c r="D39" i="11" s="1"/>
  <c r="C169" i="10"/>
  <c r="D169" i="10" s="1"/>
  <c r="C168" i="10"/>
  <c r="D168" i="10" s="1"/>
  <c r="C150" i="10"/>
  <c r="D150" i="10" s="1"/>
  <c r="C149" i="10"/>
  <c r="D149" i="10" s="1"/>
  <c r="C131" i="10"/>
  <c r="D131" i="10" s="1"/>
  <c r="C130" i="10"/>
  <c r="D130" i="10" s="1"/>
  <c r="F130" i="10" s="1"/>
  <c r="C112" i="10"/>
  <c r="D112" i="10" s="1"/>
  <c r="C111" i="10"/>
  <c r="D111" i="10" s="1"/>
  <c r="C93" i="10"/>
  <c r="D93" i="10" s="1"/>
  <c r="C92" i="10"/>
  <c r="D92" i="10" s="1"/>
  <c r="C74" i="10"/>
  <c r="D74" i="10" s="1"/>
  <c r="C73" i="10"/>
  <c r="D73" i="10" s="1"/>
  <c r="C55" i="10"/>
  <c r="D55" i="10" s="1"/>
  <c r="C54" i="10"/>
  <c r="D54" i="10" s="1"/>
  <c r="C34" i="10"/>
  <c r="D34" i="10" s="1"/>
  <c r="C35" i="10"/>
  <c r="D35" i="10" s="1"/>
  <c r="K182" i="10" l="1"/>
  <c r="F228" i="11"/>
  <c r="E228" i="11"/>
  <c r="F209" i="11"/>
  <c r="E209" i="11"/>
  <c r="F190" i="11"/>
  <c r="E190" i="11"/>
  <c r="F111" i="11"/>
  <c r="F171" i="11"/>
  <c r="E171" i="11"/>
  <c r="F148" i="11"/>
  <c r="E148" i="11"/>
  <c r="F129" i="11"/>
  <c r="E129" i="11"/>
  <c r="E111" i="11"/>
  <c r="F93" i="11"/>
  <c r="E93" i="11"/>
  <c r="F58" i="11"/>
  <c r="E58" i="11"/>
  <c r="F39" i="11"/>
  <c r="E39" i="11"/>
  <c r="F168" i="10"/>
  <c r="P11" i="10" s="1"/>
  <c r="E168" i="10"/>
  <c r="O11" i="10" s="1"/>
  <c r="F149" i="10"/>
  <c r="P9" i="10" s="1"/>
  <c r="E149" i="10"/>
  <c r="O9" i="10" s="1"/>
  <c r="E130" i="10"/>
  <c r="F111" i="10"/>
  <c r="E111" i="10"/>
  <c r="F92" i="10"/>
  <c r="P10" i="10" s="1"/>
  <c r="E92" i="10"/>
  <c r="O10" i="10" s="1"/>
  <c r="E73" i="10"/>
  <c r="F73" i="10"/>
  <c r="F54" i="10"/>
  <c r="P8" i="10" s="1"/>
  <c r="E54" i="10"/>
  <c r="O8" i="10" s="1"/>
  <c r="F34" i="10"/>
  <c r="P7" i="10" s="1"/>
  <c r="E34" i="10"/>
  <c r="O7" i="10" s="1"/>
  <c r="X12" i="9" l="1"/>
  <c r="AE12" i="9"/>
  <c r="AF12" i="9" s="1"/>
  <c r="AA12" i="9"/>
  <c r="AB12" i="9" s="1"/>
  <c r="W12" i="9"/>
  <c r="AH12" i="9" l="1"/>
  <c r="AJ12" i="9" s="1"/>
  <c r="AI12" i="9"/>
  <c r="AK12" i="9" s="1"/>
  <c r="AK8" i="9"/>
  <c r="AK9" i="9"/>
  <c r="AK10" i="9"/>
  <c r="AK11" i="9"/>
  <c r="AK7" i="9"/>
  <c r="AJ8" i="9"/>
  <c r="AJ9" i="9"/>
  <c r="AJ10" i="9"/>
  <c r="AJ11" i="9"/>
  <c r="AJ7" i="9"/>
  <c r="S8" i="9"/>
  <c r="S9" i="9"/>
  <c r="S10" i="9"/>
  <c r="S11" i="9"/>
  <c r="S12" i="9"/>
  <c r="S13" i="9"/>
  <c r="S7" i="9"/>
  <c r="R8" i="9"/>
  <c r="R9" i="9"/>
  <c r="R10" i="9"/>
  <c r="R11" i="9"/>
  <c r="R12" i="9"/>
  <c r="R13" i="9"/>
  <c r="R7" i="9"/>
  <c r="G12" i="13"/>
  <c r="G13" i="13"/>
  <c r="G14" i="13"/>
  <c r="F12" i="13"/>
  <c r="F13" i="13"/>
  <c r="F14" i="13"/>
  <c r="E14" i="13"/>
  <c r="E13" i="13"/>
  <c r="D14" i="13"/>
  <c r="D13" i="13"/>
  <c r="C14" i="13"/>
  <c r="C13" i="13"/>
  <c r="B14" i="13"/>
  <c r="B13" i="13"/>
  <c r="E12" i="13"/>
  <c r="D12" i="13"/>
  <c r="C12" i="13"/>
  <c r="B12" i="13"/>
  <c r="E11" i="13"/>
  <c r="G11" i="13" s="1"/>
  <c r="D11" i="13"/>
  <c r="F11" i="13" s="1"/>
  <c r="E10" i="13"/>
  <c r="G10" i="13" s="1"/>
  <c r="D10" i="13"/>
  <c r="F10" i="13" s="1"/>
  <c r="C11" i="13"/>
  <c r="B11" i="13"/>
  <c r="B10" i="13"/>
  <c r="C10" i="13"/>
  <c r="E9" i="13"/>
  <c r="G9" i="13" s="1"/>
  <c r="D9" i="13"/>
  <c r="F9" i="13" s="1"/>
  <c r="C9" i="13"/>
  <c r="B9" i="13"/>
  <c r="C89" i="13"/>
  <c r="D89" i="13" s="1"/>
  <c r="C88" i="13"/>
  <c r="D88" i="13" s="1"/>
  <c r="C85" i="13"/>
  <c r="D85" i="13" s="1"/>
  <c r="C84" i="13"/>
  <c r="D84" i="13" s="1"/>
  <c r="C73" i="13"/>
  <c r="D73" i="13" s="1"/>
  <c r="C72" i="13"/>
  <c r="D72" i="13" s="1"/>
  <c r="C69" i="13"/>
  <c r="D69" i="13" s="1"/>
  <c r="C68" i="13"/>
  <c r="D68" i="13" s="1"/>
  <c r="C57" i="13"/>
  <c r="D57" i="13" s="1"/>
  <c r="C56" i="13"/>
  <c r="D56" i="13" s="1"/>
  <c r="C53" i="13"/>
  <c r="D53" i="13" s="1"/>
  <c r="C52" i="13"/>
  <c r="D52" i="13" s="1"/>
  <c r="C41" i="13"/>
  <c r="D41" i="13" s="1"/>
  <c r="C40" i="13"/>
  <c r="D40" i="13" s="1"/>
  <c r="C37" i="13"/>
  <c r="D37" i="13" s="1"/>
  <c r="C36" i="13"/>
  <c r="D36" i="13" s="1"/>
  <c r="F88" i="13" l="1"/>
  <c r="E88" i="13"/>
  <c r="F84" i="13"/>
  <c r="E84" i="13"/>
  <c r="F68" i="13"/>
  <c r="E68" i="13"/>
  <c r="F72" i="13"/>
  <c r="E72" i="13"/>
  <c r="F56" i="13"/>
  <c r="E56" i="13"/>
  <c r="E52" i="13"/>
  <c r="F52" i="13"/>
  <c r="E36" i="13"/>
  <c r="F36" i="13"/>
  <c r="F40" i="13"/>
  <c r="E40" i="13"/>
  <c r="E11" i="12"/>
  <c r="G11" i="12" s="1"/>
  <c r="D11" i="12"/>
  <c r="F11" i="12" s="1"/>
  <c r="M22" i="12"/>
  <c r="N22" i="12" s="1"/>
  <c r="M25" i="12"/>
  <c r="N25" i="12" s="1"/>
  <c r="M26" i="12"/>
  <c r="N26" i="12" s="1"/>
  <c r="M27" i="12"/>
  <c r="N27" i="12" s="1"/>
  <c r="M28" i="12"/>
  <c r="N28" i="12" s="1"/>
  <c r="M21" i="12"/>
  <c r="N21" i="12" s="1"/>
  <c r="E10" i="12"/>
  <c r="G10" i="12" s="1"/>
  <c r="D10" i="12"/>
  <c r="F10" i="12" s="1"/>
  <c r="E9" i="12"/>
  <c r="G9" i="12" s="1"/>
  <c r="D9" i="12"/>
  <c r="F9" i="12" s="1"/>
  <c r="M24" i="12"/>
  <c r="N24" i="12" s="1"/>
  <c r="M23" i="12"/>
  <c r="N23" i="12" s="1"/>
  <c r="C118" i="12"/>
  <c r="D118" i="12" s="1"/>
  <c r="C117" i="12"/>
  <c r="D117" i="12" s="1"/>
  <c r="C102" i="12"/>
  <c r="D102" i="12" s="1"/>
  <c r="C101" i="12"/>
  <c r="D101" i="12" s="1"/>
  <c r="C86" i="12"/>
  <c r="D86" i="12" s="1"/>
  <c r="C85" i="12"/>
  <c r="D85" i="12" s="1"/>
  <c r="C70" i="12"/>
  <c r="D70" i="12" s="1"/>
  <c r="C69" i="12"/>
  <c r="D69" i="12" s="1"/>
  <c r="C54" i="12"/>
  <c r="D54" i="12" s="1"/>
  <c r="C53" i="12"/>
  <c r="D53" i="12" s="1"/>
  <c r="C39" i="12"/>
  <c r="D39" i="12" s="1"/>
  <c r="C38" i="12"/>
  <c r="D38" i="12" s="1"/>
  <c r="Q21" i="12" l="1"/>
  <c r="P21" i="12"/>
  <c r="F117" i="12"/>
  <c r="E117" i="12"/>
  <c r="F101" i="12"/>
  <c r="E101" i="12"/>
  <c r="F85" i="12"/>
  <c r="E85" i="12"/>
  <c r="E69" i="12"/>
  <c r="F69" i="12"/>
  <c r="F53" i="12"/>
  <c r="E53" i="12"/>
  <c r="F38" i="12"/>
  <c r="E38" i="12"/>
  <c r="I144" i="11"/>
  <c r="H144" i="11"/>
  <c r="E144" i="11"/>
  <c r="D144" i="11"/>
  <c r="I143" i="11"/>
  <c r="H143" i="11"/>
  <c r="E143" i="11"/>
  <c r="D143" i="11"/>
  <c r="I142" i="11"/>
  <c r="H142" i="11"/>
  <c r="E142" i="11"/>
  <c r="F142" i="11" s="1"/>
  <c r="I141" i="11"/>
  <c r="H141" i="11"/>
  <c r="D141" i="11"/>
  <c r="C137" i="11"/>
  <c r="D137" i="11" s="1"/>
  <c r="C136" i="11"/>
  <c r="D136" i="11" s="1"/>
  <c r="H126" i="11"/>
  <c r="I126" i="11"/>
  <c r="E126" i="11"/>
  <c r="D126" i="11"/>
  <c r="I125" i="11"/>
  <c r="H125" i="11"/>
  <c r="E125" i="11"/>
  <c r="D125" i="11"/>
  <c r="I124" i="11"/>
  <c r="H124" i="11"/>
  <c r="E124" i="11"/>
  <c r="F124" i="11" s="1"/>
  <c r="I123" i="11"/>
  <c r="H123" i="11"/>
  <c r="E123" i="11"/>
  <c r="D123" i="11"/>
  <c r="C119" i="11"/>
  <c r="D119" i="11" s="1"/>
  <c r="C118" i="11"/>
  <c r="D118" i="11" s="1"/>
  <c r="I224" i="11"/>
  <c r="H224" i="11"/>
  <c r="E224" i="11"/>
  <c r="D224" i="11"/>
  <c r="I223" i="11"/>
  <c r="H223" i="11"/>
  <c r="E223" i="11"/>
  <c r="D223" i="11"/>
  <c r="I222" i="11"/>
  <c r="H222" i="11"/>
  <c r="E222" i="11"/>
  <c r="D222" i="11"/>
  <c r="I221" i="11"/>
  <c r="H221" i="11"/>
  <c r="E221" i="11"/>
  <c r="D221" i="11"/>
  <c r="C217" i="11"/>
  <c r="D217" i="11" s="1"/>
  <c r="C216" i="11"/>
  <c r="D216" i="11" s="1"/>
  <c r="I164" i="10"/>
  <c r="H164" i="10"/>
  <c r="E164" i="10"/>
  <c r="F164" i="10" s="1"/>
  <c r="D164" i="10"/>
  <c r="I163" i="10"/>
  <c r="H163" i="10"/>
  <c r="E163" i="10"/>
  <c r="D163" i="10"/>
  <c r="I162" i="10"/>
  <c r="H162" i="10"/>
  <c r="E162" i="10"/>
  <c r="F162" i="10" s="1"/>
  <c r="D162" i="10"/>
  <c r="I161" i="10"/>
  <c r="H161" i="10"/>
  <c r="E161" i="10"/>
  <c r="D161" i="10"/>
  <c r="C157" i="10"/>
  <c r="D157" i="10" s="1"/>
  <c r="C156" i="10"/>
  <c r="D156" i="10" s="1"/>
  <c r="J164" i="10" l="1"/>
  <c r="J162" i="10"/>
  <c r="F161" i="10"/>
  <c r="J161" i="10"/>
  <c r="F163" i="10"/>
  <c r="J163" i="10"/>
  <c r="J124" i="11"/>
  <c r="L124" i="11" s="1"/>
  <c r="I18" i="11" s="1"/>
  <c r="J125" i="11"/>
  <c r="F141" i="11"/>
  <c r="F221" i="11"/>
  <c r="F223" i="11"/>
  <c r="J142" i="11"/>
  <c r="K142" i="11" s="1"/>
  <c r="H19" i="11" s="1"/>
  <c r="J144" i="11"/>
  <c r="F125" i="11"/>
  <c r="J221" i="11"/>
  <c r="J223" i="11"/>
  <c r="F123" i="11"/>
  <c r="F222" i="11"/>
  <c r="F126" i="11"/>
  <c r="F224" i="11"/>
  <c r="J123" i="11"/>
  <c r="J143" i="11"/>
  <c r="J141" i="11"/>
  <c r="J222" i="11"/>
  <c r="J224" i="11"/>
  <c r="F216" i="11"/>
  <c r="D17" i="11" s="1"/>
  <c r="F17" i="11" s="1"/>
  <c r="F143" i="11"/>
  <c r="F144" i="11"/>
  <c r="G136" i="11"/>
  <c r="E19" i="11" s="1"/>
  <c r="G19" i="11" s="1"/>
  <c r="F136" i="11"/>
  <c r="D19" i="11" s="1"/>
  <c r="F19" i="11" s="1"/>
  <c r="J126" i="11"/>
  <c r="G118" i="11"/>
  <c r="E18" i="11" s="1"/>
  <c r="G18" i="11" s="1"/>
  <c r="F118" i="11"/>
  <c r="D18" i="11" s="1"/>
  <c r="F18" i="11" s="1"/>
  <c r="G216" i="11"/>
  <c r="E17" i="11" s="1"/>
  <c r="G17" i="11" s="1"/>
  <c r="L164" i="10"/>
  <c r="K164" i="10"/>
  <c r="G156" i="10"/>
  <c r="D16" i="10" s="1"/>
  <c r="F16" i="10" s="1"/>
  <c r="F156" i="10"/>
  <c r="C16" i="10" s="1"/>
  <c r="E16" i="10" s="1"/>
  <c r="K163" i="10"/>
  <c r="L163" i="10"/>
  <c r="K162" i="10"/>
  <c r="G16" i="10" s="1"/>
  <c r="I16" i="10" s="1"/>
  <c r="L162" i="10"/>
  <c r="H16" i="10" s="1"/>
  <c r="J16" i="10" s="1"/>
  <c r="E25" i="12"/>
  <c r="E27" i="12"/>
  <c r="E28" i="12"/>
  <c r="D24" i="12"/>
  <c r="E24" i="12" s="1"/>
  <c r="D25" i="12"/>
  <c r="D26" i="12"/>
  <c r="E26" i="12" s="1"/>
  <c r="D27" i="12"/>
  <c r="D28" i="12"/>
  <c r="D21" i="12"/>
  <c r="E21" i="12" s="1"/>
  <c r="D22" i="12"/>
  <c r="E22" i="12" s="1"/>
  <c r="B28" i="12"/>
  <c r="B27" i="12"/>
  <c r="B26" i="12"/>
  <c r="B25" i="12"/>
  <c r="B24" i="12"/>
  <c r="B23" i="12"/>
  <c r="D23" i="12" s="1"/>
  <c r="E23" i="12" s="1"/>
  <c r="B22" i="12"/>
  <c r="B21" i="12"/>
  <c r="C10" i="12"/>
  <c r="B10" i="12"/>
  <c r="C9" i="12"/>
  <c r="B9" i="12"/>
  <c r="C114" i="12"/>
  <c r="D114" i="12" s="1"/>
  <c r="C113" i="12"/>
  <c r="D113" i="12" s="1"/>
  <c r="D98" i="12"/>
  <c r="C98" i="12"/>
  <c r="C97" i="12"/>
  <c r="D97" i="12" s="1"/>
  <c r="C82" i="12"/>
  <c r="D82" i="12" s="1"/>
  <c r="C81" i="12"/>
  <c r="D81" i="12" s="1"/>
  <c r="D66" i="12"/>
  <c r="C66" i="12"/>
  <c r="D65" i="12"/>
  <c r="C65" i="12"/>
  <c r="C50" i="12"/>
  <c r="D50" i="12" s="1"/>
  <c r="C49" i="12"/>
  <c r="D49" i="12" s="1"/>
  <c r="D35" i="12"/>
  <c r="C35" i="12"/>
  <c r="C34" i="12"/>
  <c r="I54" i="11"/>
  <c r="H54" i="11"/>
  <c r="E54" i="11"/>
  <c r="D54" i="11"/>
  <c r="I53" i="11"/>
  <c r="H53" i="11"/>
  <c r="E53" i="11"/>
  <c r="D53" i="11"/>
  <c r="I52" i="11"/>
  <c r="H52" i="11"/>
  <c r="E52" i="11"/>
  <c r="D52" i="11"/>
  <c r="I51" i="11"/>
  <c r="H51" i="11"/>
  <c r="E51" i="11"/>
  <c r="D51" i="11"/>
  <c r="C47" i="11"/>
  <c r="D47" i="11" s="1"/>
  <c r="C46" i="11"/>
  <c r="D46" i="11" s="1"/>
  <c r="D183" i="11"/>
  <c r="E183" i="11"/>
  <c r="H183" i="11"/>
  <c r="I183" i="11"/>
  <c r="D184" i="11"/>
  <c r="E184" i="11"/>
  <c r="H184" i="11"/>
  <c r="I184" i="11"/>
  <c r="D185" i="11"/>
  <c r="E185" i="11"/>
  <c r="H185" i="11"/>
  <c r="I185" i="11"/>
  <c r="D186" i="11"/>
  <c r="E186" i="11"/>
  <c r="H186" i="11"/>
  <c r="I186" i="11"/>
  <c r="D202" i="11"/>
  <c r="E202" i="11"/>
  <c r="H202" i="11"/>
  <c r="I202" i="11"/>
  <c r="D203" i="11"/>
  <c r="E203" i="11"/>
  <c r="H203" i="11"/>
  <c r="I203" i="11"/>
  <c r="D204" i="11"/>
  <c r="E204" i="11"/>
  <c r="H204" i="11"/>
  <c r="I204" i="11"/>
  <c r="D205" i="11"/>
  <c r="E205" i="11"/>
  <c r="H205" i="11"/>
  <c r="I205" i="11"/>
  <c r="I167" i="11"/>
  <c r="H167" i="11"/>
  <c r="E167" i="11"/>
  <c r="D167" i="11"/>
  <c r="I166" i="11"/>
  <c r="H166" i="11"/>
  <c r="E166" i="11"/>
  <c r="D166" i="11"/>
  <c r="I165" i="11"/>
  <c r="H165" i="11"/>
  <c r="E165" i="11"/>
  <c r="D165" i="11"/>
  <c r="I164" i="11"/>
  <c r="H164" i="11"/>
  <c r="E164" i="11"/>
  <c r="D164" i="11"/>
  <c r="C111" i="5"/>
  <c r="D111" i="5" s="1"/>
  <c r="F111" i="5" s="1"/>
  <c r="C112" i="5"/>
  <c r="D112" i="5" s="1"/>
  <c r="C160" i="11"/>
  <c r="D160" i="11" s="1"/>
  <c r="C159" i="11"/>
  <c r="D159" i="11" s="1"/>
  <c r="C198" i="11"/>
  <c r="D198" i="11" s="1"/>
  <c r="C197" i="11"/>
  <c r="D197" i="11" s="1"/>
  <c r="C179" i="11"/>
  <c r="D179" i="11" s="1"/>
  <c r="C178" i="11"/>
  <c r="D178" i="11" s="1"/>
  <c r="I89" i="11"/>
  <c r="H89" i="11"/>
  <c r="E89" i="11"/>
  <c r="D89" i="11"/>
  <c r="I88" i="11"/>
  <c r="H88" i="11"/>
  <c r="E88" i="11"/>
  <c r="D88" i="11"/>
  <c r="I87" i="11"/>
  <c r="H87" i="11"/>
  <c r="E87" i="11"/>
  <c r="D87" i="11"/>
  <c r="I86" i="11"/>
  <c r="H86" i="11"/>
  <c r="E86" i="11"/>
  <c r="D86" i="11"/>
  <c r="I73" i="11"/>
  <c r="H73" i="11"/>
  <c r="E73" i="11"/>
  <c r="D73" i="11"/>
  <c r="I72" i="11"/>
  <c r="H72" i="11"/>
  <c r="E72" i="11"/>
  <c r="D72" i="11"/>
  <c r="I71" i="11"/>
  <c r="H71" i="11"/>
  <c r="E71" i="11"/>
  <c r="D71" i="11"/>
  <c r="I70" i="11"/>
  <c r="H70" i="11"/>
  <c r="E70" i="11"/>
  <c r="D70" i="11"/>
  <c r="D105" i="11"/>
  <c r="E105" i="11"/>
  <c r="H105" i="11"/>
  <c r="I105" i="11"/>
  <c r="D106" i="11"/>
  <c r="E106" i="11"/>
  <c r="H106" i="11"/>
  <c r="I106" i="11"/>
  <c r="D107" i="11"/>
  <c r="E107" i="11"/>
  <c r="H107" i="11"/>
  <c r="I107" i="11"/>
  <c r="D108" i="11"/>
  <c r="E108" i="11"/>
  <c r="H108" i="11"/>
  <c r="I108" i="11"/>
  <c r="C100" i="11"/>
  <c r="D100" i="11" s="1"/>
  <c r="C101" i="11"/>
  <c r="D101" i="11" s="1"/>
  <c r="D82" i="11"/>
  <c r="E82" i="11" s="1"/>
  <c r="D81" i="11"/>
  <c r="F81" i="11" s="1"/>
  <c r="I35" i="11"/>
  <c r="H35" i="11"/>
  <c r="E35" i="11"/>
  <c r="D35" i="11"/>
  <c r="I34" i="11"/>
  <c r="H34" i="11"/>
  <c r="E34" i="11"/>
  <c r="D34" i="11"/>
  <c r="I33" i="11"/>
  <c r="H33" i="11"/>
  <c r="E33" i="11"/>
  <c r="D33" i="11"/>
  <c r="I32" i="11"/>
  <c r="H32" i="11"/>
  <c r="E32" i="11"/>
  <c r="D32" i="11"/>
  <c r="C28" i="11"/>
  <c r="D28" i="11" s="1"/>
  <c r="C27" i="11"/>
  <c r="D27" i="11" s="1"/>
  <c r="C66" i="11"/>
  <c r="D66" i="11" s="1"/>
  <c r="C65" i="11"/>
  <c r="D65" i="11" s="1"/>
  <c r="H105" i="10"/>
  <c r="D105" i="10"/>
  <c r="H86" i="10"/>
  <c r="D86" i="10"/>
  <c r="H29" i="10"/>
  <c r="D29" i="10"/>
  <c r="I107" i="10"/>
  <c r="H107" i="10"/>
  <c r="E107" i="10"/>
  <c r="D107" i="10"/>
  <c r="I106" i="10"/>
  <c r="J106" i="10" s="1"/>
  <c r="H106" i="10"/>
  <c r="E106" i="10"/>
  <c r="D106" i="10"/>
  <c r="I105" i="10"/>
  <c r="E105" i="10"/>
  <c r="I104" i="10"/>
  <c r="H104" i="10"/>
  <c r="E104" i="10"/>
  <c r="F104" i="10" s="1"/>
  <c r="D104" i="10"/>
  <c r="I88" i="10"/>
  <c r="H88" i="10"/>
  <c r="E88" i="10"/>
  <c r="D88" i="10"/>
  <c r="I87" i="10"/>
  <c r="H87" i="10"/>
  <c r="E87" i="10"/>
  <c r="F87" i="10" s="1"/>
  <c r="D87" i="10"/>
  <c r="I86" i="10"/>
  <c r="E86" i="10"/>
  <c r="F86" i="10" s="1"/>
  <c r="I85" i="10"/>
  <c r="J85" i="10" s="1"/>
  <c r="H85" i="10"/>
  <c r="E85" i="10"/>
  <c r="D85" i="10"/>
  <c r="I31" i="10"/>
  <c r="H31" i="10"/>
  <c r="E31" i="10"/>
  <c r="D31" i="10"/>
  <c r="I30" i="10"/>
  <c r="H30" i="10"/>
  <c r="E30" i="10"/>
  <c r="D30" i="10"/>
  <c r="I29" i="10"/>
  <c r="E29" i="10"/>
  <c r="I28" i="10"/>
  <c r="H28" i="10"/>
  <c r="E28" i="10"/>
  <c r="D28" i="10"/>
  <c r="I50" i="10"/>
  <c r="H50" i="10"/>
  <c r="E50" i="10"/>
  <c r="F50" i="10" s="1"/>
  <c r="D50" i="10"/>
  <c r="I49" i="10"/>
  <c r="H49" i="10"/>
  <c r="E49" i="10"/>
  <c r="F49" i="10" s="1"/>
  <c r="D49" i="10"/>
  <c r="I48" i="10"/>
  <c r="H48" i="10"/>
  <c r="E48" i="10"/>
  <c r="F48" i="10" s="1"/>
  <c r="D48" i="10"/>
  <c r="I47" i="10"/>
  <c r="H47" i="10"/>
  <c r="E47" i="10"/>
  <c r="F47" i="10" s="1"/>
  <c r="D47" i="10"/>
  <c r="I69" i="10"/>
  <c r="H69" i="10"/>
  <c r="E69" i="10"/>
  <c r="D69" i="10"/>
  <c r="I68" i="10"/>
  <c r="H68" i="10"/>
  <c r="E68" i="10"/>
  <c r="D68" i="10"/>
  <c r="I67" i="10"/>
  <c r="H67" i="10"/>
  <c r="E67" i="10"/>
  <c r="D67" i="10"/>
  <c r="I66" i="10"/>
  <c r="H66" i="10"/>
  <c r="E66" i="10"/>
  <c r="D66" i="10"/>
  <c r="D123" i="10"/>
  <c r="E123" i="10"/>
  <c r="H123" i="10"/>
  <c r="I123" i="10"/>
  <c r="D124" i="10"/>
  <c r="E124" i="10"/>
  <c r="H124" i="10"/>
  <c r="I124" i="10"/>
  <c r="D125" i="10"/>
  <c r="E125" i="10"/>
  <c r="H125" i="10"/>
  <c r="I125" i="10"/>
  <c r="D126" i="10"/>
  <c r="E126" i="10"/>
  <c r="H126" i="10"/>
  <c r="I126" i="10"/>
  <c r="I145" i="10"/>
  <c r="H145" i="10"/>
  <c r="E145" i="10"/>
  <c r="D145" i="10"/>
  <c r="I144" i="10"/>
  <c r="H144" i="10"/>
  <c r="E144" i="10"/>
  <c r="D144" i="10"/>
  <c r="I143" i="10"/>
  <c r="H143" i="10"/>
  <c r="E143" i="10"/>
  <c r="D143" i="10"/>
  <c r="I142" i="10"/>
  <c r="H142" i="10"/>
  <c r="E142" i="10"/>
  <c r="D142" i="10"/>
  <c r="C43" i="10"/>
  <c r="D43" i="10" s="1"/>
  <c r="C42" i="10"/>
  <c r="D42" i="10" s="1"/>
  <c r="C100" i="10"/>
  <c r="D100" i="10" s="1"/>
  <c r="C99" i="10"/>
  <c r="D99" i="10" s="1"/>
  <c r="C81" i="10"/>
  <c r="D81" i="10" s="1"/>
  <c r="C80" i="10"/>
  <c r="D80" i="10" s="1"/>
  <c r="C24" i="10"/>
  <c r="D24" i="10" s="1"/>
  <c r="C23" i="10"/>
  <c r="D23" i="10" s="1"/>
  <c r="C138" i="10"/>
  <c r="D138" i="10" s="1"/>
  <c r="C137" i="10"/>
  <c r="D137" i="10" s="1"/>
  <c r="C119" i="10"/>
  <c r="D119" i="10" s="1"/>
  <c r="C118" i="10"/>
  <c r="D118" i="10" s="1"/>
  <c r="C62" i="10"/>
  <c r="D62" i="10" s="1"/>
  <c r="C61" i="10"/>
  <c r="D61" i="10" s="1"/>
  <c r="AE11" i="9"/>
  <c r="AF11" i="9" s="1"/>
  <c r="AA11" i="9"/>
  <c r="AB11" i="9" s="1"/>
  <c r="W11" i="9"/>
  <c r="X11" i="9" s="1"/>
  <c r="AE10" i="9"/>
  <c r="AF10" i="9" s="1"/>
  <c r="AA10" i="9"/>
  <c r="AB10" i="9" s="1"/>
  <c r="W10" i="9"/>
  <c r="X10" i="9" s="1"/>
  <c r="AE9" i="9"/>
  <c r="AF9" i="9" s="1"/>
  <c r="AA9" i="9"/>
  <c r="AB9" i="9" s="1"/>
  <c r="W9" i="9"/>
  <c r="X9" i="9" s="1"/>
  <c r="AE8" i="9"/>
  <c r="AF8" i="9" s="1"/>
  <c r="AA8" i="9"/>
  <c r="AB8" i="9" s="1"/>
  <c r="W8" i="9"/>
  <c r="X8" i="9" s="1"/>
  <c r="AA7" i="9"/>
  <c r="AB7" i="9" s="1"/>
  <c r="W7" i="9"/>
  <c r="X7" i="9" s="1"/>
  <c r="M10" i="9"/>
  <c r="L10" i="9"/>
  <c r="H10" i="9"/>
  <c r="I10" i="9"/>
  <c r="E10" i="9"/>
  <c r="D10" i="9"/>
  <c r="D12" i="9"/>
  <c r="E12" i="9"/>
  <c r="H12" i="9"/>
  <c r="I12" i="9"/>
  <c r="J12" i="9" s="1"/>
  <c r="L12" i="9"/>
  <c r="M12" i="9"/>
  <c r="D13" i="9"/>
  <c r="E13" i="9"/>
  <c r="H13" i="9"/>
  <c r="I13" i="9"/>
  <c r="L13" i="9"/>
  <c r="M13" i="9"/>
  <c r="N13" i="9" s="1"/>
  <c r="D14" i="9"/>
  <c r="E14" i="9"/>
  <c r="F14" i="9" s="1"/>
  <c r="H14" i="9"/>
  <c r="I14" i="9"/>
  <c r="L14" i="9"/>
  <c r="M14" i="9"/>
  <c r="F88" i="10" l="1"/>
  <c r="J107" i="10"/>
  <c r="L142" i="11"/>
  <c r="I19" i="11" s="1"/>
  <c r="L222" i="11"/>
  <c r="I17" i="11" s="1"/>
  <c r="K17" i="11" s="1"/>
  <c r="L161" i="10"/>
  <c r="J49" i="10"/>
  <c r="K49" i="10" s="1"/>
  <c r="J88" i="10"/>
  <c r="L88" i="10" s="1"/>
  <c r="J47" i="10"/>
  <c r="L47" i="10" s="1"/>
  <c r="F106" i="10"/>
  <c r="J50" i="10"/>
  <c r="K50" i="10" s="1"/>
  <c r="K161" i="10"/>
  <c r="J48" i="10"/>
  <c r="L48" i="10" s="1"/>
  <c r="H11" i="10" s="1"/>
  <c r="J11" i="10" s="1"/>
  <c r="F85" i="10"/>
  <c r="K85" i="10" s="1"/>
  <c r="J87" i="10"/>
  <c r="L87" i="10" s="1"/>
  <c r="F107" i="10"/>
  <c r="K107" i="10" s="1"/>
  <c r="J104" i="10"/>
  <c r="L104" i="10" s="1"/>
  <c r="H21" i="12"/>
  <c r="C11" i="12" s="1"/>
  <c r="G21" i="12"/>
  <c r="B11" i="12" s="1"/>
  <c r="L221" i="11"/>
  <c r="L125" i="11"/>
  <c r="K124" i="11"/>
  <c r="H18" i="11" s="1"/>
  <c r="K144" i="11"/>
  <c r="K123" i="11"/>
  <c r="L223" i="11"/>
  <c r="K18" i="11" s="1"/>
  <c r="K126" i="11"/>
  <c r="L224" i="11"/>
  <c r="K19" i="11" s="1"/>
  <c r="L141" i="11"/>
  <c r="K141" i="11"/>
  <c r="K125" i="11"/>
  <c r="L144" i="11"/>
  <c r="K224" i="11"/>
  <c r="J19" i="11" s="1"/>
  <c r="F51" i="11"/>
  <c r="F53" i="11"/>
  <c r="K53" i="11" s="1"/>
  <c r="J51" i="11"/>
  <c r="J53" i="11"/>
  <c r="L123" i="11"/>
  <c r="J52" i="11"/>
  <c r="K222" i="11"/>
  <c r="H17" i="11" s="1"/>
  <c r="J17" i="11" s="1"/>
  <c r="K223" i="11"/>
  <c r="K221" i="11"/>
  <c r="L143" i="11"/>
  <c r="K143" i="11"/>
  <c r="L126" i="11"/>
  <c r="F65" i="12"/>
  <c r="F113" i="12"/>
  <c r="E113" i="12"/>
  <c r="F97" i="12"/>
  <c r="E97" i="12"/>
  <c r="F81" i="12"/>
  <c r="E81" i="12"/>
  <c r="E65" i="12"/>
  <c r="F49" i="12"/>
  <c r="E49" i="12"/>
  <c r="D34" i="12"/>
  <c r="F46" i="11"/>
  <c r="D9" i="11" s="1"/>
  <c r="F9" i="11" s="1"/>
  <c r="F52" i="11"/>
  <c r="F54" i="11"/>
  <c r="J54" i="11"/>
  <c r="J204" i="11"/>
  <c r="J202" i="11"/>
  <c r="J185" i="11"/>
  <c r="J183" i="11"/>
  <c r="F204" i="11"/>
  <c r="F202" i="11"/>
  <c r="F185" i="11"/>
  <c r="F183" i="11"/>
  <c r="J205" i="11"/>
  <c r="J203" i="11"/>
  <c r="J186" i="11"/>
  <c r="J184" i="11"/>
  <c r="F205" i="11"/>
  <c r="F203" i="11"/>
  <c r="F186" i="11"/>
  <c r="F184" i="11"/>
  <c r="G46" i="11"/>
  <c r="E9" i="11" s="1"/>
  <c r="G9" i="11" s="1"/>
  <c r="F164" i="11"/>
  <c r="F166" i="11"/>
  <c r="J164" i="11"/>
  <c r="J166" i="11"/>
  <c r="F165" i="11"/>
  <c r="F167" i="11"/>
  <c r="J165" i="11"/>
  <c r="J167" i="11"/>
  <c r="F107" i="11"/>
  <c r="J70" i="11"/>
  <c r="J88" i="11"/>
  <c r="F87" i="11"/>
  <c r="F89" i="11"/>
  <c r="G178" i="11"/>
  <c r="J87" i="11"/>
  <c r="J89" i="11"/>
  <c r="G111" i="5"/>
  <c r="G27" i="11"/>
  <c r="E10" i="11" s="1"/>
  <c r="G10" i="11" s="1"/>
  <c r="G159" i="11"/>
  <c r="E15" i="11" s="1"/>
  <c r="G15" i="11" s="1"/>
  <c r="F159" i="11"/>
  <c r="F70" i="11"/>
  <c r="F72" i="11"/>
  <c r="F86" i="11"/>
  <c r="F88" i="11"/>
  <c r="J107" i="11"/>
  <c r="K107" i="11" s="1"/>
  <c r="J105" i="11"/>
  <c r="F105" i="11"/>
  <c r="G197" i="11"/>
  <c r="E16" i="11" s="1"/>
  <c r="G16" i="11" s="1"/>
  <c r="F197" i="11"/>
  <c r="J86" i="11"/>
  <c r="F71" i="11"/>
  <c r="F73" i="11"/>
  <c r="G100" i="11"/>
  <c r="E11" i="11" s="1"/>
  <c r="G11" i="11" s="1"/>
  <c r="J71" i="11"/>
  <c r="F178" i="11"/>
  <c r="J108" i="11"/>
  <c r="J106" i="11"/>
  <c r="F27" i="11"/>
  <c r="D10" i="11" s="1"/>
  <c r="F10" i="11" s="1"/>
  <c r="F108" i="11"/>
  <c r="F106" i="11"/>
  <c r="J73" i="11"/>
  <c r="J126" i="10"/>
  <c r="J72" i="11"/>
  <c r="F100" i="11"/>
  <c r="D11" i="11" s="1"/>
  <c r="F11" i="11" s="1"/>
  <c r="F118" i="10"/>
  <c r="C12" i="10" s="1"/>
  <c r="E12" i="10" s="1"/>
  <c r="J125" i="10"/>
  <c r="J123" i="10"/>
  <c r="F82" i="11"/>
  <c r="G81" i="11" s="1"/>
  <c r="D12" i="11" s="1"/>
  <c r="F12" i="11" s="1"/>
  <c r="J68" i="10"/>
  <c r="J32" i="11"/>
  <c r="J34" i="11"/>
  <c r="E81" i="11"/>
  <c r="J66" i="10"/>
  <c r="J67" i="10"/>
  <c r="J69" i="10"/>
  <c r="J33" i="11"/>
  <c r="J35" i="11"/>
  <c r="F66" i="10"/>
  <c r="F68" i="10"/>
  <c r="F34" i="11"/>
  <c r="F33" i="11"/>
  <c r="F35" i="11"/>
  <c r="F32" i="11"/>
  <c r="G65" i="11"/>
  <c r="F65" i="11"/>
  <c r="F126" i="10"/>
  <c r="F124" i="10"/>
  <c r="F28" i="10"/>
  <c r="J30" i="10"/>
  <c r="J28" i="10"/>
  <c r="F31" i="10"/>
  <c r="F67" i="10"/>
  <c r="F69" i="10"/>
  <c r="F29" i="10"/>
  <c r="F125" i="10"/>
  <c r="F123" i="10"/>
  <c r="J31" i="10"/>
  <c r="J124" i="10"/>
  <c r="F30" i="10"/>
  <c r="J105" i="10"/>
  <c r="F105" i="10"/>
  <c r="J86" i="10"/>
  <c r="L86" i="10" s="1"/>
  <c r="H15" i="10" s="1"/>
  <c r="J15" i="10" s="1"/>
  <c r="J29" i="10"/>
  <c r="L107" i="10"/>
  <c r="L106" i="10"/>
  <c r="K106" i="10"/>
  <c r="F143" i="10"/>
  <c r="J143" i="10"/>
  <c r="J145" i="10"/>
  <c r="J142" i="10"/>
  <c r="J144" i="10"/>
  <c r="F145" i="10"/>
  <c r="F142" i="10"/>
  <c r="F144" i="10"/>
  <c r="G80" i="10"/>
  <c r="D15" i="10" s="1"/>
  <c r="F15" i="10" s="1"/>
  <c r="F61" i="10"/>
  <c r="C10" i="10" s="1"/>
  <c r="E10" i="10" s="1"/>
  <c r="F23" i="10"/>
  <c r="C9" i="10" s="1"/>
  <c r="E9" i="10" s="1"/>
  <c r="G99" i="10"/>
  <c r="D14" i="10" s="1"/>
  <c r="F14" i="10" s="1"/>
  <c r="F137" i="10"/>
  <c r="G42" i="10"/>
  <c r="D11" i="10" s="1"/>
  <c r="F11" i="10" s="1"/>
  <c r="F99" i="10"/>
  <c r="C14" i="10" s="1"/>
  <c r="E14" i="10" s="1"/>
  <c r="G137" i="10"/>
  <c r="D13" i="10" s="1"/>
  <c r="F13" i="10" s="1"/>
  <c r="F42" i="10"/>
  <c r="C11" i="10" s="1"/>
  <c r="E11" i="10" s="1"/>
  <c r="G61" i="10"/>
  <c r="D10" i="10" s="1"/>
  <c r="F10" i="10" s="1"/>
  <c r="F80" i="10"/>
  <c r="C15" i="10" s="1"/>
  <c r="E15" i="10" s="1"/>
  <c r="G118" i="10"/>
  <c r="D12" i="10" s="1"/>
  <c r="F12" i="10" s="1"/>
  <c r="G23" i="10"/>
  <c r="D9" i="10" s="1"/>
  <c r="F9" i="10" s="1"/>
  <c r="N14" i="9"/>
  <c r="J13" i="9"/>
  <c r="F12" i="9"/>
  <c r="N12" i="9"/>
  <c r="Q12" i="9" s="1"/>
  <c r="F10" i="9"/>
  <c r="F13" i="9"/>
  <c r="J10" i="9"/>
  <c r="N10" i="9"/>
  <c r="AH7" i="9"/>
  <c r="AI7" i="9"/>
  <c r="AH10" i="9"/>
  <c r="AI10" i="9"/>
  <c r="AI8" i="9"/>
  <c r="AH8" i="9"/>
  <c r="AI11" i="9"/>
  <c r="AH11" i="9"/>
  <c r="AI9" i="9"/>
  <c r="AH9" i="9"/>
  <c r="Q13" i="9"/>
  <c r="K88" i="10" l="1"/>
  <c r="K104" i="10"/>
  <c r="L52" i="11"/>
  <c r="I9" i="11" s="1"/>
  <c r="K9" i="11" s="1"/>
  <c r="J18" i="11"/>
  <c r="K47" i="10"/>
  <c r="K48" i="10"/>
  <c r="G11" i="10" s="1"/>
  <c r="I11" i="10" s="1"/>
  <c r="L85" i="10"/>
  <c r="L50" i="10"/>
  <c r="K87" i="10"/>
  <c r="L49" i="10"/>
  <c r="L51" i="11"/>
  <c r="L185" i="11"/>
  <c r="L53" i="11"/>
  <c r="L202" i="11"/>
  <c r="K51" i="11"/>
  <c r="K52" i="11"/>
  <c r="H9" i="11" s="1"/>
  <c r="J9" i="11" s="1"/>
  <c r="K203" i="11"/>
  <c r="H16" i="11" s="1"/>
  <c r="J16" i="11" s="1"/>
  <c r="K202" i="11"/>
  <c r="F34" i="12"/>
  <c r="E34" i="12"/>
  <c r="D15" i="11"/>
  <c r="F15" i="11" s="1"/>
  <c r="D16" i="11"/>
  <c r="F16" i="11" s="1"/>
  <c r="K205" i="11"/>
  <c r="K204" i="11"/>
  <c r="K184" i="11"/>
  <c r="K183" i="11"/>
  <c r="L54" i="11"/>
  <c r="K186" i="11"/>
  <c r="K185" i="11"/>
  <c r="L184" i="11"/>
  <c r="K54" i="11"/>
  <c r="L203" i="11"/>
  <c r="I16" i="11" s="1"/>
  <c r="K16" i="11" s="1"/>
  <c r="L186" i="11"/>
  <c r="L205" i="11"/>
  <c r="L204" i="11"/>
  <c r="L183" i="11"/>
  <c r="K165" i="11"/>
  <c r="H15" i="11" s="1"/>
  <c r="J15" i="11" s="1"/>
  <c r="L164" i="11"/>
  <c r="K167" i="11"/>
  <c r="L167" i="11"/>
  <c r="L166" i="11"/>
  <c r="L165" i="11"/>
  <c r="I15" i="11" s="1"/>
  <c r="K15" i="11" s="1"/>
  <c r="K166" i="11"/>
  <c r="K164" i="11"/>
  <c r="K105" i="11"/>
  <c r="L88" i="11"/>
  <c r="L71" i="11"/>
  <c r="L70" i="11"/>
  <c r="K86" i="10"/>
  <c r="G15" i="10" s="1"/>
  <c r="I15" i="10" s="1"/>
  <c r="L87" i="11"/>
  <c r="I12" i="11" s="1"/>
  <c r="K12" i="11" s="1"/>
  <c r="K89" i="11"/>
  <c r="L89" i="11"/>
  <c r="K71" i="11"/>
  <c r="K87" i="11"/>
  <c r="H12" i="11" s="1"/>
  <c r="J12" i="11" s="1"/>
  <c r="L105" i="11"/>
  <c r="L107" i="11"/>
  <c r="K86" i="11"/>
  <c r="K106" i="11"/>
  <c r="H11" i="11" s="1"/>
  <c r="J11" i="11" s="1"/>
  <c r="K88" i="11"/>
  <c r="K70" i="11"/>
  <c r="L86" i="11"/>
  <c r="K72" i="11"/>
  <c r="K73" i="11"/>
  <c r="L73" i="11"/>
  <c r="K126" i="10"/>
  <c r="L108" i="11"/>
  <c r="K124" i="10"/>
  <c r="G12" i="10" s="1"/>
  <c r="I12" i="10" s="1"/>
  <c r="L106" i="11"/>
  <c r="I11" i="11" s="1"/>
  <c r="K11" i="11" s="1"/>
  <c r="K108" i="11"/>
  <c r="L126" i="10"/>
  <c r="H81" i="11"/>
  <c r="E12" i="11" s="1"/>
  <c r="G12" i="11" s="1"/>
  <c r="L72" i="11"/>
  <c r="L123" i="10"/>
  <c r="K68" i="10"/>
  <c r="K34" i="11"/>
  <c r="K105" i="10"/>
  <c r="G14" i="10" s="1"/>
  <c r="I14" i="10" s="1"/>
  <c r="L125" i="10"/>
  <c r="K66" i="10"/>
  <c r="K125" i="10"/>
  <c r="L34" i="11"/>
  <c r="L29" i="10"/>
  <c r="H9" i="10" s="1"/>
  <c r="J9" i="10" s="1"/>
  <c r="K123" i="10"/>
  <c r="L69" i="10"/>
  <c r="K31" i="10"/>
  <c r="L66" i="10"/>
  <c r="L68" i="10"/>
  <c r="L31" i="10"/>
  <c r="L28" i="10"/>
  <c r="L124" i="10"/>
  <c r="H12" i="10" s="1"/>
  <c r="J12" i="10" s="1"/>
  <c r="K28" i="10"/>
  <c r="K35" i="11"/>
  <c r="L33" i="11"/>
  <c r="I10" i="11" s="1"/>
  <c r="K10" i="11" s="1"/>
  <c r="L67" i="10"/>
  <c r="H10" i="10" s="1"/>
  <c r="J10" i="10" s="1"/>
  <c r="L30" i="10"/>
  <c r="K145" i="10"/>
  <c r="K32" i="11"/>
  <c r="K33" i="11"/>
  <c r="H10" i="11" s="1"/>
  <c r="J10" i="11" s="1"/>
  <c r="L35" i="11"/>
  <c r="L32" i="11"/>
  <c r="K67" i="10"/>
  <c r="G10" i="10" s="1"/>
  <c r="I10" i="10" s="1"/>
  <c r="K29" i="10"/>
  <c r="G9" i="10" s="1"/>
  <c r="I9" i="10" s="1"/>
  <c r="K69" i="10"/>
  <c r="K30" i="10"/>
  <c r="K143" i="10"/>
  <c r="G13" i="10" s="1"/>
  <c r="I13" i="10" s="1"/>
  <c r="L105" i="10"/>
  <c r="H14" i="10" s="1"/>
  <c r="J14" i="10" s="1"/>
  <c r="K144" i="10"/>
  <c r="K142" i="10"/>
  <c r="L143" i="10"/>
  <c r="H13" i="10" s="1"/>
  <c r="J13" i="10" s="1"/>
  <c r="L142" i="10"/>
  <c r="L145" i="10"/>
  <c r="L144" i="10"/>
  <c r="C13" i="10"/>
  <c r="E13" i="10" s="1"/>
  <c r="P12" i="9"/>
  <c r="P13" i="9"/>
  <c r="P14" i="9"/>
  <c r="R14" i="9" s="1"/>
  <c r="P10" i="9"/>
  <c r="Q10" i="9"/>
  <c r="Q14" i="9"/>
  <c r="S14" i="9" s="1"/>
  <c r="H36" i="7" l="1"/>
  <c r="H35" i="7"/>
  <c r="H34" i="7"/>
  <c r="G36" i="7"/>
  <c r="G35" i="7"/>
  <c r="G34" i="7"/>
  <c r="G24" i="7"/>
  <c r="G32" i="7"/>
  <c r="W67" i="2" l="1"/>
  <c r="U64" i="2"/>
  <c r="V64" i="2" s="1"/>
  <c r="T64" i="2"/>
  <c r="U63" i="2"/>
  <c r="V63" i="2" s="1"/>
  <c r="T63" i="2"/>
  <c r="W63" i="2" l="1"/>
  <c r="X63" i="2"/>
  <c r="I66" i="8"/>
  <c r="E66" i="8"/>
  <c r="I74" i="8"/>
  <c r="E74" i="8"/>
  <c r="J76" i="8"/>
  <c r="I76" i="8"/>
  <c r="F76" i="8"/>
  <c r="E76" i="8"/>
  <c r="J75" i="8"/>
  <c r="I75" i="8"/>
  <c r="F75" i="8"/>
  <c r="E75" i="8"/>
  <c r="J74" i="8"/>
  <c r="F74" i="8"/>
  <c r="J73" i="8"/>
  <c r="I73" i="8"/>
  <c r="F73" i="8"/>
  <c r="E73" i="8"/>
  <c r="J68" i="8"/>
  <c r="I68" i="8"/>
  <c r="F68" i="8"/>
  <c r="E68" i="8"/>
  <c r="J67" i="8"/>
  <c r="K67" i="8" s="1"/>
  <c r="I67" i="8"/>
  <c r="F67" i="8"/>
  <c r="E67" i="8"/>
  <c r="J66" i="8"/>
  <c r="F66" i="8"/>
  <c r="J65" i="8"/>
  <c r="I65" i="8"/>
  <c r="K65" i="8" s="1"/>
  <c r="F65" i="8"/>
  <c r="G65" i="8" s="1"/>
  <c r="E65" i="8"/>
  <c r="G76" i="8" l="1"/>
  <c r="K75" i="8"/>
  <c r="G73" i="8"/>
  <c r="G67" i="8"/>
  <c r="M67" i="8" s="1"/>
  <c r="K68" i="8"/>
  <c r="G75" i="8"/>
  <c r="L75" i="8" s="1"/>
  <c r="G68" i="8"/>
  <c r="L68" i="8" s="1"/>
  <c r="K76" i="8"/>
  <c r="L76" i="8" s="1"/>
  <c r="K73" i="8"/>
  <c r="K74" i="8"/>
  <c r="G74" i="8"/>
  <c r="G66" i="8"/>
  <c r="K66" i="8"/>
  <c r="M65" i="8"/>
  <c r="L65" i="8"/>
  <c r="M75" i="8" l="1"/>
  <c r="M73" i="8"/>
  <c r="L67" i="8"/>
  <c r="L73" i="8"/>
  <c r="M76" i="8"/>
  <c r="M68" i="8"/>
  <c r="M66" i="8"/>
  <c r="L74" i="8"/>
  <c r="P73" i="8" s="1"/>
  <c r="M74" i="8"/>
  <c r="L66" i="8"/>
  <c r="P65" i="8" s="1"/>
  <c r="J59" i="8" l="1"/>
  <c r="I59" i="8"/>
  <c r="F59" i="8"/>
  <c r="E59" i="8"/>
  <c r="J58" i="8"/>
  <c r="I58" i="8"/>
  <c r="F58" i="8"/>
  <c r="E58" i="8"/>
  <c r="J57" i="8"/>
  <c r="I57" i="8"/>
  <c r="F57" i="8"/>
  <c r="E57" i="8"/>
  <c r="J56" i="8"/>
  <c r="I56" i="8"/>
  <c r="F56" i="8"/>
  <c r="E56" i="8"/>
  <c r="K58" i="8" l="1"/>
  <c r="K56" i="8"/>
  <c r="G58" i="8"/>
  <c r="G57" i="8"/>
  <c r="G59" i="8"/>
  <c r="G56" i="8"/>
  <c r="K57" i="8"/>
  <c r="K59" i="8"/>
  <c r="L58" i="8" l="1"/>
  <c r="M58" i="8"/>
  <c r="L57" i="8"/>
  <c r="L56" i="8"/>
  <c r="M57" i="8"/>
  <c r="M59" i="8"/>
  <c r="M56" i="8"/>
  <c r="L59" i="8"/>
  <c r="M11" i="9"/>
  <c r="L11" i="9"/>
  <c r="M9" i="9"/>
  <c r="L9" i="9"/>
  <c r="M8" i="9"/>
  <c r="L8" i="9"/>
  <c r="M7" i="9"/>
  <c r="L7" i="9"/>
  <c r="I11" i="9"/>
  <c r="I9" i="9"/>
  <c r="I8" i="9"/>
  <c r="I7" i="9"/>
  <c r="E8" i="9"/>
  <c r="E9" i="9"/>
  <c r="E11" i="9"/>
  <c r="E7" i="9"/>
  <c r="H11" i="9"/>
  <c r="H9" i="9"/>
  <c r="H8" i="9"/>
  <c r="D11" i="9"/>
  <c r="D9" i="9"/>
  <c r="D8" i="9"/>
  <c r="H7" i="9"/>
  <c r="D7" i="9"/>
  <c r="I51" i="8"/>
  <c r="I50" i="8"/>
  <c r="I49" i="8"/>
  <c r="I48" i="8"/>
  <c r="E51" i="8"/>
  <c r="E50" i="8"/>
  <c r="E49" i="8"/>
  <c r="E48" i="8"/>
  <c r="I44" i="8"/>
  <c r="E44" i="8"/>
  <c r="E42" i="8"/>
  <c r="I37" i="8"/>
  <c r="E37" i="8"/>
  <c r="I36" i="8"/>
  <c r="E36" i="8"/>
  <c r="E35" i="8"/>
  <c r="I34" i="8"/>
  <c r="I30" i="8"/>
  <c r="E30" i="8"/>
  <c r="E29" i="8"/>
  <c r="I29" i="8"/>
  <c r="E28" i="8"/>
  <c r="I27" i="8"/>
  <c r="I22" i="8"/>
  <c r="E21" i="8"/>
  <c r="I23" i="8"/>
  <c r="E23" i="8"/>
  <c r="J51" i="8"/>
  <c r="F51" i="8"/>
  <c r="J50" i="8"/>
  <c r="F50" i="8"/>
  <c r="J49" i="8"/>
  <c r="F49" i="8"/>
  <c r="J48" i="8"/>
  <c r="F48" i="8"/>
  <c r="J44" i="8"/>
  <c r="F44" i="8"/>
  <c r="J43" i="8"/>
  <c r="I43" i="8"/>
  <c r="F43" i="8"/>
  <c r="E43" i="8"/>
  <c r="J42" i="8"/>
  <c r="I42" i="8"/>
  <c r="F42" i="8"/>
  <c r="J41" i="8"/>
  <c r="I41" i="8"/>
  <c r="F41" i="8"/>
  <c r="E41" i="8"/>
  <c r="J37" i="8"/>
  <c r="F37" i="8"/>
  <c r="J36" i="8"/>
  <c r="F36" i="8"/>
  <c r="J35" i="8"/>
  <c r="I35" i="8"/>
  <c r="F35" i="8"/>
  <c r="J34" i="8"/>
  <c r="F34" i="8"/>
  <c r="E34" i="8"/>
  <c r="J30" i="8"/>
  <c r="F30" i="8"/>
  <c r="J29" i="8"/>
  <c r="F29" i="8"/>
  <c r="G29" i="8" s="1"/>
  <c r="J28" i="8"/>
  <c r="I28" i="8"/>
  <c r="F28" i="8"/>
  <c r="J27" i="8"/>
  <c r="F27" i="8"/>
  <c r="E27" i="8"/>
  <c r="J23" i="8"/>
  <c r="F23" i="8"/>
  <c r="G23" i="8" s="1"/>
  <c r="J22" i="8"/>
  <c r="F22" i="8"/>
  <c r="E22" i="8"/>
  <c r="J21" i="8"/>
  <c r="I21" i="8"/>
  <c r="F21" i="8"/>
  <c r="J20" i="8"/>
  <c r="I20" i="8"/>
  <c r="F20" i="8"/>
  <c r="E20" i="8"/>
  <c r="H365" i="1"/>
  <c r="D365" i="1"/>
  <c r="F365" i="1" s="1"/>
  <c r="G365" i="1" s="1"/>
  <c r="M365" i="1" s="1"/>
  <c r="H342" i="1"/>
  <c r="J342" i="1" s="1"/>
  <c r="K342" i="1" s="1"/>
  <c r="D342" i="1"/>
  <c r="F342" i="1" s="1"/>
  <c r="G342" i="1" s="1"/>
  <c r="J298" i="1"/>
  <c r="K298" i="1" s="1"/>
  <c r="I298" i="1"/>
  <c r="F298" i="1"/>
  <c r="G298" i="1" s="1"/>
  <c r="E298" i="1"/>
  <c r="I9" i="7"/>
  <c r="I12" i="7"/>
  <c r="I6" i="7"/>
  <c r="I5" i="7"/>
  <c r="J385" i="1"/>
  <c r="K385" i="1" s="1"/>
  <c r="L385" i="1" s="1"/>
  <c r="I385" i="1"/>
  <c r="F385" i="1"/>
  <c r="G385" i="1" s="1"/>
  <c r="E385" i="1"/>
  <c r="J378" i="1"/>
  <c r="F378" i="1"/>
  <c r="J377" i="1"/>
  <c r="F377" i="1"/>
  <c r="J376" i="1"/>
  <c r="F376" i="1"/>
  <c r="J373" i="1"/>
  <c r="L373" i="1" s="1"/>
  <c r="E373" i="1"/>
  <c r="G373" i="1" s="1"/>
  <c r="O373" i="1" s="1"/>
  <c r="L372" i="1"/>
  <c r="J372" i="1"/>
  <c r="F372" i="1"/>
  <c r="E372" i="1"/>
  <c r="J371" i="1"/>
  <c r="L371" i="1" s="1"/>
  <c r="E371" i="1"/>
  <c r="G371" i="1" s="1"/>
  <c r="K370" i="1"/>
  <c r="J370" i="1"/>
  <c r="L370" i="1" s="1"/>
  <c r="F370" i="1"/>
  <c r="E370" i="1"/>
  <c r="K369" i="1"/>
  <c r="J369" i="1"/>
  <c r="F369" i="1"/>
  <c r="E369" i="1"/>
  <c r="G369" i="1" s="1"/>
  <c r="J366" i="1"/>
  <c r="I366" i="1"/>
  <c r="F366" i="1"/>
  <c r="G366" i="1" s="1"/>
  <c r="E366" i="1"/>
  <c r="J365" i="1"/>
  <c r="K365" i="1" s="1"/>
  <c r="F362" i="1"/>
  <c r="E362" i="1"/>
  <c r="J355" i="1"/>
  <c r="F355" i="1"/>
  <c r="J354" i="1"/>
  <c r="F354" i="1"/>
  <c r="J353" i="1"/>
  <c r="F353" i="1"/>
  <c r="J350" i="1"/>
  <c r="L350" i="1" s="1"/>
  <c r="E350" i="1"/>
  <c r="G350" i="1" s="1"/>
  <c r="J349" i="1"/>
  <c r="L349" i="1" s="1"/>
  <c r="F349" i="1"/>
  <c r="E349" i="1"/>
  <c r="J348" i="1"/>
  <c r="L348" i="1" s="1"/>
  <c r="E348" i="1"/>
  <c r="G348" i="1" s="1"/>
  <c r="K347" i="1"/>
  <c r="J347" i="1"/>
  <c r="F347" i="1"/>
  <c r="E347" i="1"/>
  <c r="G347" i="1" s="1"/>
  <c r="K346" i="1"/>
  <c r="J346" i="1"/>
  <c r="F346" i="1"/>
  <c r="E346" i="1"/>
  <c r="J343" i="1"/>
  <c r="K343" i="1" s="1"/>
  <c r="I343" i="1"/>
  <c r="F343" i="1"/>
  <c r="E343" i="1"/>
  <c r="F339" i="1"/>
  <c r="E339" i="1"/>
  <c r="C33" i="5"/>
  <c r="D33" i="5" s="1"/>
  <c r="I320" i="1"/>
  <c r="E320" i="1"/>
  <c r="J332" i="1"/>
  <c r="F332" i="1"/>
  <c r="J331" i="1"/>
  <c r="F331" i="1"/>
  <c r="J330" i="1"/>
  <c r="F330" i="1"/>
  <c r="J327" i="1"/>
  <c r="L327" i="1" s="1"/>
  <c r="E327" i="1"/>
  <c r="G327" i="1" s="1"/>
  <c r="J326" i="1"/>
  <c r="L326" i="1" s="1"/>
  <c r="F326" i="1"/>
  <c r="E326" i="1"/>
  <c r="J325" i="1"/>
  <c r="L325" i="1" s="1"/>
  <c r="E325" i="1"/>
  <c r="G325" i="1" s="1"/>
  <c r="K324" i="1"/>
  <c r="J324" i="1"/>
  <c r="L324" i="1" s="1"/>
  <c r="F324" i="1"/>
  <c r="E324" i="1"/>
  <c r="K323" i="1"/>
  <c r="J323" i="1"/>
  <c r="F323" i="1"/>
  <c r="E323" i="1"/>
  <c r="G323" i="1" s="1"/>
  <c r="J320" i="1"/>
  <c r="F320" i="1"/>
  <c r="J319" i="1"/>
  <c r="K319" i="1" s="1"/>
  <c r="F319" i="1"/>
  <c r="G319" i="1" s="1"/>
  <c r="F316" i="1"/>
  <c r="E316" i="1"/>
  <c r="J309" i="1"/>
  <c r="F309" i="1"/>
  <c r="J308" i="1"/>
  <c r="F308" i="1"/>
  <c r="J307" i="1"/>
  <c r="F307" i="1"/>
  <c r="J304" i="1"/>
  <c r="L304" i="1" s="1"/>
  <c r="E304" i="1"/>
  <c r="G304" i="1" s="1"/>
  <c r="J303" i="1"/>
  <c r="L303" i="1" s="1"/>
  <c r="F303" i="1"/>
  <c r="E303" i="1"/>
  <c r="J302" i="1"/>
  <c r="L302" i="1" s="1"/>
  <c r="E302" i="1"/>
  <c r="G302" i="1" s="1"/>
  <c r="K301" i="1"/>
  <c r="J301" i="1"/>
  <c r="L301" i="1" s="1"/>
  <c r="F301" i="1"/>
  <c r="E301" i="1"/>
  <c r="G301" i="1" s="1"/>
  <c r="K300" i="1"/>
  <c r="J300" i="1"/>
  <c r="F300" i="1"/>
  <c r="E300" i="1"/>
  <c r="G300" i="1" s="1"/>
  <c r="J297" i="1"/>
  <c r="K297" i="1" s="1"/>
  <c r="F297" i="1"/>
  <c r="G297" i="1" s="1"/>
  <c r="J296" i="1"/>
  <c r="K296" i="1" s="1"/>
  <c r="F296" i="1"/>
  <c r="G296" i="1" s="1"/>
  <c r="F293" i="1"/>
  <c r="E293" i="1"/>
  <c r="P56" i="8" l="1"/>
  <c r="K23" i="8"/>
  <c r="M23" i="8" s="1"/>
  <c r="G36" i="8"/>
  <c r="G42" i="8"/>
  <c r="K44" i="8"/>
  <c r="K30" i="8"/>
  <c r="K34" i="8"/>
  <c r="L34" i="8" s="1"/>
  <c r="G22" i="8"/>
  <c r="G43" i="8"/>
  <c r="K28" i="8"/>
  <c r="G41" i="8"/>
  <c r="G50" i="8"/>
  <c r="G20" i="8"/>
  <c r="K50" i="8"/>
  <c r="F11" i="9"/>
  <c r="J11" i="9"/>
  <c r="Q11" i="9"/>
  <c r="L298" i="1"/>
  <c r="M298" i="1"/>
  <c r="G35" i="8"/>
  <c r="L365" i="1"/>
  <c r="L369" i="1"/>
  <c r="N369" i="1" s="1"/>
  <c r="G372" i="1"/>
  <c r="O372" i="1" s="1"/>
  <c r="K43" i="8"/>
  <c r="N9" i="9"/>
  <c r="L300" i="1"/>
  <c r="G303" i="1"/>
  <c r="L346" i="1"/>
  <c r="M347" i="1" s="1"/>
  <c r="M350" i="1" s="1"/>
  <c r="G370" i="1"/>
  <c r="M371" i="1" s="1"/>
  <c r="K35" i="8"/>
  <c r="G44" i="8"/>
  <c r="G48" i="8"/>
  <c r="L347" i="1"/>
  <c r="H348" i="1" s="1"/>
  <c r="K366" i="1"/>
  <c r="L366" i="1" s="1"/>
  <c r="K21" i="8"/>
  <c r="K42" i="8"/>
  <c r="M42" i="8" s="1"/>
  <c r="N7" i="9"/>
  <c r="G34" i="8"/>
  <c r="G49" i="8"/>
  <c r="G324" i="1"/>
  <c r="G346" i="1"/>
  <c r="H347" i="1" s="1"/>
  <c r="H350" i="1" s="1"/>
  <c r="K49" i="8"/>
  <c r="K48" i="8"/>
  <c r="F8" i="9"/>
  <c r="N8" i="9"/>
  <c r="F7" i="9"/>
  <c r="J9" i="9"/>
  <c r="F9" i="9"/>
  <c r="P9" i="9" s="1"/>
  <c r="J7" i="9"/>
  <c r="J8" i="9"/>
  <c r="K51" i="8"/>
  <c r="G51" i="8"/>
  <c r="M51" i="8" s="1"/>
  <c r="K41" i="8"/>
  <c r="M41" i="8" s="1"/>
  <c r="K37" i="8"/>
  <c r="G37" i="8"/>
  <c r="M37" i="8" s="1"/>
  <c r="K36" i="8"/>
  <c r="L36" i="8" s="1"/>
  <c r="G30" i="8"/>
  <c r="M30" i="8" s="1"/>
  <c r="K29" i="8"/>
  <c r="L29" i="8" s="1"/>
  <c r="G28" i="8"/>
  <c r="K27" i="8"/>
  <c r="G27" i="8"/>
  <c r="K22" i="8"/>
  <c r="G21" i="8"/>
  <c r="M50" i="8"/>
  <c r="L50" i="8"/>
  <c r="K20" i="8"/>
  <c r="M20" i="8" s="1"/>
  <c r="M385" i="1"/>
  <c r="L376" i="1"/>
  <c r="K378" i="1" s="1"/>
  <c r="O371" i="1"/>
  <c r="L353" i="1"/>
  <c r="K354" i="1" s="1"/>
  <c r="G349" i="1"/>
  <c r="O349" i="1" s="1"/>
  <c r="G343" i="1"/>
  <c r="M343" i="1" s="1"/>
  <c r="O370" i="1"/>
  <c r="N370" i="1"/>
  <c r="M370" i="1"/>
  <c r="M373" i="1" s="1"/>
  <c r="O369" i="1"/>
  <c r="N371" i="1"/>
  <c r="N373" i="1"/>
  <c r="N350" i="1"/>
  <c r="O350" i="1"/>
  <c r="M342" i="1"/>
  <c r="L342" i="1"/>
  <c r="O348" i="1"/>
  <c r="N348" i="1"/>
  <c r="N347" i="1"/>
  <c r="M349" i="1"/>
  <c r="O347" i="1"/>
  <c r="L307" i="1"/>
  <c r="K309" i="1" s="1"/>
  <c r="K320" i="1"/>
  <c r="L320" i="1" s="1"/>
  <c r="G320" i="1"/>
  <c r="L330" i="1"/>
  <c r="K332" i="1" s="1"/>
  <c r="L323" i="1"/>
  <c r="M324" i="1" s="1"/>
  <c r="M327" i="1" s="1"/>
  <c r="G326" i="1"/>
  <c r="O326" i="1" s="1"/>
  <c r="M319" i="1"/>
  <c r="L319" i="1"/>
  <c r="N327" i="1"/>
  <c r="O327" i="1"/>
  <c r="M326" i="1"/>
  <c r="N324" i="1"/>
  <c r="O324" i="1"/>
  <c r="M325" i="1"/>
  <c r="H326" i="1"/>
  <c r="H325" i="1"/>
  <c r="M320" i="1"/>
  <c r="O325" i="1"/>
  <c r="N325" i="1"/>
  <c r="N326" i="1"/>
  <c r="M297" i="1"/>
  <c r="L297" i="1"/>
  <c r="O304" i="1"/>
  <c r="N304" i="1"/>
  <c r="M296" i="1"/>
  <c r="L296" i="1"/>
  <c r="M302" i="1"/>
  <c r="H303" i="1"/>
  <c r="H302" i="1"/>
  <c r="M303" i="1"/>
  <c r="O301" i="1"/>
  <c r="N301" i="1"/>
  <c r="M301" i="1"/>
  <c r="M304" i="1" s="1"/>
  <c r="O300" i="1"/>
  <c r="N300" i="1"/>
  <c r="H301" i="1"/>
  <c r="H304" i="1" s="1"/>
  <c r="O302" i="1"/>
  <c r="N302" i="1"/>
  <c r="O303" i="1"/>
  <c r="N303" i="1"/>
  <c r="D32" i="5"/>
  <c r="F32" i="5" s="1"/>
  <c r="K277" i="1"/>
  <c r="K254" i="1"/>
  <c r="I250" i="1"/>
  <c r="E204" i="1"/>
  <c r="M49" i="8" l="1"/>
  <c r="L44" i="8"/>
  <c r="L23" i="8"/>
  <c r="M28" i="8"/>
  <c r="M43" i="8"/>
  <c r="M34" i="8"/>
  <c r="L22" i="8"/>
  <c r="L35" i="8"/>
  <c r="P34" i="8" s="1"/>
  <c r="L27" i="8"/>
  <c r="M21" i="8"/>
  <c r="M44" i="8"/>
  <c r="L43" i="8"/>
  <c r="M48" i="8"/>
  <c r="M29" i="8"/>
  <c r="L42" i="8"/>
  <c r="L30" i="8"/>
  <c r="P8" i="9"/>
  <c r="H370" i="1"/>
  <c r="H373" i="1" s="1"/>
  <c r="L21" i="8"/>
  <c r="H372" i="1"/>
  <c r="O346" i="1"/>
  <c r="L48" i="8"/>
  <c r="L37" i="8"/>
  <c r="M35" i="8"/>
  <c r="N346" i="1"/>
  <c r="P350" i="1"/>
  <c r="H349" i="1"/>
  <c r="M366" i="1"/>
  <c r="L41" i="8"/>
  <c r="L49" i="8"/>
  <c r="P48" i="8" s="1"/>
  <c r="P7" i="9"/>
  <c r="Q7" i="9"/>
  <c r="M372" i="1"/>
  <c r="N372" i="1"/>
  <c r="P372" i="1" s="1"/>
  <c r="Q9" i="9"/>
  <c r="M348" i="1"/>
  <c r="P348" i="1" s="1"/>
  <c r="P11" i="9"/>
  <c r="H371" i="1"/>
  <c r="P371" i="1" s="1"/>
  <c r="N323" i="1"/>
  <c r="M27" i="8"/>
  <c r="Q8" i="9"/>
  <c r="L51" i="8"/>
  <c r="M36" i="8"/>
  <c r="L28" i="8"/>
  <c r="P27" i="8" s="1"/>
  <c r="M22" i="8"/>
  <c r="L20" i="8"/>
  <c r="G378" i="1"/>
  <c r="M378" i="1" s="1"/>
  <c r="N378" i="1" s="1"/>
  <c r="K377" i="1"/>
  <c r="G377" i="1"/>
  <c r="G355" i="1"/>
  <c r="K355" i="1"/>
  <c r="G354" i="1"/>
  <c r="M354" i="1" s="1"/>
  <c r="N354" i="1" s="1"/>
  <c r="N349" i="1"/>
  <c r="L343" i="1"/>
  <c r="P373" i="1"/>
  <c r="G308" i="1"/>
  <c r="G309" i="1"/>
  <c r="M309" i="1" s="1"/>
  <c r="N309" i="1" s="1"/>
  <c r="K308" i="1"/>
  <c r="P303" i="1"/>
  <c r="K331" i="1"/>
  <c r="G332" i="1"/>
  <c r="M332" i="1" s="1"/>
  <c r="N332" i="1" s="1"/>
  <c r="G331" i="1"/>
  <c r="H324" i="1"/>
  <c r="H327" i="1" s="1"/>
  <c r="P327" i="1" s="1"/>
  <c r="O323" i="1"/>
  <c r="P325" i="1"/>
  <c r="P326" i="1"/>
  <c r="P304" i="1"/>
  <c r="P302" i="1"/>
  <c r="P305" i="1" s="1"/>
  <c r="G32" i="5"/>
  <c r="C49" i="5"/>
  <c r="D49" i="5" s="1"/>
  <c r="I227" i="1"/>
  <c r="E227" i="1"/>
  <c r="U52" i="2"/>
  <c r="C96" i="5"/>
  <c r="D96" i="5" s="1"/>
  <c r="P20" i="8" l="1"/>
  <c r="P41" i="8"/>
  <c r="P349" i="1"/>
  <c r="M377" i="1"/>
  <c r="N377" i="1" s="1"/>
  <c r="P374" i="1"/>
  <c r="M355" i="1"/>
  <c r="N355" i="1" s="1"/>
  <c r="P351" i="1"/>
  <c r="M308" i="1"/>
  <c r="N308" i="1" s="1"/>
  <c r="M331" i="1"/>
  <c r="N331" i="1" s="1"/>
  <c r="P328" i="1"/>
  <c r="G96" i="5"/>
  <c r="F96" i="5"/>
  <c r="C81" i="5"/>
  <c r="D81" i="5" s="1"/>
  <c r="C80" i="5"/>
  <c r="D80" i="5" s="1"/>
  <c r="C65" i="5"/>
  <c r="D65" i="5" s="1"/>
  <c r="C64" i="5"/>
  <c r="F80" i="5" l="1"/>
  <c r="D64" i="5"/>
  <c r="G64" i="5" s="1"/>
  <c r="G80" i="5"/>
  <c r="F64" i="5" l="1"/>
  <c r="D48" i="5" l="1"/>
  <c r="F48" i="5" s="1"/>
  <c r="B18" i="5"/>
  <c r="G48" i="5" l="1"/>
  <c r="C18" i="5"/>
  <c r="D18" i="5" s="1"/>
  <c r="C17" i="5"/>
  <c r="B17" i="5" l="1"/>
  <c r="D17" i="5" s="1"/>
  <c r="B16" i="5"/>
  <c r="D10" i="5" l="1"/>
  <c r="D6" i="5"/>
  <c r="D7" i="5"/>
  <c r="D8" i="5"/>
  <c r="D9" i="5"/>
  <c r="C6" i="5"/>
  <c r="F6" i="5" s="1"/>
  <c r="C7" i="5"/>
  <c r="C8" i="5"/>
  <c r="C9" i="5"/>
  <c r="C10" i="5"/>
  <c r="C5" i="5"/>
  <c r="D5" i="5"/>
  <c r="C16" i="5"/>
  <c r="F9" i="5" l="1"/>
  <c r="F8" i="5"/>
  <c r="F7" i="5"/>
  <c r="F10" i="5"/>
  <c r="F5" i="5"/>
  <c r="D16" i="5"/>
  <c r="F16" i="5" s="1"/>
  <c r="E145" i="1"/>
  <c r="J281" i="1"/>
  <c r="L281" i="1" s="1"/>
  <c r="J280" i="1"/>
  <c r="L280" i="1" s="1"/>
  <c r="J279" i="1"/>
  <c r="L279" i="1" s="1"/>
  <c r="J278" i="1"/>
  <c r="J277" i="1"/>
  <c r="L277" i="1" s="1"/>
  <c r="E281" i="1"/>
  <c r="G281" i="1" s="1"/>
  <c r="E280" i="1"/>
  <c r="E279" i="1"/>
  <c r="G279" i="1" s="1"/>
  <c r="E278" i="1"/>
  <c r="E277" i="1"/>
  <c r="J258" i="1"/>
  <c r="J257" i="1"/>
  <c r="L257" i="1" s="1"/>
  <c r="J256" i="1"/>
  <c r="L256" i="1" s="1"/>
  <c r="J255" i="1"/>
  <c r="J254" i="1"/>
  <c r="E258" i="1"/>
  <c r="G258" i="1" s="1"/>
  <c r="E257" i="1"/>
  <c r="E256" i="1"/>
  <c r="G256" i="1" s="1"/>
  <c r="E255" i="1"/>
  <c r="E254" i="1"/>
  <c r="E251" i="1"/>
  <c r="E209" i="1"/>
  <c r="J231" i="1"/>
  <c r="J232" i="1"/>
  <c r="J233" i="1"/>
  <c r="L233" i="1" s="1"/>
  <c r="J234" i="1"/>
  <c r="L234" i="1" s="1"/>
  <c r="J235" i="1"/>
  <c r="L235" i="1" s="1"/>
  <c r="E231" i="1"/>
  <c r="G231" i="1" s="1"/>
  <c r="E232" i="1"/>
  <c r="E233" i="1"/>
  <c r="G233" i="1" s="1"/>
  <c r="E234" i="1"/>
  <c r="E235" i="1"/>
  <c r="G235" i="1" s="1"/>
  <c r="I228" i="1"/>
  <c r="E228" i="1"/>
  <c r="F209" i="1"/>
  <c r="E205" i="1"/>
  <c r="E55" i="1"/>
  <c r="J286" i="1"/>
  <c r="F286" i="1"/>
  <c r="J285" i="1"/>
  <c r="F285" i="1"/>
  <c r="J284" i="1"/>
  <c r="F284" i="1"/>
  <c r="F280" i="1"/>
  <c r="K278" i="1"/>
  <c r="F278" i="1"/>
  <c r="F277" i="1"/>
  <c r="J274" i="1"/>
  <c r="K274" i="1" s="1"/>
  <c r="F274" i="1"/>
  <c r="G274" i="1" s="1"/>
  <c r="J273" i="1"/>
  <c r="K273" i="1" s="1"/>
  <c r="F273" i="1"/>
  <c r="G273" i="1" s="1"/>
  <c r="F270" i="1"/>
  <c r="E270" i="1"/>
  <c r="J263" i="1"/>
  <c r="F263" i="1"/>
  <c r="J262" i="1"/>
  <c r="F262" i="1"/>
  <c r="J261" i="1"/>
  <c r="F261" i="1"/>
  <c r="L258" i="1"/>
  <c r="F257" i="1"/>
  <c r="K255" i="1"/>
  <c r="F255" i="1"/>
  <c r="F254" i="1"/>
  <c r="J251" i="1"/>
  <c r="K251" i="1" s="1"/>
  <c r="F251" i="1"/>
  <c r="J250" i="1"/>
  <c r="K250" i="1" s="1"/>
  <c r="F250" i="1"/>
  <c r="G250" i="1" s="1"/>
  <c r="F247" i="1"/>
  <c r="E247" i="1"/>
  <c r="J240" i="1"/>
  <c r="F240" i="1"/>
  <c r="J239" i="1"/>
  <c r="F239" i="1"/>
  <c r="J238" i="1"/>
  <c r="F238" i="1"/>
  <c r="F234" i="1"/>
  <c r="K232" i="1"/>
  <c r="F232" i="1"/>
  <c r="K231" i="1"/>
  <c r="F231" i="1"/>
  <c r="J228" i="1"/>
  <c r="F228" i="1"/>
  <c r="J227" i="1"/>
  <c r="K227" i="1" s="1"/>
  <c r="F227" i="1"/>
  <c r="G227" i="1" s="1"/>
  <c r="L227" i="1" s="1"/>
  <c r="F224" i="1"/>
  <c r="E224" i="1"/>
  <c r="J217" i="1"/>
  <c r="F217" i="1"/>
  <c r="J216" i="1"/>
  <c r="F216" i="1"/>
  <c r="J215" i="1"/>
  <c r="F215" i="1"/>
  <c r="J212" i="1"/>
  <c r="L212" i="1" s="1"/>
  <c r="E212" i="1"/>
  <c r="G212" i="1" s="1"/>
  <c r="J211" i="1"/>
  <c r="L211" i="1" s="1"/>
  <c r="F211" i="1"/>
  <c r="E211" i="1"/>
  <c r="J210" i="1"/>
  <c r="L210" i="1" s="1"/>
  <c r="E210" i="1"/>
  <c r="G210" i="1" s="1"/>
  <c r="K209" i="1"/>
  <c r="J209" i="1"/>
  <c r="L209" i="1" s="1"/>
  <c r="K208" i="1"/>
  <c r="J208" i="1"/>
  <c r="F208" i="1"/>
  <c r="E208" i="1"/>
  <c r="J205" i="1"/>
  <c r="K205" i="1" s="1"/>
  <c r="F205" i="1"/>
  <c r="J204" i="1"/>
  <c r="K204" i="1" s="1"/>
  <c r="F204" i="1"/>
  <c r="F201" i="1"/>
  <c r="E201" i="1"/>
  <c r="A116" i="5" l="1"/>
  <c r="L231" i="1"/>
  <c r="G280" i="1"/>
  <c r="L255" i="1"/>
  <c r="G232" i="1"/>
  <c r="N232" i="1" s="1"/>
  <c r="A101" i="5"/>
  <c r="A37" i="5"/>
  <c r="A53" i="5"/>
  <c r="A69" i="5"/>
  <c r="A85" i="5"/>
  <c r="H9" i="5"/>
  <c r="G9" i="5"/>
  <c r="H7" i="5"/>
  <c r="G7" i="5"/>
  <c r="G5" i="5"/>
  <c r="H5" i="5"/>
  <c r="G16" i="5"/>
  <c r="G205" i="1"/>
  <c r="M205" i="1" s="1"/>
  <c r="G208" i="1"/>
  <c r="M209" i="1" s="1"/>
  <c r="M212" i="1" s="1"/>
  <c r="G211" i="1"/>
  <c r="N211" i="1" s="1"/>
  <c r="G251" i="1"/>
  <c r="L251" i="1" s="1"/>
  <c r="G234" i="1"/>
  <c r="O234" i="1" s="1"/>
  <c r="L208" i="1"/>
  <c r="L274" i="1"/>
  <c r="G254" i="1"/>
  <c r="G277" i="1"/>
  <c r="H278" i="1" s="1"/>
  <c r="H281" i="1" s="1"/>
  <c r="L278" i="1"/>
  <c r="L232" i="1"/>
  <c r="O280" i="1"/>
  <c r="N279" i="1"/>
  <c r="G255" i="1"/>
  <c r="L284" i="1"/>
  <c r="K285" i="1" s="1"/>
  <c r="G278" i="1"/>
  <c r="L261" i="1"/>
  <c r="L254" i="1"/>
  <c r="H255" i="1" s="1"/>
  <c r="H258" i="1" s="1"/>
  <c r="G257" i="1"/>
  <c r="O257" i="1" s="1"/>
  <c r="K228" i="1"/>
  <c r="L228" i="1" s="1"/>
  <c r="G228" i="1"/>
  <c r="L238" i="1"/>
  <c r="G239" i="1" s="1"/>
  <c r="O233" i="1"/>
  <c r="G209" i="1"/>
  <c r="M210" i="1" s="1"/>
  <c r="G204" i="1"/>
  <c r="L204" i="1" s="1"/>
  <c r="L215" i="1"/>
  <c r="G216" i="1" s="1"/>
  <c r="H209" i="1"/>
  <c r="H212" i="1" s="1"/>
  <c r="N281" i="1"/>
  <c r="O281" i="1"/>
  <c r="M273" i="1"/>
  <c r="O279" i="1"/>
  <c r="M274" i="1"/>
  <c r="L273" i="1"/>
  <c r="N280" i="1"/>
  <c r="N258" i="1"/>
  <c r="O258" i="1"/>
  <c r="M250" i="1"/>
  <c r="L250" i="1"/>
  <c r="O256" i="1"/>
  <c r="N256" i="1"/>
  <c r="N235" i="1"/>
  <c r="O235" i="1"/>
  <c r="H232" i="1"/>
  <c r="H235" i="1" s="1"/>
  <c r="M232" i="1"/>
  <c r="M235" i="1" s="1"/>
  <c r="O231" i="1"/>
  <c r="N231" i="1"/>
  <c r="N233" i="1"/>
  <c r="M227" i="1"/>
  <c r="N234" i="1"/>
  <c r="O212" i="1"/>
  <c r="N212" i="1"/>
  <c r="O210" i="1"/>
  <c r="O211" i="1"/>
  <c r="L205" i="1"/>
  <c r="N210" i="1"/>
  <c r="J195" i="1"/>
  <c r="F195" i="1"/>
  <c r="J174" i="1"/>
  <c r="F174" i="1"/>
  <c r="F153" i="1"/>
  <c r="F152" i="1"/>
  <c r="F151" i="1"/>
  <c r="F150" i="1"/>
  <c r="J150" i="1"/>
  <c r="J153" i="1"/>
  <c r="M251" i="1" l="1"/>
  <c r="N277" i="1"/>
  <c r="M257" i="1"/>
  <c r="H279" i="1"/>
  <c r="O209" i="1"/>
  <c r="H234" i="1"/>
  <c r="N209" i="1"/>
  <c r="J7" i="5"/>
  <c r="N208" i="1"/>
  <c r="P212" i="1"/>
  <c r="O208" i="1"/>
  <c r="J5" i="5"/>
  <c r="O277" i="1"/>
  <c r="M228" i="1"/>
  <c r="M255" i="1"/>
  <c r="M258" i="1" s="1"/>
  <c r="P258" i="1" s="1"/>
  <c r="M279" i="1"/>
  <c r="P279" i="1" s="1"/>
  <c r="M278" i="1"/>
  <c r="M281" i="1" s="1"/>
  <c r="N278" i="1"/>
  <c r="G285" i="1"/>
  <c r="M285" i="1" s="1"/>
  <c r="N285" i="1" s="1"/>
  <c r="O278" i="1"/>
  <c r="M280" i="1"/>
  <c r="K286" i="1"/>
  <c r="G286" i="1"/>
  <c r="H280" i="1"/>
  <c r="N257" i="1"/>
  <c r="N255" i="1"/>
  <c r="H257" i="1"/>
  <c r="H256" i="1"/>
  <c r="M256" i="1"/>
  <c r="O255" i="1"/>
  <c r="G263" i="1"/>
  <c r="K262" i="1"/>
  <c r="N254" i="1"/>
  <c r="M204" i="1"/>
  <c r="H211" i="1"/>
  <c r="O254" i="1"/>
  <c r="H210" i="1"/>
  <c r="P210" i="1" s="1"/>
  <c r="M211" i="1"/>
  <c r="K263" i="1"/>
  <c r="G262" i="1"/>
  <c r="K240" i="1"/>
  <c r="G240" i="1"/>
  <c r="K239" i="1"/>
  <c r="M239" i="1" s="1"/>
  <c r="N239" i="1" s="1"/>
  <c r="M233" i="1"/>
  <c r="O232" i="1"/>
  <c r="M234" i="1"/>
  <c r="P234" i="1" s="1"/>
  <c r="H233" i="1"/>
  <c r="G217" i="1"/>
  <c r="K216" i="1"/>
  <c r="M216" i="1" s="1"/>
  <c r="N216" i="1" s="1"/>
  <c r="K217" i="1"/>
  <c r="P281" i="1"/>
  <c r="P235" i="1"/>
  <c r="J194" i="1"/>
  <c r="F194" i="1"/>
  <c r="J193" i="1"/>
  <c r="F193" i="1"/>
  <c r="J192" i="1"/>
  <c r="F192" i="1"/>
  <c r="J173" i="1"/>
  <c r="J171" i="1"/>
  <c r="F173" i="1"/>
  <c r="J172" i="1"/>
  <c r="F172" i="1"/>
  <c r="F171" i="1"/>
  <c r="J152" i="1"/>
  <c r="J151" i="1"/>
  <c r="J131" i="1"/>
  <c r="J129" i="1"/>
  <c r="F131" i="1"/>
  <c r="F129" i="1"/>
  <c r="J130" i="1"/>
  <c r="F130" i="1"/>
  <c r="J109" i="1"/>
  <c r="J107" i="1"/>
  <c r="F109" i="1"/>
  <c r="F107" i="1"/>
  <c r="J108" i="1"/>
  <c r="F108" i="1"/>
  <c r="J88" i="1"/>
  <c r="F89" i="1"/>
  <c r="F88" i="1"/>
  <c r="J89" i="1"/>
  <c r="F87" i="1"/>
  <c r="J87" i="1"/>
  <c r="J67" i="1"/>
  <c r="K60" i="1"/>
  <c r="K61" i="1"/>
  <c r="K62" i="1"/>
  <c r="F68" i="1"/>
  <c r="F67" i="1"/>
  <c r="F66" i="1"/>
  <c r="J68" i="1"/>
  <c r="J66" i="1"/>
  <c r="J48" i="1"/>
  <c r="J47" i="1"/>
  <c r="J46" i="1"/>
  <c r="F48" i="1"/>
  <c r="F46" i="1"/>
  <c r="F47" i="1"/>
  <c r="I28" i="1"/>
  <c r="J28" i="1" s="1"/>
  <c r="E28" i="1"/>
  <c r="F28" i="1" s="1"/>
  <c r="I26" i="1"/>
  <c r="J26" i="1" s="1"/>
  <c r="I27" i="1"/>
  <c r="J27" i="1" s="1"/>
  <c r="E27" i="1"/>
  <c r="F27" i="1" s="1"/>
  <c r="E26" i="1"/>
  <c r="F26" i="1" s="1"/>
  <c r="P211" i="1" l="1"/>
  <c r="P213" i="1" s="1"/>
  <c r="P257" i="1"/>
  <c r="M263" i="1"/>
  <c r="N263" i="1" s="1"/>
  <c r="M240" i="1"/>
  <c r="N240" i="1" s="1"/>
  <c r="M286" i="1"/>
  <c r="N286" i="1" s="1"/>
  <c r="P280" i="1"/>
  <c r="P256" i="1"/>
  <c r="M262" i="1"/>
  <c r="N262" i="1" s="1"/>
  <c r="M217" i="1"/>
  <c r="N217" i="1" s="1"/>
  <c r="P233" i="1"/>
  <c r="P236" i="1" s="1"/>
  <c r="L192" i="1"/>
  <c r="L171" i="1"/>
  <c r="L150" i="1"/>
  <c r="L129" i="1"/>
  <c r="K130" i="1" s="1"/>
  <c r="L107" i="1"/>
  <c r="G108" i="1" s="1"/>
  <c r="L87" i="1"/>
  <c r="G88" i="1" s="1"/>
  <c r="L66" i="1"/>
  <c r="L46" i="1"/>
  <c r="G47" i="1" s="1"/>
  <c r="L26" i="1"/>
  <c r="K28" i="1" s="1"/>
  <c r="J188" i="1"/>
  <c r="J187" i="1"/>
  <c r="L187" i="1" s="1"/>
  <c r="J186" i="1"/>
  <c r="J185" i="1"/>
  <c r="E186" i="1"/>
  <c r="E187" i="1"/>
  <c r="G187" i="1" s="1"/>
  <c r="E188" i="1"/>
  <c r="E185" i="1"/>
  <c r="J189" i="1"/>
  <c r="L189" i="1" s="1"/>
  <c r="E189" i="1"/>
  <c r="G189" i="1" s="1"/>
  <c r="F188" i="1"/>
  <c r="K186" i="1"/>
  <c r="F186" i="1"/>
  <c r="K185" i="1"/>
  <c r="F185" i="1"/>
  <c r="J182" i="1"/>
  <c r="K182" i="1" s="1"/>
  <c r="F182" i="1"/>
  <c r="G182" i="1" s="1"/>
  <c r="J181" i="1"/>
  <c r="K181" i="1" s="1"/>
  <c r="F181" i="1"/>
  <c r="G181" i="1" s="1"/>
  <c r="F178" i="1"/>
  <c r="E178" i="1"/>
  <c r="K167" i="1"/>
  <c r="K165" i="1"/>
  <c r="J168" i="1"/>
  <c r="L168" i="1" s="1"/>
  <c r="E168" i="1"/>
  <c r="G168" i="1" s="1"/>
  <c r="J167" i="1"/>
  <c r="F167" i="1"/>
  <c r="E167" i="1"/>
  <c r="J166" i="1"/>
  <c r="L166" i="1" s="1"/>
  <c r="E166" i="1"/>
  <c r="G166" i="1" s="1"/>
  <c r="J165" i="1"/>
  <c r="F165" i="1"/>
  <c r="E165" i="1"/>
  <c r="K164" i="1"/>
  <c r="J164" i="1"/>
  <c r="F164" i="1"/>
  <c r="E164" i="1"/>
  <c r="J161" i="1"/>
  <c r="F161" i="1"/>
  <c r="J160" i="1"/>
  <c r="K160" i="1" s="1"/>
  <c r="F160" i="1"/>
  <c r="G160" i="1" s="1"/>
  <c r="F157" i="1"/>
  <c r="E157" i="1"/>
  <c r="K144" i="1"/>
  <c r="K143" i="1"/>
  <c r="F143" i="1"/>
  <c r="J146" i="1"/>
  <c r="J145" i="1"/>
  <c r="L145" i="1" s="1"/>
  <c r="J144" i="1"/>
  <c r="J143" i="1"/>
  <c r="E144" i="1"/>
  <c r="G145" i="1"/>
  <c r="E146" i="1"/>
  <c r="G146" i="1" s="1"/>
  <c r="E143" i="1"/>
  <c r="J147" i="1"/>
  <c r="L147" i="1" s="1"/>
  <c r="E147" i="1"/>
  <c r="G147" i="1" s="1"/>
  <c r="K146" i="1"/>
  <c r="F144" i="1"/>
  <c r="J140" i="1"/>
  <c r="F140" i="1"/>
  <c r="J139" i="1"/>
  <c r="F139" i="1"/>
  <c r="F136" i="1"/>
  <c r="E136" i="1"/>
  <c r="E100" i="1"/>
  <c r="J126" i="1"/>
  <c r="L126" i="1" s="1"/>
  <c r="E126" i="1"/>
  <c r="G126" i="1" s="1"/>
  <c r="K125" i="1"/>
  <c r="J125" i="1"/>
  <c r="L125" i="1" s="1"/>
  <c r="F125" i="1"/>
  <c r="E125" i="1"/>
  <c r="J124" i="1"/>
  <c r="L124" i="1" s="1"/>
  <c r="E124" i="1"/>
  <c r="G124" i="1" s="1"/>
  <c r="K123" i="1"/>
  <c r="J123" i="1"/>
  <c r="F123" i="1"/>
  <c r="E123" i="1"/>
  <c r="G123" i="1" s="1"/>
  <c r="K122" i="1"/>
  <c r="J122" i="1"/>
  <c r="F122" i="1"/>
  <c r="E122" i="1"/>
  <c r="J119" i="1"/>
  <c r="K119" i="1" s="1"/>
  <c r="F119" i="1"/>
  <c r="J118" i="1"/>
  <c r="K118" i="1" s="1"/>
  <c r="F118" i="1"/>
  <c r="G118" i="1" s="1"/>
  <c r="F115" i="1"/>
  <c r="E115" i="1"/>
  <c r="F100" i="1"/>
  <c r="J101" i="1"/>
  <c r="J102" i="1"/>
  <c r="L102" i="1" s="1"/>
  <c r="J103" i="1"/>
  <c r="J100" i="1"/>
  <c r="E101" i="1"/>
  <c r="E102" i="1"/>
  <c r="G102" i="1" s="1"/>
  <c r="E103" i="1"/>
  <c r="I97" i="1"/>
  <c r="I96" i="1"/>
  <c r="E97" i="1"/>
  <c r="E96" i="1"/>
  <c r="J104" i="1"/>
  <c r="L104" i="1" s="1"/>
  <c r="E104" i="1"/>
  <c r="G104" i="1" s="1"/>
  <c r="K103" i="1"/>
  <c r="F103" i="1"/>
  <c r="K101" i="1"/>
  <c r="F101" i="1"/>
  <c r="K100" i="1"/>
  <c r="J97" i="1"/>
  <c r="F97" i="1"/>
  <c r="J96" i="1"/>
  <c r="F96" i="1"/>
  <c r="F93" i="1"/>
  <c r="E93" i="1"/>
  <c r="E81" i="1"/>
  <c r="J83" i="1"/>
  <c r="J81" i="1"/>
  <c r="J82" i="1"/>
  <c r="J80" i="1"/>
  <c r="E82" i="1"/>
  <c r="E83" i="1"/>
  <c r="E80" i="1"/>
  <c r="E59" i="1"/>
  <c r="P259" i="1" l="1"/>
  <c r="L165" i="1"/>
  <c r="L167" i="1"/>
  <c r="P282" i="1"/>
  <c r="L123" i="1"/>
  <c r="H124" i="1" s="1"/>
  <c r="O126" i="1"/>
  <c r="G173" i="1"/>
  <c r="G174" i="1"/>
  <c r="K174" i="1"/>
  <c r="G194" i="1"/>
  <c r="G195" i="1"/>
  <c r="K195" i="1"/>
  <c r="L103" i="1"/>
  <c r="K152" i="1"/>
  <c r="K153" i="1"/>
  <c r="G153" i="1"/>
  <c r="L100" i="1"/>
  <c r="G193" i="1"/>
  <c r="K193" i="1"/>
  <c r="M193" i="1" s="1"/>
  <c r="N193" i="1" s="1"/>
  <c r="K194" i="1"/>
  <c r="K173" i="1"/>
  <c r="K172" i="1"/>
  <c r="G172" i="1"/>
  <c r="H125" i="1"/>
  <c r="G167" i="1"/>
  <c r="G152" i="1"/>
  <c r="K151" i="1"/>
  <c r="G151" i="1"/>
  <c r="G130" i="1"/>
  <c r="M130" i="1" s="1"/>
  <c r="N130" i="1" s="1"/>
  <c r="K131" i="1"/>
  <c r="G131" i="1"/>
  <c r="K109" i="1"/>
  <c r="K108" i="1"/>
  <c r="M108" i="1" s="1"/>
  <c r="N108" i="1" s="1"/>
  <c r="G109" i="1"/>
  <c r="L144" i="1"/>
  <c r="G68" i="1"/>
  <c r="G67" i="1"/>
  <c r="G164" i="1"/>
  <c r="O164" i="1" s="1"/>
  <c r="K89" i="1"/>
  <c r="G89" i="1"/>
  <c r="K88" i="1"/>
  <c r="M88" i="1" s="1"/>
  <c r="N88" i="1" s="1"/>
  <c r="K68" i="1"/>
  <c r="K67" i="1"/>
  <c r="K48" i="1"/>
  <c r="K47" i="1"/>
  <c r="M47" i="1" s="1"/>
  <c r="N47" i="1" s="1"/>
  <c r="G48" i="1"/>
  <c r="K27" i="1"/>
  <c r="G100" i="1"/>
  <c r="M101" i="1" s="1"/>
  <c r="M104" i="1" s="1"/>
  <c r="G28" i="1"/>
  <c r="M28" i="1" s="1"/>
  <c r="N28" i="1" s="1"/>
  <c r="G27" i="1"/>
  <c r="G103" i="1"/>
  <c r="N103" i="1" s="1"/>
  <c r="G188" i="1"/>
  <c r="G186" i="1"/>
  <c r="L122" i="1"/>
  <c r="O122" i="1" s="1"/>
  <c r="G125" i="1"/>
  <c r="N125" i="1" s="1"/>
  <c r="G165" i="1"/>
  <c r="N165" i="1" s="1"/>
  <c r="G144" i="1"/>
  <c r="L185" i="1"/>
  <c r="L143" i="1"/>
  <c r="L186" i="1"/>
  <c r="G122" i="1"/>
  <c r="L164" i="1"/>
  <c r="G185" i="1"/>
  <c r="L188" i="1"/>
  <c r="O187" i="1"/>
  <c r="N187" i="1"/>
  <c r="L181" i="1"/>
  <c r="M181" i="1"/>
  <c r="O189" i="1"/>
  <c r="N189" i="1"/>
  <c r="M182" i="1"/>
  <c r="L182" i="1"/>
  <c r="K161" i="1"/>
  <c r="G161" i="1"/>
  <c r="O166" i="1"/>
  <c r="N166" i="1"/>
  <c r="M160" i="1"/>
  <c r="L160" i="1"/>
  <c r="O167" i="1"/>
  <c r="O168" i="1"/>
  <c r="N168" i="1"/>
  <c r="K139" i="1"/>
  <c r="K140" i="1"/>
  <c r="G140" i="1"/>
  <c r="G139" i="1"/>
  <c r="L146" i="1"/>
  <c r="N146" i="1" s="1"/>
  <c r="G143" i="1"/>
  <c r="O147" i="1"/>
  <c r="N147" i="1"/>
  <c r="O145" i="1"/>
  <c r="N145" i="1"/>
  <c r="O125" i="1"/>
  <c r="O124" i="1"/>
  <c r="G119" i="1"/>
  <c r="M119" i="1" s="1"/>
  <c r="M118" i="1"/>
  <c r="L118" i="1"/>
  <c r="O123" i="1"/>
  <c r="N124" i="1"/>
  <c r="N126" i="1"/>
  <c r="L101" i="1"/>
  <c r="G101" i="1"/>
  <c r="O104" i="1"/>
  <c r="G97" i="1"/>
  <c r="G96" i="1"/>
  <c r="K97" i="1"/>
  <c r="K96" i="1"/>
  <c r="N102" i="1"/>
  <c r="O102" i="1"/>
  <c r="N104" i="1"/>
  <c r="J84" i="1"/>
  <c r="L84" i="1" s="1"/>
  <c r="E84" i="1"/>
  <c r="G84" i="1" s="1"/>
  <c r="K83" i="1"/>
  <c r="L83" i="1" s="1"/>
  <c r="F83" i="1"/>
  <c r="G83" i="1" s="1"/>
  <c r="K82" i="1"/>
  <c r="F82" i="1"/>
  <c r="G82" i="1" s="1"/>
  <c r="K81" i="1"/>
  <c r="L81" i="1" s="1"/>
  <c r="F81" i="1"/>
  <c r="G81" i="1" s="1"/>
  <c r="K80" i="1"/>
  <c r="L80" i="1" s="1"/>
  <c r="F80" i="1"/>
  <c r="G80" i="1" s="1"/>
  <c r="J77" i="1"/>
  <c r="F77" i="1"/>
  <c r="J76" i="1"/>
  <c r="F76" i="1"/>
  <c r="F73" i="1"/>
  <c r="E73" i="1"/>
  <c r="I36" i="1"/>
  <c r="E36" i="1"/>
  <c r="F60" i="1"/>
  <c r="K59" i="1"/>
  <c r="F62" i="1"/>
  <c r="F61" i="1"/>
  <c r="F59" i="1"/>
  <c r="J60" i="1"/>
  <c r="J61" i="1"/>
  <c r="J62" i="1"/>
  <c r="L62" i="1" s="1"/>
  <c r="J59" i="1"/>
  <c r="E63" i="1"/>
  <c r="G63" i="1" s="1"/>
  <c r="E60" i="1"/>
  <c r="E61" i="1"/>
  <c r="G61" i="1" s="1"/>
  <c r="E62" i="1"/>
  <c r="I56" i="1"/>
  <c r="I55" i="1"/>
  <c r="E56" i="1"/>
  <c r="J63" i="1"/>
  <c r="L63" i="1" s="1"/>
  <c r="J56" i="1"/>
  <c r="F56" i="1"/>
  <c r="J55" i="1"/>
  <c r="F55" i="1"/>
  <c r="F52" i="1"/>
  <c r="E52" i="1"/>
  <c r="K42" i="1"/>
  <c r="K41" i="1"/>
  <c r="F42" i="1"/>
  <c r="F41" i="1"/>
  <c r="K40" i="1"/>
  <c r="F40" i="1"/>
  <c r="K39" i="1"/>
  <c r="F39" i="1"/>
  <c r="I35" i="1"/>
  <c r="E35" i="1"/>
  <c r="N123" i="1" l="1"/>
  <c r="M187" i="1"/>
  <c r="M125" i="1"/>
  <c r="P187" i="1"/>
  <c r="M124" i="1"/>
  <c r="P124" i="1" s="1"/>
  <c r="O103" i="1"/>
  <c r="N167" i="1"/>
  <c r="N164" i="1"/>
  <c r="M195" i="1"/>
  <c r="N195" i="1" s="1"/>
  <c r="M152" i="1"/>
  <c r="N152" i="1" s="1"/>
  <c r="M194" i="1"/>
  <c r="N194" i="1" s="1"/>
  <c r="H123" i="1"/>
  <c r="H126" i="1" s="1"/>
  <c r="H101" i="1"/>
  <c r="H104" i="1" s="1"/>
  <c r="M153" i="1"/>
  <c r="N153" i="1" s="1"/>
  <c r="M174" i="1"/>
  <c r="N174" i="1" s="1"/>
  <c r="M173" i="1"/>
  <c r="N173" i="1" s="1"/>
  <c r="M172" i="1"/>
  <c r="N172" i="1" s="1"/>
  <c r="N188" i="1"/>
  <c r="M68" i="1"/>
  <c r="N68" i="1" s="1"/>
  <c r="M186" i="1"/>
  <c r="M189" i="1" s="1"/>
  <c r="M140" i="1"/>
  <c r="M151" i="1"/>
  <c r="N151" i="1" s="1"/>
  <c r="M131" i="1"/>
  <c r="N131" i="1" s="1"/>
  <c r="M109" i="1"/>
  <c r="N109" i="1" s="1"/>
  <c r="M165" i="1"/>
  <c r="M168" i="1" s="1"/>
  <c r="H83" i="1"/>
  <c r="M83" i="1"/>
  <c r="L119" i="1"/>
  <c r="H188" i="1"/>
  <c r="M89" i="1"/>
  <c r="N89" i="1" s="1"/>
  <c r="M67" i="1"/>
  <c r="N67" i="1" s="1"/>
  <c r="M48" i="1"/>
  <c r="N48" i="1" s="1"/>
  <c r="O100" i="1"/>
  <c r="H187" i="1"/>
  <c r="N100" i="1"/>
  <c r="M167" i="1"/>
  <c r="P104" i="1"/>
  <c r="O186" i="1"/>
  <c r="N63" i="1"/>
  <c r="N186" i="1"/>
  <c r="M27" i="1"/>
  <c r="N27" i="1" s="1"/>
  <c r="M82" i="1"/>
  <c r="H82" i="1"/>
  <c r="H146" i="1"/>
  <c r="M145" i="1"/>
  <c r="H145" i="1"/>
  <c r="P145" i="1" s="1"/>
  <c r="H186" i="1"/>
  <c r="H189" i="1" s="1"/>
  <c r="P189" i="1" s="1"/>
  <c r="M123" i="1"/>
  <c r="M126" i="1" s="1"/>
  <c r="P126" i="1" s="1"/>
  <c r="N185" i="1"/>
  <c r="H81" i="1"/>
  <c r="H84" i="1" s="1"/>
  <c r="M81" i="1"/>
  <c r="M84" i="1" s="1"/>
  <c r="O83" i="1"/>
  <c r="M146" i="1"/>
  <c r="O185" i="1"/>
  <c r="H165" i="1"/>
  <c r="H168" i="1" s="1"/>
  <c r="H102" i="1"/>
  <c r="H103" i="1"/>
  <c r="M103" i="1"/>
  <c r="M102" i="1"/>
  <c r="N122" i="1"/>
  <c r="N144" i="1"/>
  <c r="H166" i="1"/>
  <c r="M166" i="1"/>
  <c r="H167" i="1"/>
  <c r="I76" i="1"/>
  <c r="K76" i="1" s="1"/>
  <c r="E77" i="1"/>
  <c r="G77" i="1" s="1"/>
  <c r="I77" i="1"/>
  <c r="K77" i="1" s="1"/>
  <c r="O144" i="1"/>
  <c r="O165" i="1"/>
  <c r="M144" i="1"/>
  <c r="M147" i="1" s="1"/>
  <c r="H144" i="1"/>
  <c r="H147" i="1" s="1"/>
  <c r="M188" i="1"/>
  <c r="O188" i="1"/>
  <c r="M161" i="1"/>
  <c r="L161" i="1"/>
  <c r="O146" i="1"/>
  <c r="L139" i="1"/>
  <c r="M139" i="1"/>
  <c r="L140" i="1"/>
  <c r="O143" i="1"/>
  <c r="N143" i="1"/>
  <c r="P125" i="1"/>
  <c r="O101" i="1"/>
  <c r="N101" i="1"/>
  <c r="L97" i="1"/>
  <c r="M97" i="1"/>
  <c r="L96" i="1"/>
  <c r="M96" i="1"/>
  <c r="E76" i="1"/>
  <c r="G76" i="1" s="1"/>
  <c r="G62" i="1"/>
  <c r="N62" i="1" s="1"/>
  <c r="L82" i="1"/>
  <c r="N82" i="1" s="1"/>
  <c r="N80" i="1"/>
  <c r="O80" i="1"/>
  <c r="N81" i="1"/>
  <c r="O81" i="1"/>
  <c r="O84" i="1"/>
  <c r="N84" i="1"/>
  <c r="N83" i="1"/>
  <c r="G55" i="1"/>
  <c r="L59" i="1"/>
  <c r="G56" i="1"/>
  <c r="O63" i="1"/>
  <c r="K56" i="1"/>
  <c r="K55" i="1"/>
  <c r="L61" i="1"/>
  <c r="O61" i="1" s="1"/>
  <c r="L60" i="1"/>
  <c r="G59" i="1"/>
  <c r="G60" i="1"/>
  <c r="P103" i="1" l="1"/>
  <c r="P146" i="1"/>
  <c r="P84" i="1"/>
  <c r="P188" i="1"/>
  <c r="P167" i="1"/>
  <c r="M77" i="1"/>
  <c r="P147" i="1"/>
  <c r="P148" i="1" s="1"/>
  <c r="P166" i="1"/>
  <c r="P168" i="1"/>
  <c r="M76" i="1"/>
  <c r="O62" i="1"/>
  <c r="P102" i="1"/>
  <c r="P105" i="1" s="1"/>
  <c r="L56" i="1"/>
  <c r="H60" i="1"/>
  <c r="H63" i="1" s="1"/>
  <c r="M60" i="1"/>
  <c r="M63" i="1" s="1"/>
  <c r="P63" i="1" s="1"/>
  <c r="H62" i="1"/>
  <c r="M61" i="1"/>
  <c r="H61" i="1"/>
  <c r="M62" i="1"/>
  <c r="P127" i="1"/>
  <c r="P190" i="1"/>
  <c r="L76" i="1"/>
  <c r="L55" i="1"/>
  <c r="L77" i="1"/>
  <c r="M56" i="1"/>
  <c r="P83" i="1"/>
  <c r="O82" i="1"/>
  <c r="P82" i="1"/>
  <c r="N61" i="1"/>
  <c r="M55" i="1"/>
  <c r="O59" i="1"/>
  <c r="N59" i="1"/>
  <c r="O60" i="1"/>
  <c r="N60" i="1"/>
  <c r="P169" i="1" l="1"/>
  <c r="P62" i="1"/>
  <c r="P61" i="1"/>
  <c r="P64" i="1" s="1"/>
  <c r="P85" i="1"/>
  <c r="J43" i="1"/>
  <c r="L43" i="1" s="1"/>
  <c r="E43" i="1"/>
  <c r="G43" i="1" s="1"/>
  <c r="J42" i="1"/>
  <c r="L42" i="1" s="1"/>
  <c r="E42" i="1"/>
  <c r="G42" i="1" s="1"/>
  <c r="J41" i="1"/>
  <c r="E41" i="1"/>
  <c r="G41" i="1" s="1"/>
  <c r="J40" i="1"/>
  <c r="E40" i="1"/>
  <c r="G40" i="1" s="1"/>
  <c r="J39" i="1"/>
  <c r="L39" i="1" s="1"/>
  <c r="E39" i="1"/>
  <c r="G39" i="1" s="1"/>
  <c r="J36" i="1"/>
  <c r="K36" i="1" s="1"/>
  <c r="F36" i="1"/>
  <c r="J35" i="1"/>
  <c r="K35" i="1" s="1"/>
  <c r="F35" i="1"/>
  <c r="F32" i="1"/>
  <c r="E32" i="1"/>
  <c r="E19" i="1"/>
  <c r="E20" i="1"/>
  <c r="E21" i="1"/>
  <c r="E22" i="1"/>
  <c r="E23" i="1"/>
  <c r="G23" i="1" s="1"/>
  <c r="J19" i="1"/>
  <c r="J20" i="1"/>
  <c r="J21" i="1"/>
  <c r="J22" i="1"/>
  <c r="J23" i="1"/>
  <c r="L23" i="1" s="1"/>
  <c r="U88" i="2"/>
  <c r="K22" i="1"/>
  <c r="K21" i="1"/>
  <c r="K20" i="1"/>
  <c r="K19" i="1"/>
  <c r="F22" i="1"/>
  <c r="F21" i="1"/>
  <c r="F20" i="1"/>
  <c r="F19" i="1"/>
  <c r="I16" i="1"/>
  <c r="E16" i="1"/>
  <c r="I15" i="1"/>
  <c r="E15" i="1"/>
  <c r="H40" i="1" l="1"/>
  <c r="H43" i="1" s="1"/>
  <c r="M40" i="1"/>
  <c r="M43" i="1" s="1"/>
  <c r="L22" i="1"/>
  <c r="N23" i="1"/>
  <c r="G21" i="1"/>
  <c r="L21" i="1"/>
  <c r="L20" i="1"/>
  <c r="G22" i="1"/>
  <c r="L40" i="1"/>
  <c r="M41" i="1" s="1"/>
  <c r="L41" i="1"/>
  <c r="O41" i="1" s="1"/>
  <c r="O42" i="1"/>
  <c r="G36" i="1"/>
  <c r="L36" i="1" s="1"/>
  <c r="G35" i="1"/>
  <c r="L35" i="1" s="1"/>
  <c r="O43" i="1"/>
  <c r="N43" i="1"/>
  <c r="N39" i="1"/>
  <c r="O39" i="1"/>
  <c r="N42" i="1"/>
  <c r="G19" i="1"/>
  <c r="L19" i="1"/>
  <c r="O23" i="1"/>
  <c r="G20" i="1"/>
  <c r="M42" i="1" l="1"/>
  <c r="M22" i="1"/>
  <c r="H22" i="1"/>
  <c r="H42" i="1"/>
  <c r="O22" i="1"/>
  <c r="H41" i="1"/>
  <c r="P43" i="1"/>
  <c r="N21" i="1"/>
  <c r="M21" i="1"/>
  <c r="H21" i="1"/>
  <c r="O19" i="1"/>
  <c r="N22" i="1"/>
  <c r="H20" i="1"/>
  <c r="H23" i="1" s="1"/>
  <c r="M20" i="1"/>
  <c r="M23" i="1" s="1"/>
  <c r="P23" i="1" s="1"/>
  <c r="N19" i="1"/>
  <c r="N41" i="1"/>
  <c r="O21" i="1"/>
  <c r="N40" i="1"/>
  <c r="M36" i="1"/>
  <c r="O40" i="1"/>
  <c r="M35" i="1"/>
  <c r="N20" i="1"/>
  <c r="O20" i="1"/>
  <c r="P42" i="1" l="1"/>
  <c r="P21" i="1"/>
  <c r="P22" i="1"/>
  <c r="P41" i="1"/>
  <c r="P44" i="1" s="1"/>
  <c r="P24" i="1" l="1"/>
  <c r="T204" i="2" l="1"/>
  <c r="T203" i="2"/>
  <c r="U204" i="2"/>
  <c r="V204" i="2" s="1"/>
  <c r="U203" i="2"/>
  <c r="V203" i="2" s="1"/>
  <c r="T187" i="2"/>
  <c r="T186" i="2"/>
  <c r="U187" i="2"/>
  <c r="V187" i="2" s="1"/>
  <c r="U186" i="2"/>
  <c r="T170" i="2"/>
  <c r="T169" i="2"/>
  <c r="U170" i="2"/>
  <c r="V170" i="2" s="1"/>
  <c r="U169" i="2"/>
  <c r="W203" i="2" l="1"/>
  <c r="X203" i="2"/>
  <c r="V186" i="2"/>
  <c r="W186" i="2" s="1"/>
  <c r="V169" i="2"/>
  <c r="X169" i="2" s="1"/>
  <c r="U79" i="2"/>
  <c r="U84" i="2"/>
  <c r="V84" i="2" s="1"/>
  <c r="U85" i="2"/>
  <c r="T85" i="2"/>
  <c r="U83" i="2"/>
  <c r="V83" i="2" s="1"/>
  <c r="U81" i="2"/>
  <c r="V81" i="2" s="1"/>
  <c r="U82" i="2"/>
  <c r="V82" i="2" s="1"/>
  <c r="K5" i="2"/>
  <c r="K4" i="2"/>
  <c r="L5" i="2"/>
  <c r="L4" i="2"/>
  <c r="M4" i="2"/>
  <c r="C5" i="2"/>
  <c r="C4" i="2"/>
  <c r="D5" i="2"/>
  <c r="D4" i="2"/>
  <c r="T153" i="2"/>
  <c r="T152" i="2"/>
  <c r="T135" i="2"/>
  <c r="T136" i="2"/>
  <c r="U153" i="2"/>
  <c r="U152" i="2"/>
  <c r="U136" i="2"/>
  <c r="U135" i="2"/>
  <c r="U80" i="2"/>
  <c r="V80" i="2" s="1"/>
  <c r="U46" i="2"/>
  <c r="T46" i="2"/>
  <c r="T45" i="2"/>
  <c r="U29" i="2"/>
  <c r="T29" i="2"/>
  <c r="T28" i="2"/>
  <c r="T12" i="2"/>
  <c r="T11" i="2"/>
  <c r="U12" i="2"/>
  <c r="V85" i="2" l="1"/>
  <c r="V135" i="2"/>
  <c r="V29" i="2"/>
  <c r="V136" i="2"/>
  <c r="W135" i="2" s="1"/>
  <c r="M5" i="2"/>
  <c r="N4" i="2" s="1"/>
  <c r="V152" i="2"/>
  <c r="W169" i="2"/>
  <c r="V12" i="2"/>
  <c r="V46" i="2"/>
  <c r="X186" i="2"/>
  <c r="W79" i="2"/>
  <c r="X79" i="2"/>
  <c r="E5" i="2"/>
  <c r="E4" i="2"/>
  <c r="G4" i="2"/>
  <c r="F4" i="2"/>
  <c r="V153" i="2"/>
  <c r="V79" i="2"/>
  <c r="U45" i="2"/>
  <c r="V45" i="2" s="1"/>
  <c r="U28" i="2"/>
  <c r="V28" i="2" s="1"/>
  <c r="U11" i="2"/>
  <c r="V11" i="2" s="1"/>
  <c r="O4" i="2" l="1"/>
  <c r="X152" i="2"/>
  <c r="X28" i="2"/>
  <c r="W28" i="2"/>
  <c r="W11" i="2"/>
  <c r="X11" i="2"/>
  <c r="W152" i="2"/>
  <c r="X135" i="2"/>
  <c r="X45" i="2"/>
  <c r="W45" i="2"/>
  <c r="J16" i="1"/>
  <c r="J15" i="1"/>
  <c r="F16" i="1"/>
  <c r="G16" i="1" s="1"/>
  <c r="F15" i="1"/>
  <c r="G15" i="1" l="1"/>
  <c r="K16" i="1"/>
  <c r="L16" i="1" s="1"/>
  <c r="K15" i="1"/>
  <c r="F12" i="1"/>
  <c r="E12" i="1"/>
  <c r="L15" i="1" l="1"/>
  <c r="M15" i="1"/>
  <c r="M16" i="1"/>
</calcChain>
</file>

<file path=xl/sharedStrings.xml><?xml version="1.0" encoding="utf-8"?>
<sst xmlns="http://schemas.openxmlformats.org/spreadsheetml/2006/main" count="3124" uniqueCount="281">
  <si>
    <t>1 g/L UPO with precipitation</t>
  </si>
  <si>
    <t>0.1 g/L UPO with precipitation</t>
  </si>
  <si>
    <t>protein concentrate</t>
  </si>
  <si>
    <t>beads supernatant</t>
  </si>
  <si>
    <t>beads wash</t>
  </si>
  <si>
    <t>Abs</t>
  </si>
  <si>
    <t>conc (g/L)</t>
  </si>
  <si>
    <t>expected conc</t>
  </si>
  <si>
    <t>0.1 g/L UPO without precipitation</t>
  </si>
  <si>
    <t>0.1 g/L UPO only</t>
  </si>
  <si>
    <t>UPO conc in reaction (mg/L)</t>
  </si>
  <si>
    <t>conc per min [uM/min]</t>
  </si>
  <si>
    <t>activity UPO [umol/min/mg]</t>
  </si>
  <si>
    <t>average conc</t>
  </si>
  <si>
    <t>SD</t>
  </si>
  <si>
    <t>extinction factor ABTS</t>
  </si>
  <si>
    <t>1/mMcm</t>
  </si>
  <si>
    <t>Average activitz UPO</t>
  </si>
  <si>
    <t>U/mg</t>
  </si>
  <si>
    <t>dilution</t>
  </si>
  <si>
    <t>UPO with precipitation 0.1 g/L</t>
  </si>
  <si>
    <t>min</t>
  </si>
  <si>
    <t>abs</t>
  </si>
  <si>
    <t>UPO with precipitation 1 g/L</t>
  </si>
  <si>
    <t>slope</t>
  </si>
  <si>
    <t>UPO without precipitation 0.1 g/L</t>
  </si>
  <si>
    <t>plain UPO in beads 0.1 g/L</t>
  </si>
  <si>
    <t>average</t>
  </si>
  <si>
    <t>incubation 72h, pH6, aggregation only, 0.1 g/L</t>
  </si>
  <si>
    <t>incubation 72h, pH7, aggregation only, 0.1 g/L</t>
  </si>
  <si>
    <t>0.1 g/L UPO without precipitation, incubation 72h, pH 6</t>
  </si>
  <si>
    <t>0.1 g/L UPO without precipitation,  incubation 72h, pH 7</t>
  </si>
  <si>
    <t>free UPO</t>
  </si>
  <si>
    <t>pH 4.4</t>
  </si>
  <si>
    <t>pH 6</t>
  </si>
  <si>
    <t>free UPO  0.1 g/L</t>
  </si>
  <si>
    <t>BSA:UPO 2:1</t>
  </si>
  <si>
    <t>BSA:UPO 1:5</t>
  </si>
  <si>
    <t>glutaraldehyde 10x</t>
  </si>
  <si>
    <t>Sample</t>
  </si>
  <si>
    <t xml:space="preserve">protein in alginate  </t>
  </si>
  <si>
    <t>Abs slope/ (mg/L)UPO</t>
  </si>
  <si>
    <t>Bradford</t>
  </si>
  <si>
    <t>ABTS</t>
  </si>
  <si>
    <t>Conc. via absor-bance</t>
  </si>
  <si>
    <t xml:space="preserve">Abs/min </t>
  </si>
  <si>
    <t>Abs/min</t>
  </si>
  <si>
    <t>conc in cuvette [mg/L]</t>
  </si>
  <si>
    <t>conc in solution [mg/L]</t>
  </si>
  <si>
    <t xml:space="preserve">beads </t>
  </si>
  <si>
    <t>Abs slope/ (mg/L)UPO --&gt; beads cond</t>
  </si>
  <si>
    <t>conc expected [mg/L]</t>
  </si>
  <si>
    <t>conc in solution [g/L]</t>
  </si>
  <si>
    <t>conc expected [g/L]</t>
  </si>
  <si>
    <t>expected conc UPO beads: 0.1 mg(UPO)/g(beads) = 0.1 g/L</t>
  </si>
  <si>
    <t>efficiency</t>
  </si>
  <si>
    <t>% loss during prep</t>
  </si>
  <si>
    <t>% loss during wash</t>
  </si>
  <si>
    <t>% entrapment</t>
  </si>
  <si>
    <t>average activity</t>
  </si>
  <si>
    <t>Abs slope/ (mg/L)UPO --&gt; with precip (isoprop)</t>
  </si>
  <si>
    <t>Abs slope/ (mg/L)UPO --&gt; w/o precip</t>
  </si>
  <si>
    <t>based on activity conc</t>
  </si>
  <si>
    <t>Abs slope/ (mg/L)UPO --&gt; free UPO</t>
  </si>
  <si>
    <t>based on activity</t>
  </si>
  <si>
    <t>sum</t>
  </si>
  <si>
    <t>Glut 10x</t>
  </si>
  <si>
    <t>Abs/min in stock</t>
  </si>
  <si>
    <t>protein conc [g/L]</t>
  </si>
  <si>
    <t>factor</t>
  </si>
  <si>
    <t>conc. Average [g/L]</t>
  </si>
  <si>
    <t>UPO loss</t>
  </si>
  <si>
    <t>Problems during immobilization</t>
  </si>
  <si>
    <t>beads</t>
  </si>
  <si>
    <t>BSA 2x w/o precipitation</t>
  </si>
  <si>
    <t>Starch 10x</t>
  </si>
  <si>
    <t>Starch 1x</t>
  </si>
  <si>
    <t>Starch 0.1x</t>
  </si>
  <si>
    <t xml:space="preserve">Test of MES buffer at pH 5 for ABTS </t>
  </si>
  <si>
    <t>MES + CaCl2</t>
  </si>
  <si>
    <t>MES</t>
  </si>
  <si>
    <t xml:space="preserve">Citrate </t>
  </si>
  <si>
    <t>recovery of original activity</t>
  </si>
  <si>
    <t>% entrapment of UPO</t>
  </si>
  <si>
    <t>activity after entrapment</t>
  </si>
  <si>
    <t>Free UPO at pH 5 MES w/o CaCl2 --&gt; slope over 1 min</t>
  </si>
  <si>
    <t>beads BSA 2x --&gt; slope over 1 min</t>
  </si>
  <si>
    <t>beads starch 10x  --&gt; slope over 1 min</t>
  </si>
  <si>
    <t>beads starch 1x  --&gt; slope over 1 min</t>
  </si>
  <si>
    <t>beads starch 0.1x --&gt; slope over 1 min</t>
  </si>
  <si>
    <t>beads with precipitation from the 24092020 --&gt; slope over 1 min</t>
  </si>
  <si>
    <t>% loss during washing</t>
  </si>
  <si>
    <t>beads 10x starch and 5x glut --&gt; slope over 1 min</t>
  </si>
  <si>
    <t>beads 10x starch and 2x BSA --&gt; slope over 1 min</t>
  </si>
  <si>
    <t>Starch 10x BSA 2x</t>
  </si>
  <si>
    <t>Starch 10x Glutardehyde 5x</t>
  </si>
  <si>
    <t>beads precipitation 5x glut --&gt; slope over 1 min</t>
  </si>
  <si>
    <t>beads precipitation 5x glut and 2x BSA --&gt; slope over 1 min</t>
  </si>
  <si>
    <t>Date</t>
  </si>
  <si>
    <t>Name</t>
  </si>
  <si>
    <t>Activity pure UPO</t>
  </si>
  <si>
    <t xml:space="preserve">Activity stock </t>
  </si>
  <si>
    <t>Activity alginate</t>
  </si>
  <si>
    <t>Activity beads</t>
  </si>
  <si>
    <t>Precipitation Glutardehyde 5x</t>
  </si>
  <si>
    <t>Precipitation Glutardehyde 5x BSA 2x</t>
  </si>
  <si>
    <t>stock/ concentrate</t>
  </si>
  <si>
    <t xml:space="preserve">alginate  </t>
  </si>
  <si>
    <t>supernatant</t>
  </si>
  <si>
    <t>wash</t>
  </si>
  <si>
    <t>Immobilization Yield</t>
  </si>
  <si>
    <t>Relative Activity Recovery</t>
  </si>
  <si>
    <t>These samples were measured in MES buffer</t>
  </si>
  <si>
    <t>UPO</t>
  </si>
  <si>
    <t>measured in MES</t>
  </si>
  <si>
    <t>No</t>
  </si>
  <si>
    <t>09_10_2020</t>
  </si>
  <si>
    <t>FREE UPO</t>
  </si>
  <si>
    <t>BEADS</t>
  </si>
  <si>
    <t>08_10_2020</t>
  </si>
  <si>
    <t xml:space="preserve">beads w/o precipitation 5x glut </t>
  </si>
  <si>
    <t>beads w/o precipitation 5xtereph</t>
  </si>
  <si>
    <t>beads precipitation 5x glut and 10x starch</t>
  </si>
  <si>
    <t>w/o precipitation 5x terephthalaldehyde</t>
  </si>
  <si>
    <t>w/o precipitation 5x glutardehyde</t>
  </si>
  <si>
    <t xml:space="preserve">Precipitation 5x glutardehyde and 10x starch </t>
  </si>
  <si>
    <t>Precipitation chitosan and glutaraldehyde</t>
  </si>
  <si>
    <t>w/o preci 5x glut</t>
  </si>
  <si>
    <t>w/o prec 5x terephthalald</t>
  </si>
  <si>
    <t>prec 5x glut</t>
  </si>
  <si>
    <t>w/o prec 2x BSA and 5x glut</t>
  </si>
  <si>
    <t>w/o prec 10x starch</t>
  </si>
  <si>
    <t>w/o prec 1x starch</t>
  </si>
  <si>
    <t>w/o prec 0.1x starch</t>
  </si>
  <si>
    <t>w/o prec 10x starch, 2x BSA</t>
  </si>
  <si>
    <t>w/o prec 10x starch and 5x glut</t>
  </si>
  <si>
    <t>prec 10x starch and 5x glut</t>
  </si>
  <si>
    <t>prec 2x BSA and 5x glut</t>
  </si>
  <si>
    <t>ratio</t>
  </si>
  <si>
    <t>beads 4B  chitosan precipitation, 0.1x glut</t>
  </si>
  <si>
    <t>beads 4C Upo only w/o precipitation 50x glut</t>
  </si>
  <si>
    <t>prec chitosan and 50x glut</t>
  </si>
  <si>
    <t>prec chitosan and 5x glut</t>
  </si>
  <si>
    <t>w/o prec chitosan and 50x glut</t>
  </si>
  <si>
    <t>w/o prec 50x glut</t>
  </si>
  <si>
    <t>prec 5x terephthalald</t>
  </si>
  <si>
    <t>activity UPO [umol/min/mgPROTEIN]</t>
  </si>
  <si>
    <t>activity UPO [umol/min/gBEADS]</t>
  </si>
  <si>
    <t>beads conc in reaction (g/L)</t>
  </si>
  <si>
    <t>16_10_2020</t>
  </si>
  <si>
    <t xml:space="preserve">beads stability test </t>
  </si>
  <si>
    <t>beads 5A chitosan 5x glut 0.2 g/L UPO</t>
  </si>
  <si>
    <t>beads 5B chitosan 5x glut 0.5 g/L UPO</t>
  </si>
  <si>
    <t>0.2 g/L UPO, prec chitosan and 5x glut</t>
  </si>
  <si>
    <t>0.5 g/L UPO, prec chitosan and 5x glut</t>
  </si>
  <si>
    <t>0.2 g/L UPO chitosan 5x glut</t>
  </si>
  <si>
    <t>0.5 g/L UPO chitosan 5x glut</t>
  </si>
  <si>
    <t>Terephthalaldehyde</t>
  </si>
  <si>
    <t xml:space="preserve">Dialdehyde starch </t>
  </si>
  <si>
    <t>Glutaraldehyde</t>
  </si>
  <si>
    <t>precip</t>
  </si>
  <si>
    <t>w/o precip</t>
  </si>
  <si>
    <t>BSA + glut</t>
  </si>
  <si>
    <t xml:space="preserve">Chitosan + glut </t>
  </si>
  <si>
    <t>NC</t>
  </si>
  <si>
    <t xml:space="preserve">no aggregation </t>
  </si>
  <si>
    <t>5eq, p+</t>
  </si>
  <si>
    <t>5eq, p-</t>
  </si>
  <si>
    <t>50eq, p-</t>
  </si>
  <si>
    <t>0.1eq, p-</t>
  </si>
  <si>
    <t>1eq, p-</t>
  </si>
  <si>
    <t>10eq, p-</t>
  </si>
  <si>
    <t>50eq, p+</t>
  </si>
  <si>
    <t>0.1 g/L</t>
  </si>
  <si>
    <t>0.2 g/L</t>
  </si>
  <si>
    <t>0.5 g/L</t>
  </si>
  <si>
    <t>beads conc [g/L]</t>
  </si>
  <si>
    <t>activity beads [umol/min/g]</t>
  </si>
  <si>
    <t>20_10_2020</t>
  </si>
  <si>
    <t>23_10_2020</t>
  </si>
  <si>
    <t>beads 6A free UPO 0.1 g/L UPO</t>
  </si>
  <si>
    <t>beads 6B chitosan, 5x glut UPO 0.5 g/L UPO</t>
  </si>
  <si>
    <t xml:space="preserve">long term stability assay </t>
  </si>
  <si>
    <t>beads 6C 5x starch with prec 0.1 g/L UPO</t>
  </si>
  <si>
    <t>beads 6D 5x starch w/o prec 0.1 g/L UPO</t>
  </si>
  <si>
    <t>beads 0.5 g/L</t>
  </si>
  <si>
    <t>time [d]</t>
  </si>
  <si>
    <t>date</t>
  </si>
  <si>
    <t>22_10_2020</t>
  </si>
  <si>
    <t>30_10_2020</t>
  </si>
  <si>
    <t>07_11_2020</t>
  </si>
  <si>
    <t>beads chitosan 0.5 g/L</t>
  </si>
  <si>
    <r>
      <t xml:space="preserve">Long term stability test from free UPO and encapsulated UPO </t>
    </r>
    <r>
      <rPr>
        <sz val="16"/>
        <color theme="0"/>
        <rFont val="Wingdings"/>
        <charset val="2"/>
      </rPr>
      <t>à</t>
    </r>
    <r>
      <rPr>
        <sz val="16"/>
        <color theme="0"/>
        <rFont val="Calibri"/>
        <family val="2"/>
        <scheme val="minor"/>
      </rPr>
      <t xml:space="preserve"> ABTS assay in 1mL citrate buffer (free UPO) or 10mL MES buffer (UPO beads) </t>
    </r>
    <r>
      <rPr>
        <sz val="16"/>
        <color theme="0"/>
        <rFont val="Wingdings"/>
        <charset val="2"/>
      </rPr>
      <t>à</t>
    </r>
    <r>
      <rPr>
        <sz val="16"/>
        <color theme="0"/>
        <rFont val="Calibri"/>
        <family val="2"/>
        <scheme val="minor"/>
      </rPr>
      <t xml:space="preserve"> 1mM H2O2 and 0.3 mM ABTS </t>
    </r>
    <r>
      <rPr>
        <sz val="16"/>
        <color theme="0"/>
        <rFont val="Wingdings"/>
        <charset val="2"/>
      </rPr>
      <t>à</t>
    </r>
    <r>
      <rPr>
        <sz val="16"/>
        <color theme="0"/>
        <rFont val="Calibri"/>
        <family val="2"/>
        <scheme val="minor"/>
      </rPr>
      <t xml:space="preserve"> kinetic over 1min at 420nm</t>
    </r>
  </si>
  <si>
    <t>No aggregation</t>
  </si>
  <si>
    <t>Precipitation</t>
  </si>
  <si>
    <t>Terephthaldialdehyde</t>
  </si>
  <si>
    <t>Dialdehyde starch</t>
  </si>
  <si>
    <t>beads 4D terephthalaldehyde with precipitation</t>
  </si>
  <si>
    <t xml:space="preserve">Activity free UPO in MES </t>
  </si>
  <si>
    <t>Normalized on free UPO</t>
  </si>
  <si>
    <t>Activity [U/mg]</t>
  </si>
  <si>
    <t>Average</t>
  </si>
  <si>
    <t xml:space="preserve">free UPO in beads </t>
  </si>
  <si>
    <t>5x starch with prec</t>
  </si>
  <si>
    <t>5x starch w/o prec</t>
  </si>
  <si>
    <t>Beads</t>
  </si>
  <si>
    <t>Alginate</t>
  </si>
  <si>
    <t xml:space="preserve">Activity free UPO in citrate </t>
  </si>
  <si>
    <t>Activity [%]</t>
  </si>
  <si>
    <t>0.1 g/L UPO are precipitated (B) or not precipitated (A) and incubated for 2h with three different dialdehydes in 5x molar excess. After resuspending in buffer and adding to alginate, the activity of the aggregates is measured with ABTS activity assay. Then encapsulation and activity is tested with ABTS assay. The shown data is normalized on the initial activity of free UPO.</t>
  </si>
  <si>
    <t>No co-feeder</t>
  </si>
  <si>
    <t>BSA</t>
  </si>
  <si>
    <t>Chitosan</t>
  </si>
  <si>
    <t>LEFT OVER DATA</t>
  </si>
  <si>
    <t>DIFFERENT CO-FEEDERS</t>
  </si>
  <si>
    <t>Glut conc</t>
  </si>
  <si>
    <t>5x</t>
  </si>
  <si>
    <t>50x</t>
  </si>
  <si>
    <t>DIFFERENT GLUTARDIALDEHYDE CONCENTRATIONS</t>
  </si>
  <si>
    <t>0.1 g/L UPO is added to 3mg BSA or 1.66 mg chitosan and precipitated (B) or not precipitated (A) and incubated for 2h with glutaraldehyde in 5000x or 50000x molar excess. After resuspending in buffer and adding to alginate, the activity of the aggregates is measured with ABTS activity assay. Then encapsulation and activity is tested with ABTS assay. The shown data is normalized on the initial activity of free UPO.</t>
  </si>
  <si>
    <t>.</t>
  </si>
  <si>
    <t>Activity [U/g]</t>
  </si>
  <si>
    <t>1 g/L</t>
  </si>
  <si>
    <t>0.1 g/L UPO is added to 1.66 mg chitosan (or respective fold change of this ratio) and precipitated with isopropanol and incubated for 2h with glutaraldehyde in 5000x molar excess. After resuspending in buffer and adding to alginate, the activity of the aggregates is measured with ABTS activity assay. Then encapsulation and activity is tested with ABTS assay. The shown data is normalized on the initial activity of free UPO.</t>
  </si>
  <si>
    <t>formaldehyde</t>
  </si>
  <si>
    <t>Formaldehyde</t>
  </si>
  <si>
    <t>0.5x</t>
  </si>
  <si>
    <t>beads BSA precipitated</t>
  </si>
  <si>
    <t>beads BSA + chitosan precipitated</t>
  </si>
  <si>
    <t>beads 4 0.5x glut plus chitosan + prec</t>
  </si>
  <si>
    <t>beads 3 formaldehyde prec</t>
  </si>
  <si>
    <t>Chitosan + BSA</t>
  </si>
  <si>
    <t>UPO conc [mg/L]</t>
  </si>
  <si>
    <t>recovered activity [umol/min/mg]</t>
  </si>
  <si>
    <t>ACTIVITY BEADS WITH 0.5 g/L</t>
  </si>
  <si>
    <t>RECOVERED ACTIVITY BEADS 0.5 g/L</t>
  </si>
  <si>
    <t>ACTIVITY BEADS WITH 0.5 g/L --&gt; Ca2+ and 2.5% alginate</t>
  </si>
  <si>
    <t>beads Ba2+ counterion</t>
  </si>
  <si>
    <t>beads Sr2+ counterion</t>
  </si>
  <si>
    <t>beads 3% alginate</t>
  </si>
  <si>
    <t>beads 3.5% alginate</t>
  </si>
  <si>
    <t xml:space="preserve">Ca2+ </t>
  </si>
  <si>
    <t>Ba2+</t>
  </si>
  <si>
    <t>Sr2+</t>
  </si>
  <si>
    <t>stability [%]</t>
  </si>
  <si>
    <t>20_11_2020</t>
  </si>
  <si>
    <t>sample</t>
  </si>
  <si>
    <t>U/gbeads</t>
  </si>
  <si>
    <t>500x</t>
  </si>
  <si>
    <t>5000x</t>
  </si>
  <si>
    <t>50000x</t>
  </si>
  <si>
    <t>beads 4B  chitosan precipitation, 5x glut</t>
  </si>
  <si>
    <t>beads precipitation chitosan 50x glut</t>
  </si>
  <si>
    <t>beads 4A  chitosan w/o precipitation 50x glut</t>
  </si>
  <si>
    <t>IDA</t>
  </si>
  <si>
    <t>4% alginate down diluted to 2.35%</t>
  </si>
  <si>
    <t>polylysine as additives</t>
  </si>
  <si>
    <t>50mM CaCl2 for hardening</t>
  </si>
  <si>
    <t>200mM CaCl2 for hardening</t>
  </si>
  <si>
    <t>pH --&gt; pH 6 for chitosan dissolving --&gt; pH &gt; 7 for aggregation --&gt; pH 6 for dissolving aggregates --&gt; pH 8.5 for hardening</t>
  </si>
  <si>
    <t>normal pH but addition of chitosan into alginate</t>
  </si>
  <si>
    <t>glutaraldehyde aggragation with 25 uL NaOH</t>
  </si>
  <si>
    <t>glutaraldehyde aggragation with 10 uL NaOH</t>
  </si>
  <si>
    <t>glutaraldehyde aggragation with 5 uL NaOH</t>
  </si>
  <si>
    <t>27_11_2020</t>
  </si>
  <si>
    <t>25_11_2020</t>
  </si>
  <si>
    <t>30_11_2020</t>
  </si>
  <si>
    <t>02_12_2020</t>
  </si>
  <si>
    <t>04_12_2020</t>
  </si>
  <si>
    <t>07_12_2020</t>
  </si>
  <si>
    <t>09_12_2020</t>
  </si>
  <si>
    <t>stability</t>
  </si>
  <si>
    <t>Polylysine nr3</t>
  </si>
  <si>
    <t>ACTIVITY BEADS WITH 0.5 g/L normal size</t>
  </si>
  <si>
    <t>big beads (drops)</t>
  </si>
  <si>
    <t>200um beads</t>
  </si>
  <si>
    <t xml:space="preserve">100um beads </t>
  </si>
  <si>
    <t>03_12_2020</t>
  </si>
  <si>
    <t>found back</t>
  </si>
  <si>
    <t>immo yield</t>
  </si>
  <si>
    <t>beads 3 IDA prec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</si>
</sst>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quot;CHF&quot;\ * #,##0.00_ ;_ &quot;CHF&quot;\ * \-#,##0.00_ ;_ &quot;CHF&quot;\ * &quot;-&quot;??_ ;_ @_ "/>
    <numFmt numFmtId="165" formatCode="0.000"/>
    <numFmt numFmtId="166" formatCode="0.0"/>
    <numFmt numFmtId="167" formatCode="0.0000"/>
    <numFmt numFmtId="168" formatCode="0.0%"/>
    <numFmt numFmtId="169" formatCode="0.000%"/>
  </numFmts>
  <fonts count="16" x14ac:knownFonts="1">
    <font>
      <sz val="11"/>
      <color theme="1"/>
      <name val="Calibri"/>
      <family val="2"/>
      <scheme val="minor"/>
    </font>
    <font>
      <sz val="11"/>
      <name val="Calibri"/>
      <family val="2"/>
      <scheme val="minor"/>
    </font>
    <font>
      <sz val="11"/>
      <color theme="1"/>
      <name val="Calibri"/>
      <family val="2"/>
      <scheme val="minor"/>
    </font>
    <font>
      <sz val="11"/>
      <color rgb="FFFF0000"/>
      <name val="Calibri"/>
      <family val="2"/>
      <scheme val="minor"/>
    </font>
    <font>
      <sz val="11"/>
      <color theme="0" tint="-0.249977111117893"/>
      <name val="Calibri"/>
      <family val="2"/>
      <scheme val="minor"/>
    </font>
    <font>
      <sz val="11"/>
      <color theme="0" tint="-0.14999847407452621"/>
      <name val="Calibri"/>
      <family val="2"/>
      <scheme val="minor"/>
    </font>
    <font>
      <b/>
      <sz val="11"/>
      <color theme="1"/>
      <name val="Calibri"/>
      <family val="2"/>
      <scheme val="minor"/>
    </font>
    <font>
      <sz val="9"/>
      <color rgb="FFFF0000"/>
      <name val="Calibri"/>
      <family val="2"/>
      <scheme val="minor"/>
    </font>
    <font>
      <b/>
      <sz val="11"/>
      <name val="Calibri"/>
      <family val="2"/>
      <scheme val="minor"/>
    </font>
    <font>
      <sz val="9"/>
      <name val="Calibri"/>
      <family val="2"/>
      <scheme val="minor"/>
    </font>
    <font>
      <sz val="11"/>
      <color theme="0"/>
      <name val="Calibri"/>
      <family val="2"/>
      <scheme val="minor"/>
    </font>
    <font>
      <sz val="16"/>
      <color theme="0"/>
      <name val="Calibri"/>
      <family val="2"/>
      <scheme val="minor"/>
    </font>
    <font>
      <sz val="16"/>
      <color theme="0"/>
      <name val="Wingdings"/>
      <charset val="2"/>
    </font>
    <font>
      <sz val="14"/>
      <color theme="0"/>
      <name val="Calibri"/>
      <family val="2"/>
      <scheme val="minor"/>
    </font>
    <font>
      <sz val="9"/>
      <color theme="0" tint="-0.249977111117893"/>
      <name val="Calibri"/>
      <family val="2"/>
      <scheme val="minor"/>
    </font>
    <font>
      <sz val="13.5"/>
      <color theme="0"/>
      <name val="Calibri"/>
      <family val="2"/>
      <scheme val="minor"/>
    </font>
  </fonts>
  <fills count="15">
    <fill>
      <patternFill patternType="none"/>
    </fill>
    <fill>
      <patternFill patternType="gray125"/>
    </fill>
    <fill>
      <patternFill patternType="solid">
        <fgColor theme="5"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rgb="FF92D050"/>
        <bgColor indexed="64"/>
      </patternFill>
    </fill>
    <fill>
      <patternFill patternType="solid">
        <fgColor theme="2"/>
        <bgColor indexed="64"/>
      </patternFill>
    </fill>
    <fill>
      <patternFill patternType="solid">
        <fgColor theme="0" tint="-0.14999847407452621"/>
        <bgColor indexed="64"/>
      </patternFill>
    </fill>
    <fill>
      <patternFill patternType="solid">
        <fgColor rgb="FFFF0000"/>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5" tint="-0.249977111117893"/>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FFC000"/>
        <bgColor indexed="64"/>
      </patternFill>
    </fill>
  </fills>
  <borders count="1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s>
  <cellStyleXfs count="3">
    <xf numFmtId="0" fontId="0" fillId="0" borderId="0"/>
    <xf numFmtId="164" fontId="2" fillId="0" borderId="0" applyFont="0" applyFill="0" applyBorder="0" applyAlignment="0" applyProtection="0"/>
    <xf numFmtId="9" fontId="2" fillId="0" borderId="0" applyFont="0" applyFill="0" applyBorder="0" applyAlignment="0" applyProtection="0"/>
  </cellStyleXfs>
  <cellXfs count="322">
    <xf numFmtId="0" fontId="0" fillId="0" borderId="0" xfId="0"/>
    <xf numFmtId="0" fontId="0" fillId="2" borderId="0" xfId="0" applyFill="1"/>
    <xf numFmtId="165" fontId="1" fillId="0" borderId="0" xfId="0" applyNumberFormat="1" applyFont="1"/>
    <xf numFmtId="165" fontId="1" fillId="0" borderId="0" xfId="0" applyNumberFormat="1" applyFont="1" applyBorder="1"/>
    <xf numFmtId="0" fontId="0" fillId="0" borderId="0" xfId="0" applyBorder="1"/>
    <xf numFmtId="0" fontId="0" fillId="0" borderId="5" xfId="0" applyBorder="1"/>
    <xf numFmtId="0" fontId="0" fillId="0" borderId="6" xfId="0" applyBorder="1"/>
    <xf numFmtId="0" fontId="0" fillId="0" borderId="7" xfId="0" applyBorder="1"/>
    <xf numFmtId="165" fontId="1" fillId="0" borderId="7" xfId="0" applyNumberFormat="1" applyFont="1" applyBorder="1"/>
    <xf numFmtId="0" fontId="0" fillId="0" borderId="8" xfId="0" applyBorder="1"/>
    <xf numFmtId="0" fontId="1" fillId="0" borderId="0" xfId="0" applyFont="1" applyBorder="1"/>
    <xf numFmtId="166" fontId="1" fillId="0" borderId="0" xfId="0" applyNumberFormat="1" applyFont="1" applyBorder="1"/>
    <xf numFmtId="0" fontId="0" fillId="0" borderId="0" xfId="0" applyFill="1" applyBorder="1"/>
    <xf numFmtId="0" fontId="0" fillId="3" borderId="0" xfId="0" applyFill="1" applyBorder="1"/>
    <xf numFmtId="0" fontId="0" fillId="3" borderId="0" xfId="0" applyFill="1"/>
    <xf numFmtId="167" fontId="1" fillId="0" borderId="0" xfId="0" applyNumberFormat="1" applyFont="1" applyBorder="1"/>
    <xf numFmtId="0" fontId="1" fillId="0" borderId="6" xfId="0" applyFont="1" applyBorder="1"/>
    <xf numFmtId="0" fontId="1" fillId="0" borderId="7" xfId="0" applyFont="1" applyBorder="1"/>
    <xf numFmtId="0" fontId="0" fillId="4" borderId="0" xfId="0" applyFill="1"/>
    <xf numFmtId="167" fontId="0" fillId="0" borderId="0" xfId="0" applyNumberFormat="1" applyFill="1" applyBorder="1"/>
    <xf numFmtId="167" fontId="0" fillId="0" borderId="7" xfId="0" applyNumberFormat="1" applyFill="1" applyBorder="1"/>
    <xf numFmtId="167" fontId="1" fillId="4" borderId="0" xfId="0" applyNumberFormat="1" applyFont="1" applyFill="1" applyBorder="1"/>
    <xf numFmtId="166" fontId="1" fillId="4" borderId="0" xfId="0" applyNumberFormat="1" applyFont="1" applyFill="1" applyBorder="1"/>
    <xf numFmtId="0" fontId="0" fillId="0" borderId="0" xfId="0" applyFill="1"/>
    <xf numFmtId="0" fontId="1" fillId="0" borderId="4" xfId="0" applyFont="1" applyFill="1" applyBorder="1"/>
    <xf numFmtId="165" fontId="1" fillId="0" borderId="0" xfId="0" applyNumberFormat="1" applyFont="1" applyFill="1" applyBorder="1"/>
    <xf numFmtId="167" fontId="1" fillId="0" borderId="0" xfId="0" applyNumberFormat="1" applyFont="1" applyFill="1" applyBorder="1"/>
    <xf numFmtId="0" fontId="1" fillId="0" borderId="0" xfId="0" applyFont="1" applyFill="1" applyBorder="1"/>
    <xf numFmtId="166" fontId="1" fillId="0" borderId="0" xfId="0" applyNumberFormat="1" applyFont="1" applyFill="1" applyBorder="1"/>
    <xf numFmtId="165" fontId="1" fillId="0" borderId="4" xfId="0" applyNumberFormat="1" applyFont="1" applyFill="1" applyBorder="1"/>
    <xf numFmtId="0" fontId="1" fillId="0" borderId="6" xfId="0" applyFont="1" applyFill="1" applyBorder="1"/>
    <xf numFmtId="167" fontId="1" fillId="0" borderId="7" xfId="0" applyNumberFormat="1" applyFont="1" applyFill="1" applyBorder="1"/>
    <xf numFmtId="165" fontId="1" fillId="0" borderId="6" xfId="0" applyNumberFormat="1" applyFont="1" applyFill="1" applyBorder="1"/>
    <xf numFmtId="165" fontId="1" fillId="0" borderId="7" xfId="0" applyNumberFormat="1" applyFont="1" applyFill="1" applyBorder="1"/>
    <xf numFmtId="0" fontId="0" fillId="5" borderId="0" xfId="0" applyFill="1" applyBorder="1"/>
    <xf numFmtId="0" fontId="0" fillId="5" borderId="0" xfId="0" applyFill="1"/>
    <xf numFmtId="167" fontId="1" fillId="5" borderId="0" xfId="0" applyNumberFormat="1" applyFont="1" applyFill="1" applyBorder="1"/>
    <xf numFmtId="0" fontId="1" fillId="5" borderId="0" xfId="0" applyFont="1" applyFill="1" applyBorder="1"/>
    <xf numFmtId="166" fontId="1" fillId="5" borderId="0" xfId="0" applyNumberFormat="1" applyFont="1" applyFill="1" applyBorder="1"/>
    <xf numFmtId="166" fontId="1" fillId="5" borderId="9" xfId="0" applyNumberFormat="1" applyFont="1" applyFill="1" applyBorder="1"/>
    <xf numFmtId="0" fontId="0" fillId="3" borderId="0" xfId="2" applyNumberFormat="1" applyFont="1" applyFill="1"/>
    <xf numFmtId="0" fontId="0" fillId="3" borderId="0" xfId="1" applyNumberFormat="1" applyFont="1" applyFill="1"/>
    <xf numFmtId="166" fontId="0" fillId="0" borderId="8" xfId="0" applyNumberFormat="1" applyBorder="1"/>
    <xf numFmtId="0" fontId="0" fillId="6" borderId="1" xfId="0" applyFill="1" applyBorder="1"/>
    <xf numFmtId="0" fontId="0" fillId="6" borderId="2" xfId="0" applyFill="1" applyBorder="1"/>
    <xf numFmtId="0" fontId="0" fillId="6" borderId="3" xfId="0" applyFill="1" applyBorder="1"/>
    <xf numFmtId="0" fontId="0" fillId="7" borderId="0" xfId="0" applyFill="1"/>
    <xf numFmtId="0" fontId="0" fillId="7" borderId="1" xfId="0" applyFill="1" applyBorder="1"/>
    <xf numFmtId="0" fontId="0" fillId="7" borderId="2" xfId="0" applyFill="1" applyBorder="1"/>
    <xf numFmtId="0" fontId="0" fillId="7" borderId="3" xfId="0" applyFill="1" applyBorder="1"/>
    <xf numFmtId="167" fontId="0" fillId="0" borderId="5" xfId="0" applyNumberFormat="1" applyFill="1" applyBorder="1"/>
    <xf numFmtId="167" fontId="0" fillId="0" borderId="8" xfId="0" applyNumberFormat="1" applyFill="1" applyBorder="1"/>
    <xf numFmtId="167" fontId="0" fillId="0" borderId="4" xfId="0" applyNumberFormat="1" applyBorder="1"/>
    <xf numFmtId="167" fontId="0" fillId="0" borderId="6" xfId="0" applyNumberFormat="1" applyBorder="1"/>
    <xf numFmtId="0" fontId="0" fillId="7" borderId="10" xfId="0" applyFill="1" applyBorder="1"/>
    <xf numFmtId="0" fontId="0" fillId="7" borderId="11" xfId="0" applyFill="1" applyBorder="1"/>
    <xf numFmtId="165" fontId="1" fillId="0" borderId="4" xfId="0" applyNumberFormat="1" applyFont="1" applyBorder="1"/>
    <xf numFmtId="165" fontId="0" fillId="0" borderId="0" xfId="0" applyNumberFormat="1" applyBorder="1"/>
    <xf numFmtId="165" fontId="0" fillId="0" borderId="4" xfId="0" applyNumberFormat="1" applyBorder="1"/>
    <xf numFmtId="165" fontId="0" fillId="0" borderId="7" xfId="0" applyNumberFormat="1" applyBorder="1"/>
    <xf numFmtId="165" fontId="0" fillId="0" borderId="6" xfId="0" applyNumberFormat="1" applyBorder="1"/>
    <xf numFmtId="1" fontId="0" fillId="0" borderId="0" xfId="0" applyNumberFormat="1" applyBorder="1"/>
    <xf numFmtId="1" fontId="0" fillId="0" borderId="0" xfId="0" applyNumberFormat="1" applyFill="1" applyBorder="1"/>
    <xf numFmtId="1" fontId="0" fillId="0" borderId="7" xfId="0" applyNumberFormat="1" applyBorder="1"/>
    <xf numFmtId="2" fontId="0" fillId="0" borderId="8" xfId="0" applyNumberFormat="1" applyFill="1" applyBorder="1"/>
    <xf numFmtId="2" fontId="1" fillId="0" borderId="0" xfId="0" applyNumberFormat="1" applyFont="1" applyFill="1" applyBorder="1"/>
    <xf numFmtId="2" fontId="1" fillId="0" borderId="7" xfId="0" applyNumberFormat="1" applyFont="1" applyFill="1" applyBorder="1"/>
    <xf numFmtId="1" fontId="1" fillId="0" borderId="0" xfId="0" applyNumberFormat="1" applyFont="1" applyFill="1" applyBorder="1"/>
    <xf numFmtId="2" fontId="1" fillId="0" borderId="4" xfId="0" applyNumberFormat="1" applyFont="1" applyFill="1" applyBorder="1"/>
    <xf numFmtId="2" fontId="0" fillId="0" borderId="5" xfId="0" applyNumberFormat="1" applyFill="1" applyBorder="1"/>
    <xf numFmtId="2" fontId="1" fillId="0" borderId="6" xfId="0" applyNumberFormat="1" applyFont="1" applyFill="1" applyBorder="1"/>
    <xf numFmtId="2" fontId="0" fillId="4" borderId="4" xfId="0" applyNumberFormat="1" applyFill="1" applyBorder="1"/>
    <xf numFmtId="2" fontId="0" fillId="0" borderId="4" xfId="0" applyNumberFormat="1" applyFill="1" applyBorder="1"/>
    <xf numFmtId="2" fontId="0" fillId="0" borderId="6" xfId="0" applyNumberFormat="1" applyFill="1" applyBorder="1"/>
    <xf numFmtId="0" fontId="1" fillId="0" borderId="0" xfId="0" applyFont="1"/>
    <xf numFmtId="0" fontId="3" fillId="0" borderId="6" xfId="0" applyFont="1" applyFill="1" applyBorder="1"/>
    <xf numFmtId="167" fontId="3" fillId="0" borderId="7" xfId="0" applyNumberFormat="1" applyFont="1" applyFill="1" applyBorder="1"/>
    <xf numFmtId="165" fontId="3" fillId="0" borderId="7" xfId="0" applyNumberFormat="1" applyFont="1" applyFill="1" applyBorder="1"/>
    <xf numFmtId="2" fontId="3" fillId="0" borderId="7" xfId="0" applyNumberFormat="1" applyFont="1" applyFill="1" applyBorder="1"/>
    <xf numFmtId="2" fontId="3" fillId="0" borderId="6" xfId="0" applyNumberFormat="1" applyFont="1" applyFill="1" applyBorder="1"/>
    <xf numFmtId="2" fontId="3" fillId="0" borderId="8" xfId="0" applyNumberFormat="1" applyFont="1" applyFill="1" applyBorder="1"/>
    <xf numFmtId="165" fontId="3" fillId="0" borderId="4" xfId="0" applyNumberFormat="1" applyFont="1" applyBorder="1"/>
    <xf numFmtId="165" fontId="3" fillId="0" borderId="0" xfId="0" applyNumberFormat="1" applyFont="1" applyBorder="1"/>
    <xf numFmtId="1" fontId="3" fillId="0" borderId="0" xfId="0" applyNumberFormat="1" applyFont="1" applyBorder="1"/>
    <xf numFmtId="167" fontId="3" fillId="0" borderId="0" xfId="0" applyNumberFormat="1" applyFont="1" applyFill="1" applyBorder="1"/>
    <xf numFmtId="165" fontId="3" fillId="0" borderId="0" xfId="0" applyNumberFormat="1" applyFont="1" applyFill="1" applyBorder="1"/>
    <xf numFmtId="167" fontId="3" fillId="0" borderId="4" xfId="0" applyNumberFormat="1" applyFont="1" applyBorder="1"/>
    <xf numFmtId="2" fontId="1" fillId="0" borderId="5" xfId="0" applyNumberFormat="1" applyFont="1" applyFill="1" applyBorder="1"/>
    <xf numFmtId="0" fontId="1" fillId="7" borderId="1" xfId="0" applyFont="1" applyFill="1" applyBorder="1"/>
    <xf numFmtId="0" fontId="1" fillId="7" borderId="2" xfId="0" applyFont="1" applyFill="1" applyBorder="1"/>
    <xf numFmtId="0" fontId="1" fillId="7" borderId="3" xfId="0" applyFont="1" applyFill="1" applyBorder="1"/>
    <xf numFmtId="1" fontId="1" fillId="0" borderId="0" xfId="0" applyNumberFormat="1" applyFont="1" applyBorder="1"/>
    <xf numFmtId="167" fontId="1" fillId="0" borderId="5" xfId="0" applyNumberFormat="1" applyFont="1" applyFill="1" applyBorder="1"/>
    <xf numFmtId="167" fontId="1" fillId="0" borderId="4" xfId="0" applyNumberFormat="1" applyFont="1" applyBorder="1"/>
    <xf numFmtId="2" fontId="1" fillId="4" borderId="4" xfId="0" applyNumberFormat="1" applyFont="1" applyFill="1" applyBorder="1"/>
    <xf numFmtId="1" fontId="1" fillId="0" borderId="7" xfId="0" applyNumberFormat="1" applyFont="1" applyBorder="1"/>
    <xf numFmtId="167" fontId="1" fillId="0" borderId="6" xfId="0" applyNumberFormat="1" applyFont="1" applyBorder="1"/>
    <xf numFmtId="166" fontId="3" fillId="0" borderId="8" xfId="0" applyNumberFormat="1" applyFont="1" applyBorder="1"/>
    <xf numFmtId="0" fontId="3" fillId="0" borderId="0" xfId="0" applyFont="1" applyBorder="1"/>
    <xf numFmtId="167" fontId="0" fillId="0" borderId="0" xfId="0" applyNumberFormat="1" applyBorder="1"/>
    <xf numFmtId="167" fontId="0" fillId="0" borderId="7" xfId="0" applyNumberFormat="1" applyBorder="1"/>
    <xf numFmtId="165" fontId="0" fillId="0" borderId="0" xfId="0" applyNumberFormat="1" applyFill="1" applyBorder="1"/>
    <xf numFmtId="167" fontId="0" fillId="0" borderId="4" xfId="0" applyNumberFormat="1" applyFill="1" applyBorder="1"/>
    <xf numFmtId="0" fontId="1" fillId="0" borderId="0" xfId="0" applyFont="1" applyBorder="1" applyAlignment="1">
      <alignment wrapText="1"/>
    </xf>
    <xf numFmtId="0" fontId="0" fillId="4" borderId="5" xfId="0" applyFill="1" applyBorder="1"/>
    <xf numFmtId="165" fontId="0" fillId="3" borderId="1" xfId="0" applyNumberFormat="1" applyFill="1" applyBorder="1"/>
    <xf numFmtId="0" fontId="0" fillId="3" borderId="2" xfId="0" applyFill="1" applyBorder="1"/>
    <xf numFmtId="0" fontId="0" fillId="3" borderId="3" xfId="0" applyFill="1" applyBorder="1"/>
    <xf numFmtId="0" fontId="0" fillId="3" borderId="1" xfId="0" applyFill="1" applyBorder="1"/>
    <xf numFmtId="165" fontId="1" fillId="3" borderId="4" xfId="0" applyNumberFormat="1" applyFont="1" applyFill="1" applyBorder="1"/>
    <xf numFmtId="1" fontId="0" fillId="3" borderId="0" xfId="0" applyNumberFormat="1" applyFill="1" applyBorder="1"/>
    <xf numFmtId="0" fontId="0" fillId="3" borderId="5" xfId="0" applyFill="1" applyBorder="1"/>
    <xf numFmtId="0" fontId="0" fillId="3" borderId="4" xfId="0" applyFill="1" applyBorder="1"/>
    <xf numFmtId="165" fontId="1" fillId="3" borderId="6" xfId="0" applyNumberFormat="1" applyFont="1" applyFill="1" applyBorder="1"/>
    <xf numFmtId="1" fontId="0" fillId="3" borderId="7" xfId="0" applyNumberFormat="1" applyFill="1" applyBorder="1"/>
    <xf numFmtId="0" fontId="0" fillId="3" borderId="7" xfId="0" applyFill="1" applyBorder="1"/>
    <xf numFmtId="0" fontId="0" fillId="3" borderId="8" xfId="0" applyFill="1" applyBorder="1"/>
    <xf numFmtId="0" fontId="0" fillId="3" borderId="6" xfId="0" applyFill="1" applyBorder="1"/>
    <xf numFmtId="165" fontId="1" fillId="3" borderId="0" xfId="0" applyNumberFormat="1" applyFont="1" applyFill="1" applyBorder="1"/>
    <xf numFmtId="0" fontId="4" fillId="7" borderId="0" xfId="0" applyFont="1" applyFill="1"/>
    <xf numFmtId="0" fontId="4" fillId="2" borderId="0" xfId="0" applyFont="1" applyFill="1"/>
    <xf numFmtId="0" fontId="4" fillId="7" borderId="10" xfId="0" applyFont="1" applyFill="1" applyBorder="1"/>
    <xf numFmtId="0" fontId="4" fillId="0" borderId="0" xfId="0" applyFont="1"/>
    <xf numFmtId="0" fontId="4" fillId="6" borderId="1" xfId="0" applyFont="1" applyFill="1" applyBorder="1"/>
    <xf numFmtId="0" fontId="4" fillId="6" borderId="2" xfId="0" applyFont="1" applyFill="1" applyBorder="1"/>
    <xf numFmtId="0" fontId="4" fillId="6" borderId="3" xfId="0" applyFont="1" applyFill="1" applyBorder="1"/>
    <xf numFmtId="0" fontId="4" fillId="0" borderId="0" xfId="0" applyFont="1" applyFill="1" applyBorder="1"/>
    <xf numFmtId="0" fontId="4" fillId="7" borderId="11" xfId="0" applyFont="1" applyFill="1" applyBorder="1"/>
    <xf numFmtId="0" fontId="4" fillId="0" borderId="6" xfId="0" applyFont="1" applyBorder="1"/>
    <xf numFmtId="167" fontId="4" fillId="0" borderId="7" xfId="0" applyNumberFormat="1" applyFont="1" applyBorder="1"/>
    <xf numFmtId="165" fontId="4" fillId="0" borderId="7" xfId="0" applyNumberFormat="1" applyFont="1" applyBorder="1"/>
    <xf numFmtId="166" fontId="4" fillId="0" borderId="8" xfId="0" applyNumberFormat="1" applyFont="1" applyBorder="1"/>
    <xf numFmtId="0" fontId="4" fillId="0" borderId="0" xfId="0" applyFont="1" applyBorder="1"/>
    <xf numFmtId="165" fontId="4" fillId="0" borderId="0" xfId="0" applyNumberFormat="1" applyFont="1" applyBorder="1"/>
    <xf numFmtId="166" fontId="4" fillId="0" borderId="0" xfId="0" applyNumberFormat="1" applyFont="1" applyBorder="1"/>
    <xf numFmtId="165" fontId="4" fillId="0" borderId="4" xfId="0" applyNumberFormat="1" applyFont="1" applyFill="1" applyBorder="1"/>
    <xf numFmtId="165" fontId="4" fillId="0" borderId="0" xfId="0" applyNumberFormat="1" applyFont="1" applyFill="1" applyBorder="1"/>
    <xf numFmtId="2" fontId="4" fillId="0" borderId="0" xfId="0" applyNumberFormat="1" applyFont="1" applyFill="1" applyBorder="1"/>
    <xf numFmtId="2" fontId="4" fillId="0" borderId="4" xfId="0" applyNumberFormat="1" applyFont="1" applyFill="1" applyBorder="1"/>
    <xf numFmtId="2" fontId="4" fillId="0" borderId="5" xfId="0" applyNumberFormat="1" applyFont="1" applyFill="1" applyBorder="1"/>
    <xf numFmtId="165" fontId="4" fillId="0" borderId="6" xfId="0" applyNumberFormat="1" applyFont="1" applyFill="1" applyBorder="1"/>
    <xf numFmtId="165" fontId="4" fillId="0" borderId="7" xfId="0" applyNumberFormat="1" applyFont="1" applyFill="1" applyBorder="1"/>
    <xf numFmtId="2" fontId="4" fillId="0" borderId="7" xfId="0" applyNumberFormat="1" applyFont="1" applyFill="1" applyBorder="1"/>
    <xf numFmtId="2" fontId="4" fillId="0" borderId="6" xfId="0" applyNumberFormat="1" applyFont="1" applyFill="1" applyBorder="1"/>
    <xf numFmtId="2" fontId="4" fillId="0" borderId="8" xfId="0" applyNumberFormat="1" applyFont="1" applyFill="1" applyBorder="1"/>
    <xf numFmtId="0" fontId="4" fillId="7" borderId="1" xfId="0" applyFont="1" applyFill="1" applyBorder="1"/>
    <xf numFmtId="0" fontId="4" fillId="7" borderId="2" xfId="0" applyFont="1" applyFill="1" applyBorder="1"/>
    <xf numFmtId="0" fontId="4" fillId="7" borderId="3" xfId="0" applyFont="1" applyFill="1" applyBorder="1"/>
    <xf numFmtId="165" fontId="4" fillId="0" borderId="4" xfId="0" applyNumberFormat="1" applyFont="1" applyBorder="1"/>
    <xf numFmtId="1" fontId="4" fillId="0" borderId="0" xfId="0" applyNumberFormat="1" applyFont="1" applyBorder="1"/>
    <xf numFmtId="167" fontId="4" fillId="0" borderId="0" xfId="0" applyNumberFormat="1" applyFont="1" applyFill="1" applyBorder="1"/>
    <xf numFmtId="167" fontId="4" fillId="0" borderId="5" xfId="0" applyNumberFormat="1" applyFont="1" applyFill="1" applyBorder="1"/>
    <xf numFmtId="167" fontId="4" fillId="0" borderId="4" xfId="0" applyNumberFormat="1" applyFont="1" applyBorder="1"/>
    <xf numFmtId="0" fontId="4" fillId="0" borderId="5" xfId="0" applyFont="1" applyBorder="1"/>
    <xf numFmtId="0" fontId="4" fillId="0" borderId="0" xfId="0" applyFont="1" applyFill="1"/>
    <xf numFmtId="1" fontId="4" fillId="0" borderId="0" xfId="0" applyNumberFormat="1" applyFont="1" applyFill="1" applyBorder="1"/>
    <xf numFmtId="2" fontId="4" fillId="4" borderId="4" xfId="0" applyNumberFormat="1" applyFont="1" applyFill="1" applyBorder="1"/>
    <xf numFmtId="1" fontId="4" fillId="0" borderId="7" xfId="0" applyNumberFormat="1" applyFont="1" applyBorder="1"/>
    <xf numFmtId="167" fontId="4" fillId="0" borderId="7" xfId="0" applyNumberFormat="1" applyFont="1" applyFill="1" applyBorder="1"/>
    <xf numFmtId="167" fontId="4" fillId="0" borderId="8" xfId="0" applyNumberFormat="1" applyFont="1" applyFill="1" applyBorder="1"/>
    <xf numFmtId="0" fontId="4" fillId="0" borderId="7" xfId="0" applyFont="1" applyBorder="1"/>
    <xf numFmtId="167" fontId="4" fillId="0" borderId="6" xfId="0" applyNumberFormat="1" applyFont="1" applyBorder="1"/>
    <xf numFmtId="0" fontId="4" fillId="0" borderId="8" xfId="0" applyFont="1" applyBorder="1"/>
    <xf numFmtId="166" fontId="4" fillId="0" borderId="0" xfId="0" applyNumberFormat="1" applyFont="1" applyFill="1" applyBorder="1"/>
    <xf numFmtId="0" fontId="4" fillId="3" borderId="0" xfId="0" applyFont="1" applyFill="1"/>
    <xf numFmtId="165" fontId="4" fillId="3" borderId="1" xfId="0" applyNumberFormat="1" applyFont="1" applyFill="1" applyBorder="1"/>
    <xf numFmtId="0" fontId="4" fillId="3" borderId="2" xfId="0" applyFont="1" applyFill="1" applyBorder="1"/>
    <xf numFmtId="0" fontId="4" fillId="3" borderId="3" xfId="0" applyFont="1" applyFill="1" applyBorder="1"/>
    <xf numFmtId="0" fontId="4" fillId="3" borderId="1" xfId="0" applyFont="1" applyFill="1" applyBorder="1"/>
    <xf numFmtId="165" fontId="4" fillId="3" borderId="4" xfId="0" applyNumberFormat="1" applyFont="1" applyFill="1" applyBorder="1"/>
    <xf numFmtId="1" fontId="4" fillId="3" borderId="0" xfId="0" applyNumberFormat="1" applyFont="1" applyFill="1" applyBorder="1"/>
    <xf numFmtId="0" fontId="4" fillId="3" borderId="0" xfId="0" applyFont="1" applyFill="1" applyBorder="1"/>
    <xf numFmtId="0" fontId="4" fillId="3" borderId="5" xfId="0" applyFont="1" applyFill="1" applyBorder="1"/>
    <xf numFmtId="165" fontId="4" fillId="3" borderId="0" xfId="0" applyNumberFormat="1" applyFont="1" applyFill="1" applyBorder="1"/>
    <xf numFmtId="0" fontId="4" fillId="3" borderId="4" xfId="0" applyFont="1" applyFill="1" applyBorder="1"/>
    <xf numFmtId="0" fontId="4" fillId="4" borderId="5" xfId="0" applyFont="1" applyFill="1" applyBorder="1"/>
    <xf numFmtId="165" fontId="4" fillId="3" borderId="6" xfId="0" applyNumberFormat="1" applyFont="1" applyFill="1" applyBorder="1"/>
    <xf numFmtId="1" fontId="4" fillId="3" borderId="7" xfId="0" applyNumberFormat="1" applyFont="1" applyFill="1" applyBorder="1"/>
    <xf numFmtId="0" fontId="4" fillId="3" borderId="7" xfId="0" applyFont="1" applyFill="1" applyBorder="1"/>
    <xf numFmtId="0" fontId="4" fillId="3" borderId="8" xfId="0" applyFont="1" applyFill="1" applyBorder="1"/>
    <xf numFmtId="0" fontId="4" fillId="3" borderId="6" xfId="0" applyFont="1" applyFill="1" applyBorder="1"/>
    <xf numFmtId="0" fontId="1" fillId="8" borderId="0" xfId="0" applyFont="1" applyFill="1"/>
    <xf numFmtId="0" fontId="5" fillId="0" borderId="0" xfId="0" applyFont="1"/>
    <xf numFmtId="0" fontId="5" fillId="0" borderId="0" xfId="0" applyFont="1" applyFill="1" applyBorder="1"/>
    <xf numFmtId="0" fontId="5" fillId="0" borderId="0" xfId="0" applyFont="1" applyBorder="1"/>
    <xf numFmtId="0" fontId="1" fillId="2" borderId="0" xfId="0" applyFont="1" applyFill="1"/>
    <xf numFmtId="0" fontId="4" fillId="0" borderId="6" xfId="0" applyFont="1" applyFill="1" applyBorder="1"/>
    <xf numFmtId="0" fontId="4" fillId="0" borderId="4" xfId="0" applyFont="1" applyFill="1" applyBorder="1"/>
    <xf numFmtId="0" fontId="1" fillId="3" borderId="7" xfId="0" applyFont="1" applyFill="1" applyBorder="1"/>
    <xf numFmtId="166" fontId="1" fillId="3" borderId="6" xfId="0" applyNumberFormat="1" applyFont="1" applyFill="1" applyBorder="1"/>
    <xf numFmtId="166" fontId="4" fillId="3" borderId="6" xfId="0" applyNumberFormat="1" applyFont="1" applyFill="1" applyBorder="1"/>
    <xf numFmtId="166" fontId="1" fillId="3" borderId="7" xfId="0" applyNumberFormat="1" applyFont="1" applyFill="1" applyBorder="1"/>
    <xf numFmtId="0" fontId="1" fillId="6" borderId="1" xfId="0" applyFont="1" applyFill="1" applyBorder="1"/>
    <xf numFmtId="0" fontId="1" fillId="6" borderId="2" xfId="0" applyFont="1" applyFill="1" applyBorder="1"/>
    <xf numFmtId="0" fontId="1" fillId="6" borderId="3" xfId="0" applyFont="1" applyFill="1" applyBorder="1"/>
    <xf numFmtId="2" fontId="1" fillId="0" borderId="8" xfId="0" applyNumberFormat="1" applyFont="1" applyFill="1" applyBorder="1"/>
    <xf numFmtId="167" fontId="1" fillId="0" borderId="8" xfId="0" applyNumberFormat="1" applyFont="1" applyFill="1" applyBorder="1"/>
    <xf numFmtId="165" fontId="1" fillId="3" borderId="1" xfId="0" applyNumberFormat="1" applyFont="1" applyFill="1" applyBorder="1"/>
    <xf numFmtId="0" fontId="1" fillId="3" borderId="2" xfId="0" applyFont="1" applyFill="1" applyBorder="1"/>
    <xf numFmtId="0" fontId="1" fillId="3" borderId="3" xfId="0" applyFont="1" applyFill="1" applyBorder="1"/>
    <xf numFmtId="1" fontId="1" fillId="3" borderId="0" xfId="0" applyNumberFormat="1" applyFont="1" applyFill="1" applyBorder="1"/>
    <xf numFmtId="0" fontId="1" fillId="3" borderId="0" xfId="0" applyFont="1" applyFill="1" applyBorder="1"/>
    <xf numFmtId="0" fontId="1" fillId="3" borderId="5" xfId="0" applyFont="1" applyFill="1" applyBorder="1"/>
    <xf numFmtId="0" fontId="1" fillId="4" borderId="5" xfId="0" applyFont="1" applyFill="1" applyBorder="1"/>
    <xf numFmtId="0" fontId="1" fillId="3" borderId="8" xfId="0" applyFont="1" applyFill="1" applyBorder="1"/>
    <xf numFmtId="166" fontId="1" fillId="0" borderId="8" xfId="0" applyNumberFormat="1" applyFont="1" applyBorder="1"/>
    <xf numFmtId="167" fontId="1" fillId="3" borderId="0" xfId="0" applyNumberFormat="1" applyFont="1" applyFill="1" applyBorder="1"/>
    <xf numFmtId="167" fontId="1" fillId="3" borderId="5" xfId="0" applyNumberFormat="1" applyFont="1" applyFill="1" applyBorder="1"/>
    <xf numFmtId="167" fontId="0" fillId="3" borderId="0" xfId="0" applyNumberFormat="1" applyFill="1" applyBorder="1"/>
    <xf numFmtId="167" fontId="0" fillId="3" borderId="5" xfId="0" applyNumberFormat="1" applyFill="1" applyBorder="1"/>
    <xf numFmtId="167" fontId="1" fillId="4" borderId="4" xfId="0" applyNumberFormat="1" applyFont="1" applyFill="1" applyBorder="1"/>
    <xf numFmtId="166" fontId="1" fillId="3" borderId="0" xfId="0" applyNumberFormat="1" applyFont="1" applyFill="1" applyBorder="1"/>
    <xf numFmtId="0" fontId="3" fillId="0" borderId="0" xfId="0" applyFont="1" applyFill="1"/>
    <xf numFmtId="0" fontId="1" fillId="4" borderId="0" xfId="0" applyFont="1" applyFill="1"/>
    <xf numFmtId="9" fontId="0" fillId="0" borderId="0" xfId="2" applyFont="1"/>
    <xf numFmtId="0" fontId="0" fillId="9" borderId="0" xfId="0" applyFill="1"/>
    <xf numFmtId="168" fontId="0" fillId="4" borderId="0" xfId="2" applyNumberFormat="1" applyFont="1" applyFill="1"/>
    <xf numFmtId="2" fontId="1" fillId="4" borderId="0" xfId="0" applyNumberFormat="1" applyFont="1" applyFill="1" applyBorder="1"/>
    <xf numFmtId="2" fontId="1" fillId="0" borderId="0" xfId="0" applyNumberFormat="1" applyFont="1" applyBorder="1"/>
    <xf numFmtId="168" fontId="0" fillId="0" borderId="0" xfId="2" applyNumberFormat="1" applyFont="1"/>
    <xf numFmtId="168" fontId="0" fillId="0" borderId="0" xfId="0" applyNumberFormat="1"/>
    <xf numFmtId="167" fontId="1" fillId="0" borderId="4" xfId="0" applyNumberFormat="1" applyFont="1" applyFill="1" applyBorder="1"/>
    <xf numFmtId="0" fontId="1" fillId="0" borderId="1" xfId="0" applyFont="1" applyFill="1" applyBorder="1"/>
    <xf numFmtId="167" fontId="1" fillId="0" borderId="2" xfId="0" applyNumberFormat="1" applyFont="1" applyFill="1" applyBorder="1"/>
    <xf numFmtId="165" fontId="1" fillId="0" borderId="2" xfId="0" applyNumberFormat="1" applyFont="1" applyFill="1" applyBorder="1"/>
    <xf numFmtId="2" fontId="1" fillId="0" borderId="2" xfId="0" applyNumberFormat="1" applyFont="1" applyFill="1" applyBorder="1"/>
    <xf numFmtId="2" fontId="1" fillId="0" borderId="3" xfId="0" applyNumberFormat="1" applyFont="1" applyFill="1" applyBorder="1"/>
    <xf numFmtId="0" fontId="1" fillId="4" borderId="1" xfId="0" applyFont="1" applyFill="1" applyBorder="1"/>
    <xf numFmtId="0" fontId="1" fillId="4" borderId="6" xfId="0" applyFont="1" applyFill="1" applyBorder="1"/>
    <xf numFmtId="165" fontId="3" fillId="0" borderId="4" xfId="0" applyNumberFormat="1" applyFont="1" applyFill="1" applyBorder="1"/>
    <xf numFmtId="165" fontId="3" fillId="3" borderId="4" xfId="0" applyNumberFormat="1" applyFont="1" applyFill="1" applyBorder="1"/>
    <xf numFmtId="0" fontId="3" fillId="0" borderId="0" xfId="0" applyFont="1"/>
    <xf numFmtId="0" fontId="0" fillId="0" borderId="0" xfId="0" applyAlignment="1">
      <alignment horizontal="center"/>
    </xf>
    <xf numFmtId="0" fontId="6" fillId="0" borderId="0" xfId="0" applyFont="1" applyAlignment="1">
      <alignment horizontal="center"/>
    </xf>
    <xf numFmtId="0" fontId="6" fillId="2" borderId="0" xfId="0" applyFont="1" applyFill="1" applyAlignment="1">
      <alignment horizontal="center"/>
    </xf>
    <xf numFmtId="10" fontId="0" fillId="4" borderId="8" xfId="2" applyNumberFormat="1" applyFont="1" applyFill="1" applyBorder="1"/>
    <xf numFmtId="168" fontId="0" fillId="4" borderId="3" xfId="2" applyNumberFormat="1" applyFont="1" applyFill="1" applyBorder="1"/>
    <xf numFmtId="2" fontId="3" fillId="0" borderId="0" xfId="0" applyNumberFormat="1" applyFont="1" applyFill="1" applyBorder="1"/>
    <xf numFmtId="2" fontId="3" fillId="0" borderId="5" xfId="0" applyNumberFormat="1" applyFont="1" applyFill="1" applyBorder="1"/>
    <xf numFmtId="0" fontId="6" fillId="0" borderId="0" xfId="0" applyFont="1" applyFill="1" applyAlignment="1">
      <alignment horizontal="center"/>
    </xf>
    <xf numFmtId="0" fontId="0" fillId="0" borderId="0" xfId="0" applyFill="1" applyAlignment="1">
      <alignment horizontal="center"/>
    </xf>
    <xf numFmtId="0" fontId="8" fillId="0" borderId="0" xfId="0" applyFont="1" applyAlignment="1">
      <alignment horizontal="center"/>
    </xf>
    <xf numFmtId="168" fontId="1" fillId="4" borderId="3" xfId="2" applyNumberFormat="1" applyFont="1" applyFill="1" applyBorder="1"/>
    <xf numFmtId="10" fontId="1" fillId="4" borderId="8" xfId="2" applyNumberFormat="1" applyFont="1" applyFill="1" applyBorder="1"/>
    <xf numFmtId="0" fontId="8" fillId="2" borderId="0" xfId="0" applyFont="1" applyFill="1" applyAlignment="1">
      <alignment horizontal="center"/>
    </xf>
    <xf numFmtId="167" fontId="4" fillId="0" borderId="0" xfId="0" applyNumberFormat="1" applyFont="1" applyBorder="1"/>
    <xf numFmtId="166" fontId="4" fillId="4" borderId="0" xfId="0" applyNumberFormat="1" applyFont="1" applyFill="1" applyBorder="1"/>
    <xf numFmtId="9" fontId="4" fillId="4" borderId="0" xfId="2" applyFont="1" applyFill="1"/>
    <xf numFmtId="0" fontId="4" fillId="4" borderId="0" xfId="0" applyFont="1" applyFill="1"/>
    <xf numFmtId="0" fontId="0" fillId="0" borderId="1" xfId="0" applyBorder="1"/>
    <xf numFmtId="0" fontId="0" fillId="0" borderId="3" xfId="0" applyBorder="1"/>
    <xf numFmtId="0" fontId="0" fillId="0" borderId="4" xfId="0" applyBorder="1"/>
    <xf numFmtId="9" fontId="0" fillId="5" borderId="0" xfId="2" applyFont="1" applyFill="1"/>
    <xf numFmtId="168" fontId="0" fillId="5" borderId="0" xfId="2" applyNumberFormat="1" applyFont="1" applyFill="1"/>
    <xf numFmtId="168" fontId="0" fillId="5" borderId="0" xfId="0" applyNumberFormat="1" applyFill="1"/>
    <xf numFmtId="169" fontId="0" fillId="0" borderId="0" xfId="2" applyNumberFormat="1" applyFont="1"/>
    <xf numFmtId="9" fontId="1" fillId="5" borderId="0" xfId="2" applyFont="1" applyFill="1"/>
    <xf numFmtId="168" fontId="1" fillId="5" borderId="0" xfId="2" applyNumberFormat="1" applyFont="1" applyFill="1"/>
    <xf numFmtId="9" fontId="0" fillId="5" borderId="0" xfId="0" applyNumberFormat="1" applyFill="1"/>
    <xf numFmtId="0" fontId="0" fillId="11" borderId="0" xfId="0" applyFill="1"/>
    <xf numFmtId="165" fontId="0" fillId="0" borderId="0" xfId="0" applyNumberFormat="1"/>
    <xf numFmtId="0" fontId="11" fillId="11" borderId="0" xfId="0" applyFont="1" applyFill="1" applyAlignment="1">
      <alignment horizontal="left" vertical="center" readingOrder="1"/>
    </xf>
    <xf numFmtId="0" fontId="0" fillId="10" borderId="4" xfId="0" applyFill="1" applyBorder="1"/>
    <xf numFmtId="0" fontId="0" fillId="10" borderId="0" xfId="0" applyFill="1" applyBorder="1"/>
    <xf numFmtId="166" fontId="0" fillId="10" borderId="4" xfId="0" applyNumberFormat="1" applyFill="1" applyBorder="1"/>
    <xf numFmtId="166" fontId="0" fillId="10" borderId="6" xfId="0" applyNumberFormat="1" applyFill="1" applyBorder="1"/>
    <xf numFmtId="0" fontId="0" fillId="10" borderId="7" xfId="0" applyFill="1" applyBorder="1"/>
    <xf numFmtId="2" fontId="0" fillId="10" borderId="0" xfId="0" applyNumberFormat="1" applyFill="1" applyBorder="1"/>
    <xf numFmtId="2" fontId="0" fillId="10" borderId="7" xfId="0" applyNumberFormat="1" applyFill="1" applyBorder="1"/>
    <xf numFmtId="0" fontId="0" fillId="12" borderId="0" xfId="0" applyFill="1" applyBorder="1"/>
    <xf numFmtId="0" fontId="0" fillId="12" borderId="0" xfId="0" applyFill="1"/>
    <xf numFmtId="0" fontId="0" fillId="3" borderId="0" xfId="2" applyNumberFormat="1" applyFont="1" applyFill="1" applyBorder="1"/>
    <xf numFmtId="0" fontId="0" fillId="3" borderId="5" xfId="2" applyNumberFormat="1" applyFont="1" applyFill="1" applyBorder="1"/>
    <xf numFmtId="0" fontId="0" fillId="10" borderId="4" xfId="0" applyNumberFormat="1" applyFill="1" applyBorder="1"/>
    <xf numFmtId="0" fontId="0" fillId="10" borderId="0" xfId="0" applyNumberFormat="1" applyFill="1" applyBorder="1"/>
    <xf numFmtId="0" fontId="0" fillId="3" borderId="7" xfId="2" applyNumberFormat="1" applyFont="1" applyFill="1" applyBorder="1"/>
    <xf numFmtId="0" fontId="0" fillId="3" borderId="8" xfId="2" applyNumberFormat="1" applyFont="1" applyFill="1" applyBorder="1"/>
    <xf numFmtId="0" fontId="0" fillId="10" borderId="6" xfId="0" applyNumberFormat="1" applyFill="1" applyBorder="1"/>
    <xf numFmtId="0" fontId="0" fillId="10" borderId="7" xfId="0" applyNumberFormat="1" applyFill="1" applyBorder="1"/>
    <xf numFmtId="0" fontId="13" fillId="11" borderId="0" xfId="0" applyFont="1" applyFill="1" applyAlignment="1">
      <alignment horizontal="left" vertical="center" readingOrder="1"/>
    </xf>
    <xf numFmtId="2" fontId="0" fillId="10" borderId="4" xfId="0" applyNumberFormat="1" applyFill="1" applyBorder="1"/>
    <xf numFmtId="0" fontId="10" fillId="11" borderId="0" xfId="0" applyFont="1" applyFill="1"/>
    <xf numFmtId="2" fontId="0" fillId="10" borderId="6" xfId="0" applyNumberFormat="1" applyFill="1" applyBorder="1"/>
    <xf numFmtId="0" fontId="4" fillId="0" borderId="1" xfId="0" applyFont="1" applyFill="1" applyBorder="1"/>
    <xf numFmtId="167" fontId="4" fillId="0" borderId="2" xfId="0" applyNumberFormat="1" applyFont="1" applyFill="1" applyBorder="1"/>
    <xf numFmtId="165" fontId="4" fillId="0" borderId="2" xfId="0" applyNumberFormat="1" applyFont="1" applyFill="1" applyBorder="1"/>
    <xf numFmtId="2" fontId="4" fillId="0" borderId="2" xfId="0" applyNumberFormat="1" applyFont="1" applyFill="1" applyBorder="1"/>
    <xf numFmtId="2" fontId="4" fillId="0" borderId="3" xfId="0" applyNumberFormat="1" applyFont="1" applyFill="1" applyBorder="1"/>
    <xf numFmtId="0" fontId="0" fillId="10" borderId="1" xfId="0" applyFill="1" applyBorder="1"/>
    <xf numFmtId="0" fontId="0" fillId="10" borderId="2" xfId="0" applyFill="1" applyBorder="1"/>
    <xf numFmtId="0" fontId="0" fillId="0" borderId="0" xfId="2" applyNumberFormat="1" applyFont="1" applyFill="1" applyBorder="1"/>
    <xf numFmtId="2" fontId="0" fillId="0" borderId="0" xfId="0" applyNumberFormat="1" applyFill="1" applyBorder="1"/>
    <xf numFmtId="0" fontId="0" fillId="0" borderId="0" xfId="0" applyFill="1" applyBorder="1" applyAlignment="1"/>
    <xf numFmtId="0" fontId="0" fillId="10" borderId="3" xfId="0" applyFill="1" applyBorder="1"/>
    <xf numFmtId="0" fontId="0" fillId="10" borderId="5" xfId="0" applyFill="1" applyBorder="1"/>
    <xf numFmtId="0" fontId="0" fillId="10" borderId="8" xfId="0" applyFill="1" applyBorder="1"/>
    <xf numFmtId="0" fontId="15" fillId="11" borderId="0" xfId="0" applyFont="1" applyFill="1" applyAlignment="1">
      <alignment horizontal="left" vertical="center" readingOrder="1"/>
    </xf>
    <xf numFmtId="10" fontId="0" fillId="0" borderId="0" xfId="0" applyNumberFormat="1" applyAlignment="1">
      <alignment horizontal="left"/>
    </xf>
    <xf numFmtId="9" fontId="0" fillId="0" borderId="0" xfId="0" applyNumberFormat="1" applyAlignment="1">
      <alignment horizontal="left"/>
    </xf>
    <xf numFmtId="0" fontId="0" fillId="0" borderId="4" xfId="0" applyFill="1" applyBorder="1"/>
    <xf numFmtId="0" fontId="0" fillId="0" borderId="5" xfId="0" applyFill="1" applyBorder="1"/>
    <xf numFmtId="0" fontId="0" fillId="0" borderId="6" xfId="0" applyFill="1" applyBorder="1"/>
    <xf numFmtId="0" fontId="0" fillId="2" borderId="0" xfId="0" applyFill="1" applyBorder="1"/>
    <xf numFmtId="0" fontId="1" fillId="2" borderId="0" xfId="0" applyFont="1" applyFill="1" applyBorder="1"/>
    <xf numFmtId="0" fontId="0" fillId="13" borderId="0" xfId="0" applyFill="1"/>
    <xf numFmtId="166" fontId="0" fillId="0" borderId="0" xfId="0" applyNumberFormat="1"/>
    <xf numFmtId="0" fontId="4" fillId="11" borderId="0" xfId="0" applyFont="1" applyFill="1"/>
    <xf numFmtId="0" fontId="3" fillId="0" borderId="0" xfId="0" applyFont="1" applyFill="1" applyBorder="1"/>
    <xf numFmtId="0" fontId="1" fillId="6" borderId="0" xfId="0" applyFont="1" applyFill="1" applyBorder="1"/>
    <xf numFmtId="9" fontId="0" fillId="14" borderId="0" xfId="0" applyNumberFormat="1" applyFill="1"/>
    <xf numFmtId="0" fontId="7" fillId="0" borderId="0" xfId="0" applyFont="1" applyAlignment="1">
      <alignment horizontal="center" wrapText="1"/>
    </xf>
    <xf numFmtId="0" fontId="0" fillId="0" borderId="1" xfId="0" applyBorder="1" applyAlignment="1">
      <alignment horizontal="center"/>
    </xf>
    <xf numFmtId="0" fontId="0" fillId="0" borderId="2" xfId="0" applyBorder="1" applyAlignment="1">
      <alignment horizontal="center"/>
    </xf>
    <xf numFmtId="0" fontId="0" fillId="0" borderId="3" xfId="0" applyBorder="1" applyAlignment="1">
      <alignment horizontal="center"/>
    </xf>
    <xf numFmtId="0" fontId="14" fillId="0" borderId="0" xfId="0" applyFont="1" applyAlignment="1">
      <alignment horizontal="center" wrapText="1"/>
    </xf>
    <xf numFmtId="0" fontId="9" fillId="0" borderId="0" xfId="0" applyFont="1" applyAlignment="1">
      <alignment horizontal="center" wrapText="1"/>
    </xf>
    <xf numFmtId="0" fontId="0" fillId="7" borderId="10" xfId="0" applyFill="1" applyBorder="1" applyAlignment="1">
      <alignment horizontal="center" vertical="center" wrapText="1"/>
    </xf>
    <xf numFmtId="0" fontId="0" fillId="7" borderId="12" xfId="0" applyFill="1" applyBorder="1" applyAlignment="1">
      <alignment horizontal="center" vertical="center" wrapText="1"/>
    </xf>
    <xf numFmtId="0" fontId="0" fillId="7" borderId="11" xfId="0" applyFill="1" applyBorder="1" applyAlignment="1">
      <alignment horizontal="center" vertical="center" wrapText="1"/>
    </xf>
    <xf numFmtId="0" fontId="4" fillId="7" borderId="10" xfId="0" applyFont="1" applyFill="1" applyBorder="1" applyAlignment="1">
      <alignment horizontal="center" vertical="center" wrapText="1"/>
    </xf>
    <xf numFmtId="0" fontId="4" fillId="7" borderId="12" xfId="0" applyFont="1" applyFill="1" applyBorder="1" applyAlignment="1">
      <alignment horizontal="center" vertical="center" wrapText="1"/>
    </xf>
    <xf numFmtId="0" fontId="4" fillId="7" borderId="11" xfId="0" applyFont="1" applyFill="1" applyBorder="1" applyAlignment="1">
      <alignment horizontal="center" vertical="center" wrapText="1"/>
    </xf>
  </cellXfs>
  <cellStyles count="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56.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57.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58.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59.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60.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61.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62.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63.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64.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_rels/chart65.xml.rels><?xml version="1.0" encoding="UTF-8" standalone="yes"?>
<Relationships xmlns="http://schemas.openxmlformats.org/package/2006/relationships"><Relationship Id="rId2" Type="http://schemas.microsoft.com/office/2011/relationships/chartColorStyle" Target="colors65.xml"/><Relationship Id="rId1" Type="http://schemas.microsoft.com/office/2011/relationships/chartStyle" Target="style65.xml"/></Relationships>
</file>

<file path=xl/charts/_rels/chart66.xml.rels><?xml version="1.0" encoding="UTF-8" standalone="yes"?>
<Relationships xmlns="http://schemas.openxmlformats.org/package/2006/relationships"><Relationship Id="rId2" Type="http://schemas.microsoft.com/office/2011/relationships/chartColorStyle" Target="colors66.xml"/><Relationship Id="rId1" Type="http://schemas.microsoft.com/office/2011/relationships/chartStyle" Target="style66.xml"/></Relationships>
</file>

<file path=xl/charts/_rels/chart67.xml.rels><?xml version="1.0" encoding="UTF-8" standalone="yes"?>
<Relationships xmlns="http://schemas.openxmlformats.org/package/2006/relationships"><Relationship Id="rId2" Type="http://schemas.microsoft.com/office/2011/relationships/chartColorStyle" Target="colors67.xml"/><Relationship Id="rId1" Type="http://schemas.microsoft.com/office/2011/relationships/chartStyle" Target="style67.xml"/></Relationships>
</file>

<file path=xl/charts/_rels/chart68.xml.rels><?xml version="1.0" encoding="UTF-8" standalone="yes"?>
<Relationships xmlns="http://schemas.openxmlformats.org/package/2006/relationships"><Relationship Id="rId2" Type="http://schemas.microsoft.com/office/2011/relationships/chartColorStyle" Target="colors68.xml"/><Relationship Id="rId1" Type="http://schemas.microsoft.com/office/2011/relationships/chartStyle" Target="style68.xml"/></Relationships>
</file>

<file path=xl/charts/_rels/chart69.xml.rels><?xml version="1.0" encoding="UTF-8" standalone="yes"?>
<Relationships xmlns="http://schemas.openxmlformats.org/package/2006/relationships"><Relationship Id="rId2" Type="http://schemas.microsoft.com/office/2011/relationships/chartColorStyle" Target="colors69.xml"/><Relationship Id="rId1" Type="http://schemas.microsoft.com/office/2011/relationships/chartStyle" Target="style69.xml"/></Relationships>
</file>

<file path=xl/charts/_rels/chart70.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71.xml.rels><?xml version="1.0" encoding="UTF-8" standalone="yes"?>
<Relationships xmlns="http://schemas.openxmlformats.org/package/2006/relationships"><Relationship Id="rId2" Type="http://schemas.microsoft.com/office/2011/relationships/chartColorStyle" Target="colors71.xml"/><Relationship Id="rId1" Type="http://schemas.microsoft.com/office/2011/relationships/chartStyle" Target="style71.xml"/></Relationships>
</file>

<file path=xl/charts/_rels/chart72.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_rels/chart73.xml.rels><?xml version="1.0" encoding="UTF-8" standalone="yes"?>
<Relationships xmlns="http://schemas.openxmlformats.org/package/2006/relationships"><Relationship Id="rId2" Type="http://schemas.microsoft.com/office/2011/relationships/chartColorStyle" Target="colors73.xml"/><Relationship Id="rId1" Type="http://schemas.microsoft.com/office/2011/relationships/chartStyle" Target="style73.xml"/></Relationships>
</file>

<file path=xl/charts/_rels/chart74.xml.rels><?xml version="1.0" encoding="UTF-8" standalone="yes"?>
<Relationships xmlns="http://schemas.openxmlformats.org/package/2006/relationships"><Relationship Id="rId2" Type="http://schemas.microsoft.com/office/2011/relationships/chartColorStyle" Target="colors74.xml"/><Relationship Id="rId1" Type="http://schemas.microsoft.com/office/2011/relationships/chartStyle" Target="style74.xml"/></Relationships>
</file>

<file path=xl/charts/_rels/chart75.xml.rels><?xml version="1.0" encoding="UTF-8" standalone="yes"?>
<Relationships xmlns="http://schemas.openxmlformats.org/package/2006/relationships"><Relationship Id="rId2" Type="http://schemas.microsoft.com/office/2011/relationships/chartColorStyle" Target="colors75.xml"/><Relationship Id="rId1" Type="http://schemas.microsoft.com/office/2011/relationships/chartStyle" Target="style75.xml"/></Relationships>
</file>

<file path=xl/charts/_rels/chart76.xml.rels><?xml version="1.0" encoding="UTF-8" standalone="yes"?>
<Relationships xmlns="http://schemas.openxmlformats.org/package/2006/relationships"><Relationship Id="rId2" Type="http://schemas.microsoft.com/office/2011/relationships/chartColorStyle" Target="colors76.xml"/><Relationship Id="rId1" Type="http://schemas.microsoft.com/office/2011/relationships/chartStyle" Target="style76.xml"/></Relationships>
</file>

<file path=xl/charts/_rels/chart77.xml.rels><?xml version="1.0" encoding="UTF-8" standalone="yes"?>
<Relationships xmlns="http://schemas.openxmlformats.org/package/2006/relationships"><Relationship Id="rId2" Type="http://schemas.microsoft.com/office/2011/relationships/chartColorStyle" Target="colors77.xml"/><Relationship Id="rId1" Type="http://schemas.microsoft.com/office/2011/relationships/chartStyle" Target="style77.xml"/></Relationships>
</file>

<file path=xl/charts/_rels/chart78.xml.rels><?xml version="1.0" encoding="UTF-8" standalone="yes"?>
<Relationships xmlns="http://schemas.openxmlformats.org/package/2006/relationships"><Relationship Id="rId2" Type="http://schemas.microsoft.com/office/2011/relationships/chartColorStyle" Target="colors78.xml"/><Relationship Id="rId1" Type="http://schemas.microsoft.com/office/2011/relationships/chartStyle" Target="style78.xml"/></Relationships>
</file>

<file path=xl/charts/_rels/chart79.xml.rels><?xml version="1.0" encoding="UTF-8" standalone="yes"?>
<Relationships xmlns="http://schemas.openxmlformats.org/package/2006/relationships"><Relationship Id="rId2" Type="http://schemas.microsoft.com/office/2011/relationships/chartColorStyle" Target="colors79.xml"/><Relationship Id="rId1" Type="http://schemas.microsoft.com/office/2011/relationships/chartStyle" Target="style79.xml"/></Relationships>
</file>

<file path=xl/charts/_rels/chart80.xml.rels><?xml version="1.0" encoding="UTF-8" standalone="yes"?>
<Relationships xmlns="http://schemas.openxmlformats.org/package/2006/relationships"><Relationship Id="rId2" Type="http://schemas.microsoft.com/office/2011/relationships/chartColorStyle" Target="colors80.xml"/><Relationship Id="rId1" Type="http://schemas.microsoft.com/office/2011/relationships/chartStyle" Target="style80.xml"/></Relationships>
</file>

<file path=xl/charts/_rels/chart81.xml.rels><?xml version="1.0" encoding="UTF-8" standalone="yes"?>
<Relationships xmlns="http://schemas.openxmlformats.org/package/2006/relationships"><Relationship Id="rId2" Type="http://schemas.microsoft.com/office/2011/relationships/chartColorStyle" Target="colors81.xml"/><Relationship Id="rId1" Type="http://schemas.microsoft.com/office/2011/relationships/chartStyle" Target="style81.xml"/></Relationships>
</file>

<file path=xl/charts/_rels/chart82.xml.rels><?xml version="1.0" encoding="UTF-8" standalone="yes"?>
<Relationships xmlns="http://schemas.openxmlformats.org/package/2006/relationships"><Relationship Id="rId2" Type="http://schemas.microsoft.com/office/2011/relationships/chartColorStyle" Target="colors82.xml"/><Relationship Id="rId1" Type="http://schemas.microsoft.com/office/2011/relationships/chartStyle" Target="style82.xml"/></Relationships>
</file>

<file path=xl/charts/_rels/chart83.xml.rels><?xml version="1.0" encoding="UTF-8" standalone="yes"?>
<Relationships xmlns="http://schemas.openxmlformats.org/package/2006/relationships"><Relationship Id="rId2" Type="http://schemas.microsoft.com/office/2011/relationships/chartColorStyle" Target="colors83.xml"/><Relationship Id="rId1" Type="http://schemas.microsoft.com/office/2011/relationships/chartStyle" Target="style83.xml"/></Relationships>
</file>

<file path=xl/charts/_rels/chart84.xml.rels><?xml version="1.0" encoding="UTF-8" standalone="yes"?>
<Relationships xmlns="http://schemas.openxmlformats.org/package/2006/relationships"><Relationship Id="rId2" Type="http://schemas.microsoft.com/office/2011/relationships/chartColorStyle" Target="colors84.xml"/><Relationship Id="rId1" Type="http://schemas.microsoft.com/office/2011/relationships/chartStyle" Target="style84.xml"/></Relationships>
</file>

<file path=xl/charts/_rels/chart85.xml.rels><?xml version="1.0" encoding="UTF-8" standalone="yes"?>
<Relationships xmlns="http://schemas.openxmlformats.org/package/2006/relationships"><Relationship Id="rId2" Type="http://schemas.microsoft.com/office/2011/relationships/chartColorStyle" Target="colors85.xml"/><Relationship Id="rId1" Type="http://schemas.microsoft.com/office/2011/relationships/chartStyle" Target="style85.xml"/></Relationships>
</file>

<file path=xl/charts/_rels/chart86.xml.rels><?xml version="1.0" encoding="UTF-8" standalone="yes"?>
<Relationships xmlns="http://schemas.openxmlformats.org/package/2006/relationships"><Relationship Id="rId2" Type="http://schemas.microsoft.com/office/2011/relationships/chartColorStyle" Target="colors86.xml"/><Relationship Id="rId1" Type="http://schemas.microsoft.com/office/2011/relationships/chartStyle" Target="style86.xml"/></Relationships>
</file>

<file path=xl/charts/_rels/chart87.xml.rels><?xml version="1.0" encoding="UTF-8" standalone="yes"?>
<Relationships xmlns="http://schemas.openxmlformats.org/package/2006/relationships"><Relationship Id="rId2" Type="http://schemas.microsoft.com/office/2011/relationships/chartColorStyle" Target="colors87.xml"/><Relationship Id="rId1" Type="http://schemas.microsoft.com/office/2011/relationships/chartStyle" Target="style87.xml"/></Relationships>
</file>

<file path=xl/charts/_rels/chart88.xml.rels><?xml version="1.0" encoding="UTF-8" standalone="yes"?>
<Relationships xmlns="http://schemas.openxmlformats.org/package/2006/relationships"><Relationship Id="rId2" Type="http://schemas.microsoft.com/office/2011/relationships/chartColorStyle" Target="colors88.xml"/><Relationship Id="rId1" Type="http://schemas.microsoft.com/office/2011/relationships/chartStyle" Target="style88.xml"/></Relationships>
</file>

<file path=xl/charts/_rels/chart89.xml.rels><?xml version="1.0" encoding="UTF-8" standalone="yes"?>
<Relationships xmlns="http://schemas.openxmlformats.org/package/2006/relationships"><Relationship Id="rId2" Type="http://schemas.microsoft.com/office/2011/relationships/chartColorStyle" Target="colors89.xml"/><Relationship Id="rId1" Type="http://schemas.microsoft.com/office/2011/relationships/chartStyle" Target="style89.xml"/></Relationships>
</file>

<file path=xl/charts/_rels/chart90.xml.rels><?xml version="1.0" encoding="UTF-8" standalone="yes"?>
<Relationships xmlns="http://schemas.openxmlformats.org/package/2006/relationships"><Relationship Id="rId2" Type="http://schemas.microsoft.com/office/2011/relationships/chartColorStyle" Target="colors90.xml"/><Relationship Id="rId1" Type="http://schemas.microsoft.com/office/2011/relationships/chartStyle" Target="style90.xml"/></Relationships>
</file>

<file path=xl/charts/_rels/chart91.xml.rels><?xml version="1.0" encoding="UTF-8" standalone="yes"?>
<Relationships xmlns="http://schemas.openxmlformats.org/package/2006/relationships"><Relationship Id="rId2" Type="http://schemas.microsoft.com/office/2011/relationships/chartColorStyle" Target="colors91.xml"/><Relationship Id="rId1" Type="http://schemas.microsoft.com/office/2011/relationships/chartStyle" Target="style91.xml"/></Relationships>
</file>

<file path=xl/charts/_rels/chart92.xml.rels><?xml version="1.0" encoding="UTF-8" standalone="yes"?>
<Relationships xmlns="http://schemas.openxmlformats.org/package/2006/relationships"><Relationship Id="rId2" Type="http://schemas.microsoft.com/office/2011/relationships/chartColorStyle" Target="colors92.xml"/><Relationship Id="rId1" Type="http://schemas.microsoft.com/office/2011/relationships/chartStyle" Target="style92.xml"/></Relationships>
</file>

<file path=xl/charts/_rels/chart93.xml.rels><?xml version="1.0" encoding="UTF-8" standalone="yes"?>
<Relationships xmlns="http://schemas.openxmlformats.org/package/2006/relationships"><Relationship Id="rId2" Type="http://schemas.microsoft.com/office/2011/relationships/chartColorStyle" Target="colors93.xml"/><Relationship Id="rId1" Type="http://schemas.microsoft.com/office/2011/relationships/chartStyle" Target="style93.xml"/></Relationships>
</file>

<file path=xl/charts/_rels/chart94.xml.rels><?xml version="1.0" encoding="UTF-8" standalone="yes"?>
<Relationships xmlns="http://schemas.openxmlformats.org/package/2006/relationships"><Relationship Id="rId2" Type="http://schemas.microsoft.com/office/2011/relationships/chartColorStyle" Target="colors94.xml"/><Relationship Id="rId1" Type="http://schemas.microsoft.com/office/2011/relationships/chartStyle" Target="style94.xml"/></Relationships>
</file>

<file path=xl/charts/_rels/chart95.xml.rels><?xml version="1.0" encoding="UTF-8" standalone="yes"?>
<Relationships xmlns="http://schemas.openxmlformats.org/package/2006/relationships"><Relationship Id="rId2" Type="http://schemas.microsoft.com/office/2011/relationships/chartColorStyle" Target="colors95.xml"/><Relationship Id="rId1" Type="http://schemas.microsoft.com/office/2011/relationships/chartStyle" Target="style95.xml"/></Relationships>
</file>

<file path=xl/charts/_rels/chart96.xml.rels><?xml version="1.0" encoding="UTF-8" standalone="yes"?>
<Relationships xmlns="http://schemas.openxmlformats.org/package/2006/relationships"><Relationship Id="rId2" Type="http://schemas.microsoft.com/office/2011/relationships/chartColorStyle" Target="colors96.xml"/><Relationship Id="rId1" Type="http://schemas.microsoft.com/office/2011/relationships/chartStyle" Target="style96.xml"/></Relationships>
</file>

<file path=xl/charts/_rels/chart97.xml.rels><?xml version="1.0" encoding="UTF-8" standalone="yes"?>
<Relationships xmlns="http://schemas.openxmlformats.org/package/2006/relationships"><Relationship Id="rId2" Type="http://schemas.microsoft.com/office/2011/relationships/chartColorStyle" Target="colors97.xml"/><Relationship Id="rId1" Type="http://schemas.microsoft.com/office/2011/relationships/chartStyle" Target="style97.xml"/></Relationships>
</file>

<file path=xl/charts/_rels/chart98.xml.rels><?xml version="1.0" encoding="UTF-8" standalone="yes"?>
<Relationships xmlns="http://schemas.openxmlformats.org/package/2006/relationships"><Relationship Id="rId2" Type="http://schemas.microsoft.com/office/2011/relationships/chartColorStyle" Target="colors98.xml"/><Relationship Id="rId1" Type="http://schemas.microsoft.com/office/2011/relationships/chartStyle" Target="style98.xml"/></Relationships>
</file>

<file path=xl/charts/_rels/chart99.xml.rels><?xml version="1.0" encoding="UTF-8" standalone="yes"?>
<Relationships xmlns="http://schemas.openxmlformats.org/package/2006/relationships"><Relationship Id="rId2" Type="http://schemas.microsoft.com/office/2011/relationships/chartColorStyle" Target="colors99.xml"/><Relationship Id="rId1" Type="http://schemas.microsoft.com/office/2011/relationships/chartStyle" Target="style99.xml"/></Relationships>
</file>

<file path=xl/charts/_rels/chart100.xml.rels><?xml version="1.0" encoding="UTF-8" standalone="yes"?>
<Relationships xmlns="http://schemas.openxmlformats.org/package/2006/relationships"><Relationship Id="rId2" Type="http://schemas.microsoft.com/office/2011/relationships/chartColorStyle" Target="colors100.xml"/><Relationship Id="rId1" Type="http://schemas.microsoft.com/office/2011/relationships/chartStyle" Target="style100.xml"/></Relationships>
</file>

<file path=xl/charts/_rels/chart101.xml.rels><?xml version="1.0" encoding="UTF-8" standalone="yes"?>
<Relationships xmlns="http://schemas.openxmlformats.org/package/2006/relationships"><Relationship Id="rId2" Type="http://schemas.microsoft.com/office/2011/relationships/chartColorStyle" Target="colors101.xml"/><Relationship Id="rId1" Type="http://schemas.microsoft.com/office/2011/relationships/chartStyle" Target="style101.xml"/></Relationships>
</file>

<file path=xl/charts/_rels/chart102.xml.rels><?xml version="1.0" encoding="UTF-8" standalone="yes"?>
<Relationships xmlns="http://schemas.openxmlformats.org/package/2006/relationships"><Relationship Id="rId2" Type="http://schemas.microsoft.com/office/2011/relationships/chartColorStyle" Target="colors102.xml"/><Relationship Id="rId1" Type="http://schemas.microsoft.com/office/2011/relationships/chartStyle" Target="style102.xml"/></Relationships>
</file>

<file path=xl/charts/_rels/chart103.xml.rels><?xml version="1.0" encoding="UTF-8" standalone="yes"?>
<Relationships xmlns="http://schemas.openxmlformats.org/package/2006/relationships"><Relationship Id="rId2" Type="http://schemas.microsoft.com/office/2011/relationships/chartColorStyle" Target="colors103.xml"/><Relationship Id="rId1" Type="http://schemas.microsoft.com/office/2011/relationships/chartStyle" Target="style103.xml"/></Relationships>
</file>

<file path=xl/charts/_rels/chart104.xml.rels><?xml version="1.0" encoding="UTF-8" standalone="yes"?>
<Relationships xmlns="http://schemas.openxmlformats.org/package/2006/relationships"><Relationship Id="rId2" Type="http://schemas.microsoft.com/office/2011/relationships/chartColorStyle" Target="colors104.xml"/><Relationship Id="rId1" Type="http://schemas.microsoft.com/office/2011/relationships/chartStyle" Target="style104.xml"/></Relationships>
</file>

<file path=xl/charts/_rels/chart105.xml.rels><?xml version="1.0" encoding="UTF-8" standalone="yes"?>
<Relationships xmlns="http://schemas.openxmlformats.org/package/2006/relationships"><Relationship Id="rId2" Type="http://schemas.microsoft.com/office/2011/relationships/chartColorStyle" Target="colors105.xml"/><Relationship Id="rId1" Type="http://schemas.microsoft.com/office/2011/relationships/chartStyle" Target="style105.xml"/></Relationships>
</file>

<file path=xl/charts/_rels/chart106.xml.rels><?xml version="1.0" encoding="UTF-8" standalone="yes"?>
<Relationships xmlns="http://schemas.openxmlformats.org/package/2006/relationships"><Relationship Id="rId2" Type="http://schemas.microsoft.com/office/2011/relationships/chartColorStyle" Target="colors106.xml"/><Relationship Id="rId1" Type="http://schemas.microsoft.com/office/2011/relationships/chartStyle" Target="style106.xml"/></Relationships>
</file>

<file path=xl/charts/_rels/chart107.xml.rels><?xml version="1.0" encoding="UTF-8" standalone="yes"?>
<Relationships xmlns="http://schemas.openxmlformats.org/package/2006/relationships"><Relationship Id="rId2" Type="http://schemas.microsoft.com/office/2011/relationships/chartColorStyle" Target="colors107.xml"/><Relationship Id="rId1" Type="http://schemas.microsoft.com/office/2011/relationships/chartStyle" Target="style107.xml"/></Relationships>
</file>

<file path=xl/charts/_rels/chart108.xml.rels><?xml version="1.0" encoding="UTF-8" standalone="yes"?>
<Relationships xmlns="http://schemas.openxmlformats.org/package/2006/relationships"><Relationship Id="rId2" Type="http://schemas.microsoft.com/office/2011/relationships/chartColorStyle" Target="colors108.xml"/><Relationship Id="rId1" Type="http://schemas.microsoft.com/office/2011/relationships/chartStyle" Target="style108.xml"/></Relationships>
</file>

<file path=xl/charts/_rels/chart109.xml.rels><?xml version="1.0" encoding="UTF-8" standalone="yes"?>
<Relationships xmlns="http://schemas.openxmlformats.org/package/2006/relationships"><Relationship Id="rId2" Type="http://schemas.microsoft.com/office/2011/relationships/chartColorStyle" Target="colors109.xml"/><Relationship Id="rId1" Type="http://schemas.microsoft.com/office/2011/relationships/chartStyle" Target="style109.xml"/></Relationships>
</file>

<file path=xl/charts/_rels/chart110.xml.rels><?xml version="1.0" encoding="UTF-8" standalone="yes"?>
<Relationships xmlns="http://schemas.openxmlformats.org/package/2006/relationships"><Relationship Id="rId2" Type="http://schemas.microsoft.com/office/2011/relationships/chartColorStyle" Target="colors110.xml"/><Relationship Id="rId1" Type="http://schemas.microsoft.com/office/2011/relationships/chartStyle" Target="style110.xml"/></Relationships>
</file>

<file path=xl/charts/_rels/chart111.xml.rels><?xml version="1.0" encoding="UTF-8" standalone="yes"?>
<Relationships xmlns="http://schemas.openxmlformats.org/package/2006/relationships"><Relationship Id="rId2" Type="http://schemas.microsoft.com/office/2011/relationships/chartColorStyle" Target="colors111.xml"/><Relationship Id="rId1" Type="http://schemas.microsoft.com/office/2011/relationships/chartStyle" Target="style111.xml"/></Relationships>
</file>

<file path=xl/charts/_rels/chart112.xml.rels><?xml version="1.0" encoding="UTF-8" standalone="yes"?>
<Relationships xmlns="http://schemas.openxmlformats.org/package/2006/relationships"><Relationship Id="rId2" Type="http://schemas.microsoft.com/office/2011/relationships/chartColorStyle" Target="colors112.xml"/><Relationship Id="rId1" Type="http://schemas.microsoft.com/office/2011/relationships/chartStyle" Target="style112.xml"/></Relationships>
</file>

<file path=xl/charts/_rels/chart113.xml.rels><?xml version="1.0" encoding="UTF-8" standalone="yes"?>
<Relationships xmlns="http://schemas.openxmlformats.org/package/2006/relationships"><Relationship Id="rId2" Type="http://schemas.microsoft.com/office/2011/relationships/chartColorStyle" Target="colors113.xml"/><Relationship Id="rId1" Type="http://schemas.microsoft.com/office/2011/relationships/chartStyle" Target="style113.xml"/></Relationships>
</file>

<file path=xl/charts/_rels/chart114.xml.rels><?xml version="1.0" encoding="UTF-8" standalone="yes"?>
<Relationships xmlns="http://schemas.openxmlformats.org/package/2006/relationships"><Relationship Id="rId2" Type="http://schemas.microsoft.com/office/2011/relationships/chartColorStyle" Target="colors114.xml"/><Relationship Id="rId1" Type="http://schemas.microsoft.com/office/2011/relationships/chartStyle" Target="style114.xml"/></Relationships>
</file>

<file path=xl/charts/_rels/chart115.xml.rels><?xml version="1.0" encoding="UTF-8" standalone="yes"?>
<Relationships xmlns="http://schemas.openxmlformats.org/package/2006/relationships"><Relationship Id="rId2" Type="http://schemas.microsoft.com/office/2011/relationships/chartColorStyle" Target="colors115.xml"/><Relationship Id="rId1" Type="http://schemas.microsoft.com/office/2011/relationships/chartStyle" Target="style115.xml"/></Relationships>
</file>

<file path=xl/charts/_rels/chart116.xml.rels><?xml version="1.0" encoding="UTF-8" standalone="yes"?>
<Relationships xmlns="http://schemas.openxmlformats.org/package/2006/relationships"><Relationship Id="rId2" Type="http://schemas.microsoft.com/office/2011/relationships/chartColorStyle" Target="colors116.xml"/><Relationship Id="rId1" Type="http://schemas.microsoft.com/office/2011/relationships/chartStyle" Target="style116.xml"/></Relationships>
</file>

<file path=xl/charts/_rels/chart117.xml.rels><?xml version="1.0" encoding="UTF-8" standalone="yes"?>
<Relationships xmlns="http://schemas.openxmlformats.org/package/2006/relationships"><Relationship Id="rId2" Type="http://schemas.microsoft.com/office/2011/relationships/chartColorStyle" Target="colors117.xml"/><Relationship Id="rId1" Type="http://schemas.microsoft.com/office/2011/relationships/chartStyle" Target="style117.xml"/></Relationships>
</file>

<file path=xl/charts/_rels/chart118.xml.rels><?xml version="1.0" encoding="UTF-8" standalone="yes"?>
<Relationships xmlns="http://schemas.openxmlformats.org/package/2006/relationships"><Relationship Id="rId2" Type="http://schemas.microsoft.com/office/2011/relationships/chartColorStyle" Target="colors118.xml"/><Relationship Id="rId1" Type="http://schemas.microsoft.com/office/2011/relationships/chartStyle" Target="style118.xml"/></Relationships>
</file>

<file path=xl/charts/_rels/chart119.xml.rels><?xml version="1.0" encoding="UTF-8" standalone="yes"?>
<Relationships xmlns="http://schemas.openxmlformats.org/package/2006/relationships"><Relationship Id="rId2" Type="http://schemas.microsoft.com/office/2011/relationships/chartColorStyle" Target="colors119.xml"/><Relationship Id="rId1" Type="http://schemas.microsoft.com/office/2011/relationships/chartStyle" Target="style119.xml"/></Relationships>
</file>

<file path=xl/charts/_rels/chart120.xml.rels><?xml version="1.0" encoding="UTF-8" standalone="yes"?>
<Relationships xmlns="http://schemas.openxmlformats.org/package/2006/relationships"><Relationship Id="rId2" Type="http://schemas.microsoft.com/office/2011/relationships/chartColorStyle" Target="colors120.xml"/><Relationship Id="rId1" Type="http://schemas.microsoft.com/office/2011/relationships/chartStyle" Target="style120.xml"/></Relationships>
</file>

<file path=xl/charts/_rels/chart121.xml.rels><?xml version="1.0" encoding="UTF-8" standalone="yes"?>
<Relationships xmlns="http://schemas.openxmlformats.org/package/2006/relationships"><Relationship Id="rId2" Type="http://schemas.microsoft.com/office/2011/relationships/chartColorStyle" Target="colors121.xml"/><Relationship Id="rId1" Type="http://schemas.microsoft.com/office/2011/relationships/chartStyle" Target="style121.xml"/></Relationships>
</file>

<file path=xl/charts/_rels/chart122.xml.rels><?xml version="1.0" encoding="UTF-8" standalone="yes"?>
<Relationships xmlns="http://schemas.openxmlformats.org/package/2006/relationships"><Relationship Id="rId2" Type="http://schemas.microsoft.com/office/2011/relationships/chartColorStyle" Target="colors122.xml"/><Relationship Id="rId1" Type="http://schemas.microsoft.com/office/2011/relationships/chartStyle" Target="style122.xml"/></Relationships>
</file>

<file path=xl/charts/_rels/chart123.xml.rels><?xml version="1.0" encoding="UTF-8" standalone="yes"?>
<Relationships xmlns="http://schemas.openxmlformats.org/package/2006/relationships"><Relationship Id="rId2" Type="http://schemas.microsoft.com/office/2011/relationships/chartColorStyle" Target="colors123.xml"/><Relationship Id="rId1" Type="http://schemas.microsoft.com/office/2011/relationships/chartStyle" Target="style123.xml"/></Relationships>
</file>

<file path=xl/charts/_rels/chart124.xml.rels><?xml version="1.0" encoding="UTF-8" standalone="yes"?>
<Relationships xmlns="http://schemas.openxmlformats.org/package/2006/relationships"><Relationship Id="rId2" Type="http://schemas.microsoft.com/office/2011/relationships/chartColorStyle" Target="colors124.xml"/><Relationship Id="rId1" Type="http://schemas.microsoft.com/office/2011/relationships/chartStyle" Target="style124.xml"/></Relationships>
</file>

<file path=xl/charts/_rels/chart125.xml.rels><?xml version="1.0" encoding="UTF-8" standalone="yes"?>
<Relationships xmlns="http://schemas.openxmlformats.org/package/2006/relationships"><Relationship Id="rId2" Type="http://schemas.microsoft.com/office/2011/relationships/chartColorStyle" Target="colors125.xml"/><Relationship Id="rId1" Type="http://schemas.microsoft.com/office/2011/relationships/chartStyle" Target="style125.xml"/></Relationships>
</file>

<file path=xl/charts/_rels/chart126.xml.rels><?xml version="1.0" encoding="UTF-8" standalone="yes"?>
<Relationships xmlns="http://schemas.openxmlformats.org/package/2006/relationships"><Relationship Id="rId2" Type="http://schemas.microsoft.com/office/2011/relationships/chartColorStyle" Target="colors126.xml"/><Relationship Id="rId1" Type="http://schemas.microsoft.com/office/2011/relationships/chartStyle" Target="style126.xml"/></Relationships>
</file>

<file path=xl/charts/_rels/chart127.xml.rels><?xml version="1.0" encoding="UTF-8" standalone="yes"?>
<Relationships xmlns="http://schemas.openxmlformats.org/package/2006/relationships"><Relationship Id="rId2" Type="http://schemas.microsoft.com/office/2011/relationships/chartColorStyle" Target="colors127.xml"/><Relationship Id="rId1" Type="http://schemas.microsoft.com/office/2011/relationships/chartStyle" Target="style127.xml"/></Relationships>
</file>

<file path=xl/charts/_rels/chart128.xml.rels><?xml version="1.0" encoding="UTF-8" standalone="yes"?>
<Relationships xmlns="http://schemas.openxmlformats.org/package/2006/relationships"><Relationship Id="rId2" Type="http://schemas.microsoft.com/office/2011/relationships/chartColorStyle" Target="colors128.xml"/><Relationship Id="rId1" Type="http://schemas.microsoft.com/office/2011/relationships/chartStyle" Target="style128.xml"/></Relationships>
</file>

<file path=xl/charts/_rels/chart129.xml.rels><?xml version="1.0" encoding="UTF-8" standalone="yes"?>
<Relationships xmlns="http://schemas.openxmlformats.org/package/2006/relationships"><Relationship Id="rId2" Type="http://schemas.microsoft.com/office/2011/relationships/chartColorStyle" Target="colors129.xml"/><Relationship Id="rId1" Type="http://schemas.microsoft.com/office/2011/relationships/chartStyle" Target="style129.xml"/></Relationships>
</file>

<file path=xl/charts/_rels/chart130.xml.rels><?xml version="1.0" encoding="UTF-8" standalone="yes"?>
<Relationships xmlns="http://schemas.openxmlformats.org/package/2006/relationships"><Relationship Id="rId2" Type="http://schemas.microsoft.com/office/2011/relationships/chartColorStyle" Target="colors130.xml"/><Relationship Id="rId1" Type="http://schemas.microsoft.com/office/2011/relationships/chartStyle" Target="style130.xml"/></Relationships>
</file>

<file path=xl/charts/_rels/chart131.xml.rels><?xml version="1.0" encoding="UTF-8" standalone="yes"?>
<Relationships xmlns="http://schemas.openxmlformats.org/package/2006/relationships"><Relationship Id="rId2" Type="http://schemas.microsoft.com/office/2011/relationships/chartColorStyle" Target="colors131.xml"/><Relationship Id="rId1" Type="http://schemas.microsoft.com/office/2011/relationships/chartStyle" Target="style131.xml"/></Relationships>
</file>

<file path=xl/charts/_rels/chart132.xml.rels><?xml version="1.0" encoding="UTF-8" standalone="yes"?>
<Relationships xmlns="http://schemas.openxmlformats.org/package/2006/relationships"><Relationship Id="rId2" Type="http://schemas.microsoft.com/office/2011/relationships/chartColorStyle" Target="colors132.xml"/><Relationship Id="rId1" Type="http://schemas.microsoft.com/office/2011/relationships/chartStyle" Target="style132.xml"/></Relationships>
</file>

<file path=xl/charts/_rels/chart133.xml.rels><?xml version="1.0" encoding="UTF-8" standalone="yes"?>
<Relationships xmlns="http://schemas.openxmlformats.org/package/2006/relationships"><Relationship Id="rId2" Type="http://schemas.microsoft.com/office/2011/relationships/chartColorStyle" Target="colors133.xml"/><Relationship Id="rId1" Type="http://schemas.microsoft.com/office/2011/relationships/chartStyle" Target="style133.xml"/></Relationships>
</file>

<file path=xl/charts/_rels/chart134.xml.rels><?xml version="1.0" encoding="UTF-8" standalone="yes"?>
<Relationships xmlns="http://schemas.openxmlformats.org/package/2006/relationships"><Relationship Id="rId2" Type="http://schemas.microsoft.com/office/2011/relationships/chartColorStyle" Target="colors134.xml"/><Relationship Id="rId1" Type="http://schemas.microsoft.com/office/2011/relationships/chartStyle" Target="style134.xml"/></Relationships>
</file>

<file path=xl/charts/_rels/chart135.xml.rels><?xml version="1.0" encoding="UTF-8" standalone="yes"?>
<Relationships xmlns="http://schemas.openxmlformats.org/package/2006/relationships"><Relationship Id="rId2" Type="http://schemas.microsoft.com/office/2011/relationships/chartColorStyle" Target="colors135.xml"/><Relationship Id="rId1" Type="http://schemas.microsoft.com/office/2011/relationships/chartStyle" Target="style135.xml"/></Relationships>
</file>

<file path=xl/charts/_rels/chart136.xml.rels><?xml version="1.0" encoding="UTF-8" standalone="yes"?>
<Relationships xmlns="http://schemas.openxmlformats.org/package/2006/relationships"><Relationship Id="rId2" Type="http://schemas.microsoft.com/office/2011/relationships/chartColorStyle" Target="colors136.xml"/><Relationship Id="rId1" Type="http://schemas.microsoft.com/office/2011/relationships/chartStyle" Target="style136.xml"/></Relationships>
</file>

<file path=xl/charts/_rels/chart137.xml.rels><?xml version="1.0" encoding="UTF-8" standalone="yes"?>
<Relationships xmlns="http://schemas.openxmlformats.org/package/2006/relationships"><Relationship Id="rId2" Type="http://schemas.microsoft.com/office/2011/relationships/chartColorStyle" Target="colors137.xml"/><Relationship Id="rId1" Type="http://schemas.microsoft.com/office/2011/relationships/chartStyle" Target="style137.xml"/></Relationships>
</file>

<file path=xl/charts/_rels/chart138.xml.rels><?xml version="1.0" encoding="UTF-8" standalone="yes"?>
<Relationships xmlns="http://schemas.openxmlformats.org/package/2006/relationships"><Relationship Id="rId2" Type="http://schemas.microsoft.com/office/2011/relationships/chartColorStyle" Target="colors138.xml"/><Relationship Id="rId1" Type="http://schemas.microsoft.com/office/2011/relationships/chartStyle" Target="style138.xml"/></Relationships>
</file>

<file path=xl/charts/_rels/chart139.xml.rels><?xml version="1.0" encoding="UTF-8" standalone="yes"?>
<Relationships xmlns="http://schemas.openxmlformats.org/package/2006/relationships"><Relationship Id="rId2" Type="http://schemas.microsoft.com/office/2011/relationships/chartColorStyle" Target="colors139.xml"/><Relationship Id="rId1" Type="http://schemas.microsoft.com/office/2011/relationships/chartStyle" Target="style139.xml"/></Relationships>
</file>

<file path=xl/charts/_rels/chart140.xml.rels><?xml version="1.0" encoding="UTF-8" standalone="yes"?>
<Relationships xmlns="http://schemas.openxmlformats.org/package/2006/relationships"><Relationship Id="rId2" Type="http://schemas.microsoft.com/office/2011/relationships/chartColorStyle" Target="colors140.xml"/><Relationship Id="rId1" Type="http://schemas.microsoft.com/office/2011/relationships/chartStyle" Target="style140.xml"/></Relationships>
</file>

<file path=xl/charts/_rels/chart141.xml.rels><?xml version="1.0" encoding="UTF-8" standalone="yes"?>
<Relationships xmlns="http://schemas.openxmlformats.org/package/2006/relationships"><Relationship Id="rId2" Type="http://schemas.microsoft.com/office/2011/relationships/chartColorStyle" Target="colors141.xml"/><Relationship Id="rId1" Type="http://schemas.microsoft.com/office/2011/relationships/chartStyle" Target="style141.xml"/></Relationships>
</file>

<file path=xl/charts/_rels/chart142.xml.rels><?xml version="1.0" encoding="UTF-8" standalone="yes"?>
<Relationships xmlns="http://schemas.openxmlformats.org/package/2006/relationships"><Relationship Id="rId2" Type="http://schemas.microsoft.com/office/2011/relationships/chartColorStyle" Target="colors142.xml"/><Relationship Id="rId1" Type="http://schemas.microsoft.com/office/2011/relationships/chartStyle" Target="style142.xml"/></Relationships>
</file>

<file path=xl/charts/_rels/chart143.xml.rels><?xml version="1.0" encoding="UTF-8" standalone="yes"?>
<Relationships xmlns="http://schemas.openxmlformats.org/package/2006/relationships"><Relationship Id="rId2" Type="http://schemas.microsoft.com/office/2011/relationships/chartColorStyle" Target="colors143.xml"/><Relationship Id="rId1" Type="http://schemas.microsoft.com/office/2011/relationships/chartStyle" Target="style143.xml"/></Relationships>
</file>

<file path=xl/charts/_rels/chart144.xml.rels><?xml version="1.0" encoding="UTF-8" standalone="yes"?>
<Relationships xmlns="http://schemas.openxmlformats.org/package/2006/relationships"><Relationship Id="rId2" Type="http://schemas.microsoft.com/office/2011/relationships/chartColorStyle" Target="colors144.xml"/><Relationship Id="rId1" Type="http://schemas.microsoft.com/office/2011/relationships/chartStyle" Target="style144.xml"/></Relationships>
</file>

<file path=xl/charts/_rels/chart145.xml.rels><?xml version="1.0" encoding="UTF-8" standalone="yes"?>
<Relationships xmlns="http://schemas.openxmlformats.org/package/2006/relationships"><Relationship Id="rId2" Type="http://schemas.microsoft.com/office/2011/relationships/chartColorStyle" Target="colors145.xml"/><Relationship Id="rId1" Type="http://schemas.microsoft.com/office/2011/relationships/chartStyle" Target="style145.xml"/></Relationships>
</file>

<file path=xl/charts/_rels/chart146.xml.rels><?xml version="1.0" encoding="UTF-8" standalone="yes"?>
<Relationships xmlns="http://schemas.openxmlformats.org/package/2006/relationships"><Relationship Id="rId2" Type="http://schemas.microsoft.com/office/2011/relationships/chartColorStyle" Target="colors146.xml"/><Relationship Id="rId1" Type="http://schemas.microsoft.com/office/2011/relationships/chartStyle" Target="style146.xml"/></Relationships>
</file>

<file path=xl/charts/_rels/chart147.xml.rels><?xml version="1.0" encoding="UTF-8" standalone="yes"?>
<Relationships xmlns="http://schemas.openxmlformats.org/package/2006/relationships"><Relationship Id="rId2" Type="http://schemas.microsoft.com/office/2011/relationships/chartColorStyle" Target="colors147.xml"/><Relationship Id="rId1" Type="http://schemas.microsoft.com/office/2011/relationships/chartStyle" Target="style147.xml"/></Relationships>
</file>

<file path=xl/charts/_rels/chart148.xml.rels><?xml version="1.0" encoding="UTF-8" standalone="yes"?>
<Relationships xmlns="http://schemas.openxmlformats.org/package/2006/relationships"><Relationship Id="rId2" Type="http://schemas.microsoft.com/office/2011/relationships/chartColorStyle" Target="colors148.xml"/><Relationship Id="rId1" Type="http://schemas.microsoft.com/office/2011/relationships/chartStyle" Target="style148.xml"/></Relationships>
</file>

<file path=xl/charts/_rels/chart149.xml.rels><?xml version="1.0" encoding="UTF-8" standalone="yes"?>
<Relationships xmlns="http://schemas.openxmlformats.org/package/2006/relationships"><Relationship Id="rId2" Type="http://schemas.microsoft.com/office/2011/relationships/chartColorStyle" Target="colors149.xml"/><Relationship Id="rId1" Type="http://schemas.microsoft.com/office/2011/relationships/chartStyle" Target="style149.xml"/></Relationships>
</file>

<file path=xl/charts/_rels/chart150.xml.rels><?xml version="1.0" encoding="UTF-8" standalone="yes"?>
<Relationships xmlns="http://schemas.openxmlformats.org/package/2006/relationships"><Relationship Id="rId2" Type="http://schemas.microsoft.com/office/2011/relationships/chartColorStyle" Target="colors150.xml"/><Relationship Id="rId1" Type="http://schemas.microsoft.com/office/2011/relationships/chartStyle" Target="style150.xml"/></Relationships>
</file>

<file path=xl/charts/_rels/chart151.xml.rels><?xml version="1.0" encoding="UTF-8" standalone="yes"?>
<Relationships xmlns="http://schemas.openxmlformats.org/package/2006/relationships"><Relationship Id="rId2" Type="http://schemas.microsoft.com/office/2011/relationships/chartColorStyle" Target="colors151.xml"/><Relationship Id="rId1" Type="http://schemas.microsoft.com/office/2011/relationships/chartStyle" Target="style151.xml"/></Relationships>
</file>

<file path=xl/charts/_rels/chart152.xml.rels><?xml version="1.0" encoding="UTF-8" standalone="yes"?>
<Relationships xmlns="http://schemas.openxmlformats.org/package/2006/relationships"><Relationship Id="rId2" Type="http://schemas.microsoft.com/office/2011/relationships/chartColorStyle" Target="colors152.xml"/><Relationship Id="rId1" Type="http://schemas.microsoft.com/office/2011/relationships/chartStyle" Target="style152.xml"/></Relationships>
</file>

<file path=xl/charts/_rels/chart153.xml.rels><?xml version="1.0" encoding="UTF-8" standalone="yes"?>
<Relationships xmlns="http://schemas.openxmlformats.org/package/2006/relationships"><Relationship Id="rId2" Type="http://schemas.microsoft.com/office/2011/relationships/chartColorStyle" Target="colors153.xml"/><Relationship Id="rId1" Type="http://schemas.microsoft.com/office/2011/relationships/chartStyle" Target="style153.xml"/></Relationships>
</file>

<file path=xl/charts/_rels/chart154.xml.rels><?xml version="1.0" encoding="UTF-8" standalone="yes"?>
<Relationships xmlns="http://schemas.openxmlformats.org/package/2006/relationships"><Relationship Id="rId2" Type="http://schemas.microsoft.com/office/2011/relationships/chartColorStyle" Target="colors154.xml"/><Relationship Id="rId1" Type="http://schemas.microsoft.com/office/2011/relationships/chartStyle" Target="style154.xml"/></Relationships>
</file>

<file path=xl/charts/_rels/chart155.xml.rels><?xml version="1.0" encoding="UTF-8" standalone="yes"?>
<Relationships xmlns="http://schemas.openxmlformats.org/package/2006/relationships"><Relationship Id="rId2" Type="http://schemas.microsoft.com/office/2011/relationships/chartColorStyle" Target="colors155.xml"/><Relationship Id="rId1" Type="http://schemas.microsoft.com/office/2011/relationships/chartStyle" Target="style155.xml"/></Relationships>
</file>

<file path=xl/charts/_rels/chart156.xml.rels><?xml version="1.0" encoding="UTF-8" standalone="yes"?>
<Relationships xmlns="http://schemas.openxmlformats.org/package/2006/relationships"><Relationship Id="rId2" Type="http://schemas.microsoft.com/office/2011/relationships/chartColorStyle" Target="colors156.xml"/><Relationship Id="rId1" Type="http://schemas.microsoft.com/office/2011/relationships/chartStyle" Target="style156.xml"/></Relationships>
</file>

<file path=xl/charts/_rels/chart157.xml.rels><?xml version="1.0" encoding="UTF-8" standalone="yes"?>
<Relationships xmlns="http://schemas.openxmlformats.org/package/2006/relationships"><Relationship Id="rId2" Type="http://schemas.microsoft.com/office/2011/relationships/chartColorStyle" Target="colors157.xml"/><Relationship Id="rId1" Type="http://schemas.microsoft.com/office/2011/relationships/chartStyle" Target="style157.xml"/></Relationships>
</file>

<file path=xl/charts/_rels/chart158.xml.rels><?xml version="1.0" encoding="UTF-8" standalone="yes"?>
<Relationships xmlns="http://schemas.openxmlformats.org/package/2006/relationships"><Relationship Id="rId2" Type="http://schemas.microsoft.com/office/2011/relationships/chartColorStyle" Target="colors158.xml"/><Relationship Id="rId1" Type="http://schemas.microsoft.com/office/2011/relationships/chartStyle" Target="style158.xml"/></Relationships>
</file>

<file path=xl/charts/_rels/chart159.xml.rels><?xml version="1.0" encoding="UTF-8" standalone="yes"?>
<Relationships xmlns="http://schemas.openxmlformats.org/package/2006/relationships"><Relationship Id="rId2" Type="http://schemas.microsoft.com/office/2011/relationships/chartColorStyle" Target="colors159.xml"/><Relationship Id="rId1" Type="http://schemas.microsoft.com/office/2011/relationships/chartStyle" Target="style159.xml"/></Relationships>
</file>

<file path=xl/charts/_rels/chart160.xml.rels><?xml version="1.0" encoding="UTF-8" standalone="yes"?>
<Relationships xmlns="http://schemas.openxmlformats.org/package/2006/relationships"><Relationship Id="rId2" Type="http://schemas.microsoft.com/office/2011/relationships/chartColorStyle" Target="colors160.xml"/><Relationship Id="rId1" Type="http://schemas.microsoft.com/office/2011/relationships/chartStyle" Target="style160.xml"/></Relationships>
</file>

<file path=xl/charts/_rels/chart161.xml.rels><?xml version="1.0" encoding="UTF-8" standalone="yes"?>
<Relationships xmlns="http://schemas.openxmlformats.org/package/2006/relationships"><Relationship Id="rId2" Type="http://schemas.microsoft.com/office/2011/relationships/chartColorStyle" Target="colors161.xml"/><Relationship Id="rId1" Type="http://schemas.microsoft.com/office/2011/relationships/chartStyle" Target="style161.xml"/></Relationships>
</file>

<file path=xl/charts/_rels/chart162.xml.rels><?xml version="1.0" encoding="UTF-8" standalone="yes"?>
<Relationships xmlns="http://schemas.openxmlformats.org/package/2006/relationships"><Relationship Id="rId2" Type="http://schemas.microsoft.com/office/2011/relationships/chartColorStyle" Target="colors162.xml"/><Relationship Id="rId1" Type="http://schemas.microsoft.com/office/2011/relationships/chartStyle" Target="style162.xml"/></Relationships>
</file>

<file path=xl/charts/_rels/chart163.xml.rels><?xml version="1.0" encoding="UTF-8" standalone="yes"?>
<Relationships xmlns="http://schemas.openxmlformats.org/package/2006/relationships"><Relationship Id="rId2" Type="http://schemas.microsoft.com/office/2011/relationships/chartColorStyle" Target="colors163.xml"/><Relationship Id="rId1" Type="http://schemas.microsoft.com/office/2011/relationships/chartStyle" Target="style163.xml"/></Relationships>
</file>

<file path=xl/charts/_rels/chart164.xml.rels><?xml version="1.0" encoding="UTF-8" standalone="yes"?>
<Relationships xmlns="http://schemas.openxmlformats.org/package/2006/relationships"><Relationship Id="rId2" Type="http://schemas.microsoft.com/office/2011/relationships/chartColorStyle" Target="colors164.xml"/><Relationship Id="rId1" Type="http://schemas.microsoft.com/office/2011/relationships/chartStyle" Target="style164.xml"/></Relationships>
</file>

<file path=xl/charts/_rels/chart165.xml.rels><?xml version="1.0" encoding="UTF-8" standalone="yes"?>
<Relationships xmlns="http://schemas.openxmlformats.org/package/2006/relationships"><Relationship Id="rId2" Type="http://schemas.microsoft.com/office/2011/relationships/chartColorStyle" Target="colors165.xml"/><Relationship Id="rId1" Type="http://schemas.microsoft.com/office/2011/relationships/chartStyle" Target="style165.xml"/></Relationships>
</file>

<file path=xl/charts/_rels/chart166.xml.rels><?xml version="1.0" encoding="UTF-8" standalone="yes"?>
<Relationships xmlns="http://schemas.openxmlformats.org/package/2006/relationships"><Relationship Id="rId2" Type="http://schemas.microsoft.com/office/2011/relationships/chartColorStyle" Target="colors166.xml"/><Relationship Id="rId1" Type="http://schemas.microsoft.com/office/2011/relationships/chartStyle" Target="style166.xml"/></Relationships>
</file>

<file path=xl/charts/_rels/chart167.xml.rels><?xml version="1.0" encoding="UTF-8" standalone="yes"?>
<Relationships xmlns="http://schemas.openxmlformats.org/package/2006/relationships"><Relationship Id="rId2" Type="http://schemas.microsoft.com/office/2011/relationships/chartColorStyle" Target="colors167.xml"/><Relationship Id="rId1" Type="http://schemas.microsoft.com/office/2011/relationships/chartStyle" Target="style167.xml"/></Relationships>
</file>

<file path=xl/charts/_rels/chart168.xml.rels><?xml version="1.0" encoding="UTF-8" standalone="yes"?>
<Relationships xmlns="http://schemas.openxmlformats.org/package/2006/relationships"><Relationship Id="rId2" Type="http://schemas.microsoft.com/office/2011/relationships/chartColorStyle" Target="colors168.xml"/><Relationship Id="rId1" Type="http://schemas.microsoft.com/office/2011/relationships/chartStyle" Target="style168.xml"/></Relationships>
</file>

<file path=xl/charts/_rels/chart169.xml.rels><?xml version="1.0" encoding="UTF-8" standalone="yes"?>
<Relationships xmlns="http://schemas.openxmlformats.org/package/2006/relationships"><Relationship Id="rId2" Type="http://schemas.microsoft.com/office/2011/relationships/chartColorStyle" Target="colors169.xml"/><Relationship Id="rId1" Type="http://schemas.microsoft.com/office/2011/relationships/chartStyle" Target="style169.xml"/></Relationships>
</file>

<file path=xl/charts/_rels/chart170.xml.rels><?xml version="1.0" encoding="UTF-8" standalone="yes"?>
<Relationships xmlns="http://schemas.openxmlformats.org/package/2006/relationships"><Relationship Id="rId2" Type="http://schemas.microsoft.com/office/2011/relationships/chartColorStyle" Target="colors170.xml"/><Relationship Id="rId1" Type="http://schemas.microsoft.com/office/2011/relationships/chartStyle" Target="style170.xml"/></Relationships>
</file>

<file path=xl/charts/_rels/chart171.xml.rels><?xml version="1.0" encoding="UTF-8" standalone="yes"?>
<Relationships xmlns="http://schemas.openxmlformats.org/package/2006/relationships"><Relationship Id="rId2" Type="http://schemas.microsoft.com/office/2011/relationships/chartColorStyle" Target="colors171.xml"/><Relationship Id="rId1" Type="http://schemas.microsoft.com/office/2011/relationships/chartStyle" Target="style171.xml"/></Relationships>
</file>

<file path=xl/charts/_rels/chart172.xml.rels><?xml version="1.0" encoding="UTF-8" standalone="yes"?>
<Relationships xmlns="http://schemas.openxmlformats.org/package/2006/relationships"><Relationship Id="rId2" Type="http://schemas.microsoft.com/office/2011/relationships/chartColorStyle" Target="colors172.xml"/><Relationship Id="rId1" Type="http://schemas.microsoft.com/office/2011/relationships/chartStyle" Target="style172.xml"/></Relationships>
</file>

<file path=xl/charts/_rels/chart173.xml.rels><?xml version="1.0" encoding="UTF-8" standalone="yes"?>
<Relationships xmlns="http://schemas.openxmlformats.org/package/2006/relationships"><Relationship Id="rId2" Type="http://schemas.microsoft.com/office/2011/relationships/chartColorStyle" Target="colors173.xml"/><Relationship Id="rId1" Type="http://schemas.microsoft.com/office/2011/relationships/chartStyle" Target="style173.xml"/></Relationships>
</file>

<file path=xl/charts/_rels/chart174.xml.rels><?xml version="1.0" encoding="UTF-8" standalone="yes"?>
<Relationships xmlns="http://schemas.openxmlformats.org/package/2006/relationships"><Relationship Id="rId2" Type="http://schemas.microsoft.com/office/2011/relationships/chartColorStyle" Target="colors174.xml"/><Relationship Id="rId1" Type="http://schemas.microsoft.com/office/2011/relationships/chartStyle" Target="style174.xml"/></Relationships>
</file>

<file path=xl/charts/_rels/chart175.xml.rels><?xml version="1.0" encoding="UTF-8" standalone="yes"?>
<Relationships xmlns="http://schemas.openxmlformats.org/package/2006/relationships"><Relationship Id="rId2" Type="http://schemas.microsoft.com/office/2011/relationships/chartColorStyle" Target="colors175.xml"/><Relationship Id="rId1" Type="http://schemas.microsoft.com/office/2011/relationships/chartStyle" Target="style175.xml"/></Relationships>
</file>

<file path=xl/charts/_rels/chart176.xml.rels><?xml version="1.0" encoding="UTF-8" standalone="yes"?>
<Relationships xmlns="http://schemas.openxmlformats.org/package/2006/relationships"><Relationship Id="rId2" Type="http://schemas.microsoft.com/office/2011/relationships/chartColorStyle" Target="colors176.xml"/><Relationship Id="rId1" Type="http://schemas.microsoft.com/office/2011/relationships/chartStyle" Target="style176.xml"/></Relationships>
</file>

<file path=xl/charts/_rels/chart177.xml.rels><?xml version="1.0" encoding="UTF-8" standalone="yes"?>
<Relationships xmlns="http://schemas.openxmlformats.org/package/2006/relationships"><Relationship Id="rId2" Type="http://schemas.microsoft.com/office/2011/relationships/chartColorStyle" Target="colors177.xml"/><Relationship Id="rId1" Type="http://schemas.microsoft.com/office/2011/relationships/chartStyle" Target="style177.xml"/></Relationships>
</file>

<file path=xl/charts/_rels/chart178.xml.rels><?xml version="1.0" encoding="UTF-8" standalone="yes"?>
<Relationships xmlns="http://schemas.openxmlformats.org/package/2006/relationships"><Relationship Id="rId2" Type="http://schemas.microsoft.com/office/2011/relationships/chartColorStyle" Target="colors178.xml"/><Relationship Id="rId1" Type="http://schemas.microsoft.com/office/2011/relationships/chartStyle" Target="style178.xml"/></Relationships>
</file>

<file path=xl/charts/_rels/chart179.xml.rels><?xml version="1.0" encoding="UTF-8" standalone="yes"?>
<Relationships xmlns="http://schemas.openxmlformats.org/package/2006/relationships"><Relationship Id="rId2" Type="http://schemas.microsoft.com/office/2011/relationships/chartColorStyle" Target="colors179.xml"/><Relationship Id="rId1" Type="http://schemas.microsoft.com/office/2011/relationships/chartStyle" Target="style179.xml"/></Relationships>
</file>

<file path=xl/charts/_rels/chart180.xml.rels><?xml version="1.0" encoding="UTF-8" standalone="yes"?>
<Relationships xmlns="http://schemas.openxmlformats.org/package/2006/relationships"><Relationship Id="rId2" Type="http://schemas.microsoft.com/office/2011/relationships/chartColorStyle" Target="colors180.xml"/><Relationship Id="rId1" Type="http://schemas.microsoft.com/office/2011/relationships/chartStyle" Target="style180.xml"/></Relationships>
</file>

<file path=xl/charts/_rels/chart181.xml.rels><?xml version="1.0" encoding="UTF-8" standalone="yes"?>
<Relationships xmlns="http://schemas.openxmlformats.org/package/2006/relationships"><Relationship Id="rId2" Type="http://schemas.microsoft.com/office/2011/relationships/chartColorStyle" Target="colors181.xml"/><Relationship Id="rId1" Type="http://schemas.microsoft.com/office/2011/relationships/chartStyle" Target="style181.xml"/></Relationships>
</file>

<file path=xl/charts/_rels/chart182.xml.rels><?xml version="1.0" encoding="UTF-8" standalone="yes"?>
<Relationships xmlns="http://schemas.openxmlformats.org/package/2006/relationships"><Relationship Id="rId2" Type="http://schemas.microsoft.com/office/2011/relationships/chartColorStyle" Target="colors182.xml"/><Relationship Id="rId1" Type="http://schemas.microsoft.com/office/2011/relationships/chartStyle" Target="style182.xml"/></Relationships>
</file>

<file path=xl/charts/_rels/chart183.xml.rels><?xml version="1.0" encoding="UTF-8" standalone="yes"?>
<Relationships xmlns="http://schemas.openxmlformats.org/package/2006/relationships"><Relationship Id="rId2" Type="http://schemas.microsoft.com/office/2011/relationships/chartColorStyle" Target="colors183.xml"/><Relationship Id="rId1" Type="http://schemas.microsoft.com/office/2011/relationships/chartStyle" Target="style183.xml"/></Relationships>
</file>

<file path=xl/charts/_rels/chart184.xml.rels><?xml version="1.0" encoding="UTF-8" standalone="yes"?>
<Relationships xmlns="http://schemas.openxmlformats.org/package/2006/relationships"><Relationship Id="rId2" Type="http://schemas.microsoft.com/office/2011/relationships/chartColorStyle" Target="colors184.xml"/><Relationship Id="rId1" Type="http://schemas.microsoft.com/office/2011/relationships/chartStyle" Target="style184.xml"/></Relationships>
</file>

<file path=xl/charts/_rels/chart185.xml.rels><?xml version="1.0" encoding="UTF-8" standalone="yes"?>
<Relationships xmlns="http://schemas.openxmlformats.org/package/2006/relationships"><Relationship Id="rId2" Type="http://schemas.microsoft.com/office/2011/relationships/chartColorStyle" Target="colors185.xml"/><Relationship Id="rId1" Type="http://schemas.microsoft.com/office/2011/relationships/chartStyle" Target="style185.xml"/></Relationships>
</file>

<file path=xl/charts/_rels/chart186.xml.rels><?xml version="1.0" encoding="UTF-8" standalone="yes"?>
<Relationships xmlns="http://schemas.openxmlformats.org/package/2006/relationships"><Relationship Id="rId2" Type="http://schemas.microsoft.com/office/2011/relationships/chartColorStyle" Target="colors186.xml"/><Relationship Id="rId1" Type="http://schemas.microsoft.com/office/2011/relationships/chartStyle" Target="style186.xml"/></Relationships>
</file>

<file path=xl/charts/_rels/chart187.xml.rels><?xml version="1.0" encoding="UTF-8" standalone="yes"?>
<Relationships xmlns="http://schemas.openxmlformats.org/package/2006/relationships"><Relationship Id="rId2" Type="http://schemas.microsoft.com/office/2011/relationships/chartColorStyle" Target="colors187.xml"/><Relationship Id="rId1" Type="http://schemas.microsoft.com/office/2011/relationships/chartStyle" Target="style187.xml"/></Relationships>
</file>

<file path=xl/charts/_rels/chart188.xml.rels><?xml version="1.0" encoding="UTF-8" standalone="yes"?>
<Relationships xmlns="http://schemas.openxmlformats.org/package/2006/relationships"><Relationship Id="rId2" Type="http://schemas.microsoft.com/office/2011/relationships/chartColorStyle" Target="colors188.xml"/><Relationship Id="rId1" Type="http://schemas.microsoft.com/office/2011/relationships/chartStyle" Target="style188.xml"/></Relationships>
</file>

<file path=xl/charts/_rels/chart189.xml.rels><?xml version="1.0" encoding="UTF-8" standalone="yes"?>
<Relationships xmlns="http://schemas.openxmlformats.org/package/2006/relationships"><Relationship Id="rId2" Type="http://schemas.microsoft.com/office/2011/relationships/chartColorStyle" Target="colors189.xml"/><Relationship Id="rId1" Type="http://schemas.microsoft.com/office/2011/relationships/chartStyle" Target="style189.xml"/></Relationships>
</file>

<file path=xl/charts/_rels/chart190.xml.rels><?xml version="1.0" encoding="UTF-8" standalone="yes"?>
<Relationships xmlns="http://schemas.openxmlformats.org/package/2006/relationships"><Relationship Id="rId2" Type="http://schemas.microsoft.com/office/2011/relationships/chartColorStyle" Target="colors190.xml"/><Relationship Id="rId1" Type="http://schemas.microsoft.com/office/2011/relationships/chartStyle" Target="style190.xml"/></Relationships>
</file>

<file path=xl/charts/_rels/chart191.xml.rels><?xml version="1.0" encoding="UTF-8" standalone="yes"?>
<Relationships xmlns="http://schemas.openxmlformats.org/package/2006/relationships"><Relationship Id="rId2" Type="http://schemas.microsoft.com/office/2011/relationships/chartColorStyle" Target="colors191.xml"/><Relationship Id="rId1" Type="http://schemas.microsoft.com/office/2011/relationships/chartStyle" Target="style191.xml"/></Relationships>
</file>

<file path=xl/charts/_rels/chart192.xml.rels><?xml version="1.0" encoding="UTF-8" standalone="yes"?>
<Relationships xmlns="http://schemas.openxmlformats.org/package/2006/relationships"><Relationship Id="rId2" Type="http://schemas.microsoft.com/office/2011/relationships/chartColorStyle" Target="colors192.xml"/><Relationship Id="rId1" Type="http://schemas.microsoft.com/office/2011/relationships/chartStyle" Target="style192.xml"/></Relationships>
</file>

<file path=xl/charts/_rels/chart193.xml.rels><?xml version="1.0" encoding="UTF-8" standalone="yes"?>
<Relationships xmlns="http://schemas.openxmlformats.org/package/2006/relationships"><Relationship Id="rId2" Type="http://schemas.microsoft.com/office/2011/relationships/chartColorStyle" Target="colors193.xml"/><Relationship Id="rId1" Type="http://schemas.microsoft.com/office/2011/relationships/chartStyle" Target="style193.xml"/></Relationships>
</file>

<file path=xl/charts/_rels/chart194.xml.rels><?xml version="1.0" encoding="UTF-8" standalone="yes"?>
<Relationships xmlns="http://schemas.openxmlformats.org/package/2006/relationships"><Relationship Id="rId2" Type="http://schemas.microsoft.com/office/2011/relationships/chartColorStyle" Target="colors194.xml"/><Relationship Id="rId1" Type="http://schemas.microsoft.com/office/2011/relationships/chartStyle" Target="style194.xml"/></Relationships>
</file>

<file path=xl/charts/_rels/chart195.xml.rels><?xml version="1.0" encoding="UTF-8" standalone="yes"?>
<Relationships xmlns="http://schemas.openxmlformats.org/package/2006/relationships"><Relationship Id="rId2" Type="http://schemas.microsoft.com/office/2011/relationships/chartColorStyle" Target="colors195.xml"/><Relationship Id="rId1" Type="http://schemas.microsoft.com/office/2011/relationships/chartStyle" Target="style195.xml"/></Relationships>
</file>

<file path=xl/charts/_rels/chart196.xml.rels><?xml version="1.0" encoding="UTF-8" standalone="yes"?>
<Relationships xmlns="http://schemas.openxmlformats.org/package/2006/relationships"><Relationship Id="rId2" Type="http://schemas.microsoft.com/office/2011/relationships/chartColorStyle" Target="colors196.xml"/><Relationship Id="rId1" Type="http://schemas.microsoft.com/office/2011/relationships/chartStyle" Target="style196.xml"/></Relationships>
</file>

<file path=xl/charts/_rels/chart197.xml.rels><?xml version="1.0" encoding="UTF-8" standalone="yes"?>
<Relationships xmlns="http://schemas.openxmlformats.org/package/2006/relationships"><Relationship Id="rId2" Type="http://schemas.microsoft.com/office/2011/relationships/chartColorStyle" Target="colors197.xml"/><Relationship Id="rId1" Type="http://schemas.microsoft.com/office/2011/relationships/chartStyle" Target="style197.xml"/></Relationships>
</file>

<file path=xl/charts/_rels/chart198.xml.rels><?xml version="1.0" encoding="UTF-8" standalone="yes"?>
<Relationships xmlns="http://schemas.openxmlformats.org/package/2006/relationships"><Relationship Id="rId2" Type="http://schemas.microsoft.com/office/2011/relationships/chartColorStyle" Target="colors198.xml"/><Relationship Id="rId1" Type="http://schemas.microsoft.com/office/2011/relationships/chartStyle" Target="style198.xml"/></Relationships>
</file>

<file path=xl/charts/_rels/chart199.xml.rels><?xml version="1.0" encoding="UTF-8" standalone="yes"?>
<Relationships xmlns="http://schemas.openxmlformats.org/package/2006/relationships"><Relationship Id="rId2" Type="http://schemas.microsoft.com/office/2011/relationships/chartColorStyle" Target="colors199.xml"/><Relationship Id="rId1" Type="http://schemas.microsoft.com/office/2011/relationships/chartStyle" Target="style199.xml"/></Relationships>
</file>

<file path=xl/charts/_rels/chart200.xml.rels><?xml version="1.0" encoding="UTF-8" standalone="yes"?>
<Relationships xmlns="http://schemas.openxmlformats.org/package/2006/relationships"><Relationship Id="rId2" Type="http://schemas.microsoft.com/office/2011/relationships/chartColorStyle" Target="colors200.xml"/><Relationship Id="rId1" Type="http://schemas.microsoft.com/office/2011/relationships/chartStyle" Target="style200.xml"/></Relationships>
</file>

<file path=xl/charts/_rels/chart201.xml.rels><?xml version="1.0" encoding="UTF-8" standalone="yes"?>
<Relationships xmlns="http://schemas.openxmlformats.org/package/2006/relationships"><Relationship Id="rId2" Type="http://schemas.microsoft.com/office/2011/relationships/chartColorStyle" Target="colors201.xml"/><Relationship Id="rId1" Type="http://schemas.microsoft.com/office/2011/relationships/chartStyle" Target="style201.xml"/></Relationships>
</file>

<file path=xl/charts/_rels/chart202.xml.rels><?xml version="1.0" encoding="UTF-8" standalone="yes"?>
<Relationships xmlns="http://schemas.openxmlformats.org/package/2006/relationships"><Relationship Id="rId2" Type="http://schemas.microsoft.com/office/2011/relationships/chartColorStyle" Target="colors202.xml"/><Relationship Id="rId1" Type="http://schemas.microsoft.com/office/2011/relationships/chartStyle" Target="style202.xml"/></Relationships>
</file>

<file path=xl/charts/_rels/chart203.xml.rels><?xml version="1.0" encoding="UTF-8" standalone="yes"?>
<Relationships xmlns="http://schemas.openxmlformats.org/package/2006/relationships"><Relationship Id="rId2" Type="http://schemas.microsoft.com/office/2011/relationships/chartColorStyle" Target="colors203.xml"/><Relationship Id="rId1" Type="http://schemas.microsoft.com/office/2011/relationships/chartStyle" Target="style203.xml"/></Relationships>
</file>

<file path=xl/charts/_rels/chart204.xml.rels><?xml version="1.0" encoding="UTF-8" standalone="yes"?>
<Relationships xmlns="http://schemas.openxmlformats.org/package/2006/relationships"><Relationship Id="rId2" Type="http://schemas.microsoft.com/office/2011/relationships/chartColorStyle" Target="colors204.xml"/><Relationship Id="rId1" Type="http://schemas.microsoft.com/office/2011/relationships/chartStyle" Target="style204.xml"/></Relationships>
</file>

<file path=xl/charts/_rels/chart205.xml.rels><?xml version="1.0" encoding="UTF-8" standalone="yes"?>
<Relationships xmlns="http://schemas.openxmlformats.org/package/2006/relationships"><Relationship Id="rId2" Type="http://schemas.microsoft.com/office/2011/relationships/chartColorStyle" Target="colors205.xml"/><Relationship Id="rId1" Type="http://schemas.microsoft.com/office/2011/relationships/chartStyle" Target="style205.xml"/></Relationships>
</file>

<file path=xl/charts/_rels/chart206.xml.rels><?xml version="1.0" encoding="UTF-8" standalone="yes"?>
<Relationships xmlns="http://schemas.openxmlformats.org/package/2006/relationships"><Relationship Id="rId2" Type="http://schemas.microsoft.com/office/2011/relationships/chartColorStyle" Target="colors206.xml"/><Relationship Id="rId1" Type="http://schemas.microsoft.com/office/2011/relationships/chartStyle" Target="style206.xml"/></Relationships>
</file>

<file path=xl/charts/_rels/chart207.xml.rels><?xml version="1.0" encoding="UTF-8" standalone="yes"?>
<Relationships xmlns="http://schemas.openxmlformats.org/package/2006/relationships"><Relationship Id="rId2" Type="http://schemas.microsoft.com/office/2011/relationships/chartColorStyle" Target="colors207.xml"/><Relationship Id="rId1" Type="http://schemas.microsoft.com/office/2011/relationships/chartStyle" Target="style207.xml"/></Relationships>
</file>

<file path=xl/charts/_rels/chart208.xml.rels><?xml version="1.0" encoding="UTF-8" standalone="yes"?>
<Relationships xmlns="http://schemas.openxmlformats.org/package/2006/relationships"><Relationship Id="rId2" Type="http://schemas.microsoft.com/office/2011/relationships/chartColorStyle" Target="colors208.xml"/><Relationship Id="rId1" Type="http://schemas.microsoft.com/office/2011/relationships/chartStyle" Target="style208.xml"/></Relationships>
</file>

<file path=xl/charts/_rels/chart209.xml.rels><?xml version="1.0" encoding="UTF-8" standalone="yes"?>
<Relationships xmlns="http://schemas.openxmlformats.org/package/2006/relationships"><Relationship Id="rId2" Type="http://schemas.microsoft.com/office/2011/relationships/chartColorStyle" Target="colors209.xml"/><Relationship Id="rId1" Type="http://schemas.microsoft.com/office/2011/relationships/chartStyle" Target="style20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'4 degree stability'!$O$7:$O$13</c:f>
              <c:numCache>
                <c:formatCode>General</c:formatCode>
                <c:ptCount val="7"/>
                <c:pt idx="0">
                  <c:v>1</c:v>
                </c:pt>
                <c:pt idx="1">
                  <c:v>8</c:v>
                </c:pt>
                <c:pt idx="2">
                  <c:v>12</c:v>
                </c:pt>
                <c:pt idx="3">
                  <c:v>12</c:v>
                </c:pt>
                <c:pt idx="4">
                  <c:v>15</c:v>
                </c:pt>
                <c:pt idx="5">
                  <c:v>22</c:v>
                </c:pt>
                <c:pt idx="6">
                  <c:v>30</c:v>
                </c:pt>
              </c:numCache>
            </c:numRef>
          </c:xVal>
          <c:yVal>
            <c:numRef>
              <c:f>'4 degree stability'!$P$7:$P$13</c:f>
              <c:numCache>
                <c:formatCode>0.00</c:formatCode>
                <c:ptCount val="7"/>
                <c:pt idx="0">
                  <c:v>1014.049356440661</c:v>
                </c:pt>
                <c:pt idx="1">
                  <c:v>1133.4498834498836</c:v>
                </c:pt>
                <c:pt idx="2">
                  <c:v>703.67132867132875</c:v>
                </c:pt>
                <c:pt idx="3">
                  <c:v>937.78504104591082</c:v>
                </c:pt>
                <c:pt idx="4">
                  <c:v>1026.7178473700214</c:v>
                </c:pt>
                <c:pt idx="5">
                  <c:v>1053.7017330495594</c:v>
                </c:pt>
                <c:pt idx="6">
                  <c:v>1029.6949427384213</c:v>
                </c:pt>
              </c:numCache>
            </c:numRef>
          </c:yVal>
          <c:smooth val="1"/>
          <c:extLst>
            <c:ext xmlns:c16="http://schemas.microsoft.com/office/drawing/2014/chart" uri="{C3380CC4-5D6E-409C-BE32-E72D297353CC}">
              <c16:uniqueId val="{00000000-B115-4104-82EF-28783B30FC48}"/>
            </c:ext>
          </c:extLst>
        </c:ser>
        <c:dLbls>
          <c:showLegendKey val="0"/>
          <c:showVal val="0"/>
          <c:showCatName val="0"/>
          <c:showSerName val="0"/>
          <c:showPercent val="0"/>
          <c:showBubbleSize val="0"/>
        </c:dLbls>
        <c:axId val="807786400"/>
        <c:axId val="333051776"/>
      </c:scatterChart>
      <c:valAx>
        <c:axId val="80778640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33051776"/>
        <c:crosses val="autoZero"/>
        <c:crossBetween val="midCat"/>
      </c:valAx>
      <c:valAx>
        <c:axId val="333051776"/>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7786400"/>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stability'!$B$38:$B$40</c:f>
              <c:numCache>
                <c:formatCode>General</c:formatCode>
                <c:ptCount val="3"/>
                <c:pt idx="0">
                  <c:v>0</c:v>
                </c:pt>
                <c:pt idx="1">
                  <c:v>0.5</c:v>
                </c:pt>
                <c:pt idx="2">
                  <c:v>1.1000000000000001</c:v>
                </c:pt>
              </c:numCache>
            </c:numRef>
          </c:xVal>
          <c:yVal>
            <c:numRef>
              <c:f>'4 degree stability'!$C$38:$C$40</c:f>
              <c:numCache>
                <c:formatCode>General</c:formatCode>
                <c:ptCount val="3"/>
                <c:pt idx="0">
                  <c:v>0</c:v>
                </c:pt>
                <c:pt idx="1">
                  <c:v>0.16930999999999999</c:v>
                </c:pt>
              </c:numCache>
            </c:numRef>
          </c:yVal>
          <c:smooth val="0"/>
          <c:extLst>
            <c:ext xmlns:c16="http://schemas.microsoft.com/office/drawing/2014/chart" uri="{C3380CC4-5D6E-409C-BE32-E72D297353CC}">
              <c16:uniqueId val="{00000001-1FC4-45C1-A1EB-C49765A894D1}"/>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stability'!$K$38:$K$40</c:f>
              <c:numCache>
                <c:formatCode>General</c:formatCode>
                <c:ptCount val="3"/>
                <c:pt idx="0">
                  <c:v>0</c:v>
                </c:pt>
                <c:pt idx="1">
                  <c:v>0.5</c:v>
                </c:pt>
                <c:pt idx="2">
                  <c:v>1.1000000000000001</c:v>
                </c:pt>
              </c:numCache>
            </c:numRef>
          </c:xVal>
          <c:yVal>
            <c:numRef>
              <c:f>'4 degree stability'!$L$38:$L$40</c:f>
              <c:numCache>
                <c:formatCode>General</c:formatCode>
                <c:ptCount val="3"/>
                <c:pt idx="0">
                  <c:v>0</c:v>
                </c:pt>
                <c:pt idx="1">
                  <c:v>5.1639999999999998E-2</c:v>
                </c:pt>
                <c:pt idx="2">
                  <c:v>0.21126</c:v>
                </c:pt>
              </c:numCache>
            </c:numRef>
          </c:yVal>
          <c:smooth val="0"/>
          <c:extLst>
            <c:ext xmlns:c16="http://schemas.microsoft.com/office/drawing/2014/chart" uri="{C3380CC4-5D6E-409C-BE32-E72D297353CC}">
              <c16:uniqueId val="{00000001-FA4D-4947-94E6-71B88CADB24B}"/>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errBars>
            <c:errDir val="x"/>
            <c:errBarType val="both"/>
            <c:errValType val="cust"/>
            <c:noEndCap val="0"/>
            <c:plus>
              <c:numLit>
                <c:formatCode>General</c:formatCode>
                <c:ptCount val="1"/>
                <c:pt idx="0">
                  <c:v>0</c:v>
                </c:pt>
              </c:numLit>
            </c:plus>
            <c:minus>
              <c:numLit>
                <c:formatCode>General</c:formatCode>
                <c:ptCount val="1"/>
                <c:pt idx="0">
                  <c:v>0</c:v>
                </c:pt>
              </c:numLit>
            </c:minus>
            <c:spPr>
              <a:noFill/>
              <a:ln w="9525" cap="flat" cmpd="sng" algn="ctr">
                <a:solidFill>
                  <a:schemeClr val="tx1">
                    <a:lumMod val="65000"/>
                    <a:lumOff val="35000"/>
                  </a:schemeClr>
                </a:solidFill>
                <a:round/>
              </a:ln>
              <a:effectLst/>
            </c:spPr>
          </c:errBars>
          <c:errBars>
            <c:errDir val="y"/>
            <c:errBarType val="both"/>
            <c:errValType val="cust"/>
            <c:noEndCap val="0"/>
            <c:plus>
              <c:numRef>
                <c:f>'4 degree stability'!$AI$7:$AI$11</c:f>
                <c:numCache>
                  <c:formatCode>General</c:formatCode>
                  <c:ptCount val="5"/>
                  <c:pt idx="0">
                    <c:v>9.6842885249461941E-2</c:v>
                  </c:pt>
                  <c:pt idx="1">
                    <c:v>0.11183685739374109</c:v>
                  </c:pt>
                  <c:pt idx="2">
                    <c:v>5.3615537546634895E-2</c:v>
                  </c:pt>
                  <c:pt idx="3">
                    <c:v>4.5031145141626455E-2</c:v>
                  </c:pt>
                  <c:pt idx="4">
                    <c:v>0.11626031944630461</c:v>
                  </c:pt>
                </c:numCache>
              </c:numRef>
            </c:plus>
            <c:minus>
              <c:numRef>
                <c:f>'4 degree stability'!$AI$7:$AI$11</c:f>
                <c:numCache>
                  <c:formatCode>General</c:formatCode>
                  <c:ptCount val="5"/>
                  <c:pt idx="0">
                    <c:v>9.6842885249461941E-2</c:v>
                  </c:pt>
                  <c:pt idx="1">
                    <c:v>0.11183685739374109</c:v>
                  </c:pt>
                  <c:pt idx="2">
                    <c:v>5.3615537546634895E-2</c:v>
                  </c:pt>
                  <c:pt idx="3">
                    <c:v>4.5031145141626455E-2</c:v>
                  </c:pt>
                  <c:pt idx="4">
                    <c:v>0.11626031944630461</c:v>
                  </c:pt>
                </c:numCache>
              </c:numRef>
            </c:minus>
            <c:spPr>
              <a:noFill/>
              <a:ln w="9525" cap="flat" cmpd="sng" algn="ctr">
                <a:solidFill>
                  <a:schemeClr val="tx1">
                    <a:lumMod val="65000"/>
                    <a:lumOff val="35000"/>
                  </a:schemeClr>
                </a:solidFill>
                <a:round/>
              </a:ln>
              <a:effectLst/>
            </c:spPr>
          </c:errBars>
          <c:xVal>
            <c:numRef>
              <c:f>'4 degree stability'!$AG$7:$AG$13</c:f>
              <c:numCache>
                <c:formatCode>General</c:formatCode>
                <c:ptCount val="7"/>
                <c:pt idx="0">
                  <c:v>1</c:v>
                </c:pt>
                <c:pt idx="1">
                  <c:v>9</c:v>
                </c:pt>
                <c:pt idx="2">
                  <c:v>16</c:v>
                </c:pt>
                <c:pt idx="3">
                  <c:v>23</c:v>
                </c:pt>
                <c:pt idx="4">
                  <c:v>31</c:v>
                </c:pt>
                <c:pt idx="5">
                  <c:v>44</c:v>
                </c:pt>
                <c:pt idx="6">
                  <c:v>58</c:v>
                </c:pt>
              </c:numCache>
            </c:numRef>
          </c:xVal>
          <c:yVal>
            <c:numRef>
              <c:f>'4 degree stability'!$AH$7:$AH$13</c:f>
              <c:numCache>
                <c:formatCode>0.00</c:formatCode>
                <c:ptCount val="7"/>
                <c:pt idx="0">
                  <c:v>0.98858695652173922</c:v>
                </c:pt>
                <c:pt idx="1">
                  <c:v>0.83876811594202894</c:v>
                </c:pt>
                <c:pt idx="2">
                  <c:v>0.827536231884058</c:v>
                </c:pt>
                <c:pt idx="3">
                  <c:v>0.7547101449275363</c:v>
                </c:pt>
                <c:pt idx="4">
                  <c:v>0.83061594202898548</c:v>
                </c:pt>
                <c:pt idx="5">
                  <c:v>0.66666666666666663</c:v>
                </c:pt>
                <c:pt idx="6">
                  <c:v>0.76521739130434785</c:v>
                </c:pt>
              </c:numCache>
            </c:numRef>
          </c:yVal>
          <c:smooth val="1"/>
          <c:extLst>
            <c:ext xmlns:c16="http://schemas.microsoft.com/office/drawing/2014/chart" uri="{C3380CC4-5D6E-409C-BE32-E72D297353CC}">
              <c16:uniqueId val="{00000000-3CF1-47FF-91CF-BCE02E21C462}"/>
            </c:ext>
          </c:extLst>
        </c:ser>
        <c:dLbls>
          <c:showLegendKey val="0"/>
          <c:showVal val="0"/>
          <c:showCatName val="0"/>
          <c:showSerName val="0"/>
          <c:showPercent val="0"/>
          <c:showBubbleSize val="0"/>
        </c:dLbls>
        <c:axId val="514245984"/>
        <c:axId val="333033056"/>
      </c:scatterChart>
      <c:valAx>
        <c:axId val="51424598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33033056"/>
        <c:crosses val="autoZero"/>
        <c:crossBetween val="midCat"/>
      </c:valAx>
      <c:valAx>
        <c:axId val="333033056"/>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24598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stability'!$B$53:$B$55</c:f>
              <c:numCache>
                <c:formatCode>General</c:formatCode>
                <c:ptCount val="3"/>
                <c:pt idx="0">
                  <c:v>0</c:v>
                </c:pt>
                <c:pt idx="1">
                  <c:v>0.5</c:v>
                </c:pt>
                <c:pt idx="2">
                  <c:v>1</c:v>
                </c:pt>
              </c:numCache>
            </c:numRef>
          </c:xVal>
          <c:yVal>
            <c:numRef>
              <c:f>'4 degree stability'!$C$53:$C$55</c:f>
              <c:numCache>
                <c:formatCode>General</c:formatCode>
                <c:ptCount val="3"/>
                <c:pt idx="0">
                  <c:v>0</c:v>
                </c:pt>
                <c:pt idx="1">
                  <c:v>6.9760000000000003E-2</c:v>
                </c:pt>
                <c:pt idx="2">
                  <c:v>0.17057</c:v>
                </c:pt>
              </c:numCache>
            </c:numRef>
          </c:yVal>
          <c:smooth val="0"/>
          <c:extLst>
            <c:ext xmlns:c16="http://schemas.microsoft.com/office/drawing/2014/chart" uri="{C3380CC4-5D6E-409C-BE32-E72D297353CC}">
              <c16:uniqueId val="{00000001-E296-424E-BF71-3D148DAFAD69}"/>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stability'!$K$53:$K$55</c:f>
              <c:numCache>
                <c:formatCode>General</c:formatCode>
                <c:ptCount val="3"/>
                <c:pt idx="0">
                  <c:v>0</c:v>
                </c:pt>
                <c:pt idx="1">
                  <c:v>0.5</c:v>
                </c:pt>
                <c:pt idx="2">
                  <c:v>1</c:v>
                </c:pt>
              </c:numCache>
            </c:numRef>
          </c:xVal>
          <c:yVal>
            <c:numRef>
              <c:f>'4 degree stability'!$L$53:$L$55</c:f>
              <c:numCache>
                <c:formatCode>General</c:formatCode>
                <c:ptCount val="3"/>
                <c:pt idx="0">
                  <c:v>0</c:v>
                </c:pt>
                <c:pt idx="1">
                  <c:v>7.7859999999999999E-2</c:v>
                </c:pt>
                <c:pt idx="2">
                  <c:v>0.16120000000000001</c:v>
                </c:pt>
              </c:numCache>
            </c:numRef>
          </c:yVal>
          <c:smooth val="0"/>
          <c:extLst>
            <c:ext xmlns:c16="http://schemas.microsoft.com/office/drawing/2014/chart" uri="{C3380CC4-5D6E-409C-BE32-E72D297353CC}">
              <c16:uniqueId val="{00000001-BD52-46CA-A055-3D0577651B7D}"/>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stability'!$K$53:$K$55</c:f>
              <c:numCache>
                <c:formatCode>General</c:formatCode>
                <c:ptCount val="3"/>
                <c:pt idx="0">
                  <c:v>0</c:v>
                </c:pt>
                <c:pt idx="1">
                  <c:v>0.5</c:v>
                </c:pt>
                <c:pt idx="2">
                  <c:v>1</c:v>
                </c:pt>
              </c:numCache>
            </c:numRef>
          </c:xVal>
          <c:yVal>
            <c:numRef>
              <c:f>'4 degree stability'!$V$53:$V$55</c:f>
              <c:numCache>
                <c:formatCode>General</c:formatCode>
                <c:ptCount val="3"/>
                <c:pt idx="0">
                  <c:v>0</c:v>
                </c:pt>
                <c:pt idx="1">
                  <c:v>5.5669999999999997E-2</c:v>
                </c:pt>
                <c:pt idx="2">
                  <c:v>0.13114999999999999</c:v>
                </c:pt>
              </c:numCache>
            </c:numRef>
          </c:yVal>
          <c:smooth val="0"/>
          <c:extLst>
            <c:ext xmlns:c16="http://schemas.microsoft.com/office/drawing/2014/chart" uri="{C3380CC4-5D6E-409C-BE32-E72D297353CC}">
              <c16:uniqueId val="{00000001-3E25-4797-ABC5-04640F5DDF63}"/>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stability'!$B$69:$B$71</c:f>
              <c:numCache>
                <c:formatCode>General</c:formatCode>
                <c:ptCount val="3"/>
                <c:pt idx="0">
                  <c:v>0</c:v>
                </c:pt>
                <c:pt idx="1">
                  <c:v>0.5</c:v>
                </c:pt>
                <c:pt idx="2">
                  <c:v>1</c:v>
                </c:pt>
              </c:numCache>
            </c:numRef>
          </c:xVal>
          <c:yVal>
            <c:numRef>
              <c:f>'4 degree stability'!$C$69:$C$71</c:f>
              <c:numCache>
                <c:formatCode>General</c:formatCode>
                <c:ptCount val="3"/>
                <c:pt idx="0">
                  <c:v>0</c:v>
                </c:pt>
                <c:pt idx="1">
                  <c:v>6.8760000000000002E-2</c:v>
                </c:pt>
                <c:pt idx="2">
                  <c:v>0.15731999999999999</c:v>
                </c:pt>
              </c:numCache>
            </c:numRef>
          </c:yVal>
          <c:smooth val="0"/>
          <c:extLst>
            <c:ext xmlns:c16="http://schemas.microsoft.com/office/drawing/2014/chart" uri="{C3380CC4-5D6E-409C-BE32-E72D297353CC}">
              <c16:uniqueId val="{00000001-F1AA-4A2E-B447-E14259ED185A}"/>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stability'!$K$69:$K$71</c:f>
              <c:numCache>
                <c:formatCode>General</c:formatCode>
                <c:ptCount val="3"/>
                <c:pt idx="0">
                  <c:v>0</c:v>
                </c:pt>
                <c:pt idx="1">
                  <c:v>0.5</c:v>
                </c:pt>
                <c:pt idx="2">
                  <c:v>1</c:v>
                </c:pt>
              </c:numCache>
            </c:numRef>
          </c:xVal>
          <c:yVal>
            <c:numRef>
              <c:f>'4 degree stability'!$L$69:$L$71</c:f>
              <c:numCache>
                <c:formatCode>General</c:formatCode>
                <c:ptCount val="3"/>
                <c:pt idx="0">
                  <c:v>0</c:v>
                </c:pt>
                <c:pt idx="1">
                  <c:v>4.7260000000000003E-2</c:v>
                </c:pt>
                <c:pt idx="2">
                  <c:v>0.15681999999999999</c:v>
                </c:pt>
              </c:numCache>
            </c:numRef>
          </c:yVal>
          <c:smooth val="0"/>
          <c:extLst>
            <c:ext xmlns:c16="http://schemas.microsoft.com/office/drawing/2014/chart" uri="{C3380CC4-5D6E-409C-BE32-E72D297353CC}">
              <c16:uniqueId val="{00000001-3B35-4DD7-AACA-08D331D9E6C3}"/>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stability'!$K$69:$K$71</c:f>
              <c:numCache>
                <c:formatCode>General</c:formatCode>
                <c:ptCount val="3"/>
                <c:pt idx="0">
                  <c:v>0</c:v>
                </c:pt>
                <c:pt idx="1">
                  <c:v>0.5</c:v>
                </c:pt>
                <c:pt idx="2">
                  <c:v>1</c:v>
                </c:pt>
              </c:numCache>
            </c:numRef>
          </c:xVal>
          <c:yVal>
            <c:numRef>
              <c:f>'4 degree stability'!$V$69:$V$71</c:f>
              <c:numCache>
                <c:formatCode>General</c:formatCode>
                <c:ptCount val="3"/>
                <c:pt idx="0">
                  <c:v>0</c:v>
                </c:pt>
                <c:pt idx="1">
                  <c:v>5.8349999999999999E-2</c:v>
                </c:pt>
                <c:pt idx="2">
                  <c:v>0.14087</c:v>
                </c:pt>
              </c:numCache>
            </c:numRef>
          </c:yVal>
          <c:smooth val="0"/>
          <c:extLst>
            <c:ext xmlns:c16="http://schemas.microsoft.com/office/drawing/2014/chart" uri="{C3380CC4-5D6E-409C-BE32-E72D297353CC}">
              <c16:uniqueId val="{00000001-175E-4B2A-BD0C-1E37F733EC8C}"/>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stability'!$B$85:$B$87</c:f>
              <c:numCache>
                <c:formatCode>General</c:formatCode>
                <c:ptCount val="3"/>
                <c:pt idx="0">
                  <c:v>0</c:v>
                </c:pt>
                <c:pt idx="1">
                  <c:v>0.5</c:v>
                </c:pt>
                <c:pt idx="2">
                  <c:v>1</c:v>
                </c:pt>
              </c:numCache>
            </c:numRef>
          </c:xVal>
          <c:yVal>
            <c:numRef>
              <c:f>'4 degree stability'!$C$85:$C$87</c:f>
              <c:numCache>
                <c:formatCode>General</c:formatCode>
                <c:ptCount val="3"/>
                <c:pt idx="0">
                  <c:v>0</c:v>
                </c:pt>
                <c:pt idx="1">
                  <c:v>7.1190000000000003E-2</c:v>
                </c:pt>
              </c:numCache>
            </c:numRef>
          </c:yVal>
          <c:smooth val="0"/>
          <c:extLst>
            <c:ext xmlns:c16="http://schemas.microsoft.com/office/drawing/2014/chart" uri="{C3380CC4-5D6E-409C-BE32-E72D297353CC}">
              <c16:uniqueId val="{00000001-BE1D-43AA-8A21-5FA8F13B51BB}"/>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stability'!$K$85:$K$87</c:f>
              <c:numCache>
                <c:formatCode>General</c:formatCode>
                <c:ptCount val="3"/>
                <c:pt idx="0">
                  <c:v>0</c:v>
                </c:pt>
                <c:pt idx="1">
                  <c:v>0.5</c:v>
                </c:pt>
                <c:pt idx="2">
                  <c:v>1</c:v>
                </c:pt>
              </c:numCache>
            </c:numRef>
          </c:xVal>
          <c:yVal>
            <c:numRef>
              <c:f>'4 degree stability'!$L$85:$L$87</c:f>
              <c:numCache>
                <c:formatCode>General</c:formatCode>
                <c:ptCount val="3"/>
                <c:pt idx="0">
                  <c:v>0</c:v>
                </c:pt>
                <c:pt idx="2">
                  <c:v>0.14480000000000001</c:v>
                </c:pt>
              </c:numCache>
            </c:numRef>
          </c:yVal>
          <c:smooth val="0"/>
          <c:extLst>
            <c:ext xmlns:c16="http://schemas.microsoft.com/office/drawing/2014/chart" uri="{C3380CC4-5D6E-409C-BE32-E72D297353CC}">
              <c16:uniqueId val="{00000001-1F83-4CEA-A47D-41368C3585E1}"/>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stability'!$K$85:$K$87</c:f>
              <c:numCache>
                <c:formatCode>General</c:formatCode>
                <c:ptCount val="3"/>
                <c:pt idx="0">
                  <c:v>0</c:v>
                </c:pt>
                <c:pt idx="1">
                  <c:v>0.5</c:v>
                </c:pt>
                <c:pt idx="2">
                  <c:v>1</c:v>
                </c:pt>
              </c:numCache>
            </c:numRef>
          </c:xVal>
          <c:yVal>
            <c:numRef>
              <c:f>'4 degree stability'!$V$85:$V$87</c:f>
              <c:numCache>
                <c:formatCode>General</c:formatCode>
                <c:ptCount val="3"/>
                <c:pt idx="0">
                  <c:v>0</c:v>
                </c:pt>
                <c:pt idx="1">
                  <c:v>6.1400000000000003E-2</c:v>
                </c:pt>
                <c:pt idx="2">
                  <c:v>0.12942000000000001</c:v>
                </c:pt>
              </c:numCache>
            </c:numRef>
          </c:yVal>
          <c:smooth val="0"/>
          <c:extLst>
            <c:ext xmlns:c16="http://schemas.microsoft.com/office/drawing/2014/chart" uri="{C3380CC4-5D6E-409C-BE32-E72D297353CC}">
              <c16:uniqueId val="{00000001-EBB9-4F61-92E6-A755DF213839}"/>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stability'!$B$101:$B$102</c:f>
              <c:numCache>
                <c:formatCode>General</c:formatCode>
                <c:ptCount val="2"/>
                <c:pt idx="0">
                  <c:v>0</c:v>
                </c:pt>
                <c:pt idx="1">
                  <c:v>0.5</c:v>
                </c:pt>
              </c:numCache>
            </c:numRef>
          </c:xVal>
          <c:yVal>
            <c:numRef>
              <c:f>'4 degree stability'!$C$101:$C$102</c:f>
              <c:numCache>
                <c:formatCode>General</c:formatCode>
                <c:ptCount val="2"/>
                <c:pt idx="0">
                  <c:v>0</c:v>
                </c:pt>
                <c:pt idx="1">
                  <c:v>9.146E-2</c:v>
                </c:pt>
              </c:numCache>
            </c:numRef>
          </c:yVal>
          <c:smooth val="0"/>
          <c:extLst>
            <c:ext xmlns:c16="http://schemas.microsoft.com/office/drawing/2014/chart" uri="{C3380CC4-5D6E-409C-BE32-E72D297353CC}">
              <c16:uniqueId val="{00000001-8D2E-4ADF-98F9-63C7F2F54B08}"/>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stability'!$K$101:$K$104</c:f>
              <c:numCache>
                <c:formatCode>General</c:formatCode>
                <c:ptCount val="4"/>
                <c:pt idx="0">
                  <c:v>0</c:v>
                </c:pt>
                <c:pt idx="1">
                  <c:v>0.5</c:v>
                </c:pt>
                <c:pt idx="2">
                  <c:v>1</c:v>
                </c:pt>
                <c:pt idx="3">
                  <c:v>1.5</c:v>
                </c:pt>
              </c:numCache>
            </c:numRef>
          </c:xVal>
          <c:yVal>
            <c:numRef>
              <c:f>'4 degree stability'!$L$101:$L$104</c:f>
              <c:numCache>
                <c:formatCode>General</c:formatCode>
                <c:ptCount val="4"/>
                <c:pt idx="0">
                  <c:v>0</c:v>
                </c:pt>
                <c:pt idx="2">
                  <c:v>0.15806999999999999</c:v>
                </c:pt>
                <c:pt idx="3">
                  <c:v>0.20286999999999999</c:v>
                </c:pt>
              </c:numCache>
            </c:numRef>
          </c:yVal>
          <c:smooth val="0"/>
          <c:extLst>
            <c:ext xmlns:c16="http://schemas.microsoft.com/office/drawing/2014/chart" uri="{C3380CC4-5D6E-409C-BE32-E72D297353CC}">
              <c16:uniqueId val="{00000001-871D-426D-81C3-126238B2DC4D}"/>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stability'!$K$101:$K$103</c:f>
              <c:numCache>
                <c:formatCode>General</c:formatCode>
                <c:ptCount val="3"/>
                <c:pt idx="0">
                  <c:v>0</c:v>
                </c:pt>
                <c:pt idx="1">
                  <c:v>0.5</c:v>
                </c:pt>
                <c:pt idx="2">
                  <c:v>1</c:v>
                </c:pt>
              </c:numCache>
            </c:numRef>
          </c:xVal>
          <c:yVal>
            <c:numRef>
              <c:f>'4 degree stability'!$V$101:$V$103</c:f>
              <c:numCache>
                <c:formatCode>General</c:formatCode>
                <c:ptCount val="3"/>
                <c:pt idx="0">
                  <c:v>0</c:v>
                </c:pt>
                <c:pt idx="1">
                  <c:v>9.3960000000000002E-2</c:v>
                </c:pt>
                <c:pt idx="2">
                  <c:v>0.17108999999999999</c:v>
                </c:pt>
              </c:numCache>
            </c:numRef>
          </c:yVal>
          <c:smooth val="0"/>
          <c:extLst>
            <c:ext xmlns:c16="http://schemas.microsoft.com/office/drawing/2014/chart" uri="{C3380CC4-5D6E-409C-BE32-E72D297353CC}">
              <c16:uniqueId val="{00000001-9A3C-4539-9E64-4A385245FA1A}"/>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'Catalyst loading'!$S$66:$S$67</c:f>
              <c:numCache>
                <c:formatCode>General</c:formatCode>
                <c:ptCount val="2"/>
                <c:pt idx="0">
                  <c:v>0.5</c:v>
                </c:pt>
                <c:pt idx="1">
                  <c:v>1</c:v>
                </c:pt>
              </c:numCache>
            </c:numRef>
          </c:xVal>
          <c:yVal>
            <c:numRef>
              <c:f>'Catalyst loading'!$T$66:$T$67</c:f>
              <c:numCache>
                <c:formatCode>General</c:formatCode>
                <c:ptCount val="2"/>
                <c:pt idx="0">
                  <c:v>0.53408999999999995</c:v>
                </c:pt>
                <c:pt idx="1">
                  <c:v>1.0209999999999999</c:v>
                </c:pt>
              </c:numCache>
            </c:numRef>
          </c:yVal>
          <c:smooth val="0"/>
          <c:extLst>
            <c:ext xmlns:c16="http://schemas.microsoft.com/office/drawing/2014/chart" uri="{C3380CC4-5D6E-409C-BE32-E72D297353CC}">
              <c16:uniqueId val="{00000001-F1FF-4F47-8C8D-D42C4B6362FB}"/>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stability'!$B$101:$B$103</c:f>
              <c:numCache>
                <c:formatCode>General</c:formatCode>
                <c:ptCount val="3"/>
                <c:pt idx="0">
                  <c:v>0</c:v>
                </c:pt>
                <c:pt idx="1">
                  <c:v>0.5</c:v>
                </c:pt>
                <c:pt idx="2">
                  <c:v>1</c:v>
                </c:pt>
              </c:numCache>
            </c:numRef>
          </c:xVal>
          <c:yVal>
            <c:numRef>
              <c:f>'4 degree stability'!$C$101:$C$103</c:f>
              <c:numCache>
                <c:formatCode>General</c:formatCode>
                <c:ptCount val="3"/>
                <c:pt idx="0">
                  <c:v>0</c:v>
                </c:pt>
                <c:pt idx="1">
                  <c:v>9.146E-2</c:v>
                </c:pt>
                <c:pt idx="2">
                  <c:v>0.12385</c:v>
                </c:pt>
              </c:numCache>
            </c:numRef>
          </c:yVal>
          <c:smooth val="0"/>
          <c:extLst>
            <c:ext xmlns:c16="http://schemas.microsoft.com/office/drawing/2014/chart" uri="{C3380CC4-5D6E-409C-BE32-E72D297353CC}">
              <c16:uniqueId val="{00000001-A3C7-4F26-B05A-31AD663C3089}"/>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stability'!$K$101:$K$103</c:f>
              <c:numCache>
                <c:formatCode>General</c:formatCode>
                <c:ptCount val="3"/>
                <c:pt idx="0">
                  <c:v>0</c:v>
                </c:pt>
                <c:pt idx="1">
                  <c:v>0.5</c:v>
                </c:pt>
                <c:pt idx="2">
                  <c:v>1</c:v>
                </c:pt>
              </c:numCache>
            </c:numRef>
          </c:xVal>
          <c:yVal>
            <c:numRef>
              <c:f>'4 degree stability'!$L$101:$L$103</c:f>
              <c:numCache>
                <c:formatCode>General</c:formatCode>
                <c:ptCount val="3"/>
                <c:pt idx="0">
                  <c:v>0</c:v>
                </c:pt>
                <c:pt idx="2">
                  <c:v>0.15806999999999999</c:v>
                </c:pt>
              </c:numCache>
            </c:numRef>
          </c:yVal>
          <c:smooth val="0"/>
          <c:extLst>
            <c:ext xmlns:c16="http://schemas.microsoft.com/office/drawing/2014/chart" uri="{C3380CC4-5D6E-409C-BE32-E72D297353CC}">
              <c16:uniqueId val="{00000001-1A5A-4548-8AE9-F7956BBFED52}"/>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stability'!$B$101:$B$102</c:f>
              <c:numCache>
                <c:formatCode>General</c:formatCode>
                <c:ptCount val="2"/>
                <c:pt idx="0">
                  <c:v>0</c:v>
                </c:pt>
                <c:pt idx="1">
                  <c:v>0.5</c:v>
                </c:pt>
              </c:numCache>
            </c:numRef>
          </c:xVal>
          <c:yVal>
            <c:numRef>
              <c:f>'4 degree stability'!$C$101:$C$102</c:f>
              <c:numCache>
                <c:formatCode>General</c:formatCode>
                <c:ptCount val="2"/>
                <c:pt idx="0">
                  <c:v>0</c:v>
                </c:pt>
                <c:pt idx="1">
                  <c:v>9.146E-2</c:v>
                </c:pt>
              </c:numCache>
            </c:numRef>
          </c:yVal>
          <c:smooth val="0"/>
          <c:extLst>
            <c:ext xmlns:c16="http://schemas.microsoft.com/office/drawing/2014/chart" uri="{C3380CC4-5D6E-409C-BE32-E72D297353CC}">
              <c16:uniqueId val="{00000001-0C58-4FB0-BD9E-F3DC81FAA3E0}"/>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stability'!$K$101:$K$104</c:f>
              <c:numCache>
                <c:formatCode>General</c:formatCode>
                <c:ptCount val="4"/>
                <c:pt idx="0">
                  <c:v>0</c:v>
                </c:pt>
                <c:pt idx="1">
                  <c:v>0.5</c:v>
                </c:pt>
                <c:pt idx="2">
                  <c:v>1</c:v>
                </c:pt>
                <c:pt idx="3">
                  <c:v>1.5</c:v>
                </c:pt>
              </c:numCache>
            </c:numRef>
          </c:xVal>
          <c:yVal>
            <c:numRef>
              <c:f>'4 degree stability'!$L$101:$L$104</c:f>
              <c:numCache>
                <c:formatCode>General</c:formatCode>
                <c:ptCount val="4"/>
                <c:pt idx="0">
                  <c:v>0</c:v>
                </c:pt>
                <c:pt idx="2">
                  <c:v>0.15806999999999999</c:v>
                </c:pt>
                <c:pt idx="3">
                  <c:v>0.20286999999999999</c:v>
                </c:pt>
              </c:numCache>
            </c:numRef>
          </c:yVal>
          <c:smooth val="0"/>
          <c:extLst>
            <c:ext xmlns:c16="http://schemas.microsoft.com/office/drawing/2014/chart" uri="{C3380CC4-5D6E-409C-BE32-E72D297353CC}">
              <c16:uniqueId val="{00000001-C2F8-4C0A-A287-5EE3C9454EC9}"/>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stability'!$K$117:$K$119</c:f>
              <c:numCache>
                <c:formatCode>General</c:formatCode>
                <c:ptCount val="3"/>
                <c:pt idx="0">
                  <c:v>0</c:v>
                </c:pt>
                <c:pt idx="1">
                  <c:v>0.5</c:v>
                </c:pt>
                <c:pt idx="2">
                  <c:v>1</c:v>
                </c:pt>
              </c:numCache>
            </c:numRef>
          </c:xVal>
          <c:yVal>
            <c:numRef>
              <c:f>'4 degree stability'!$V$117:$V$119</c:f>
              <c:numCache>
                <c:formatCode>General</c:formatCode>
                <c:ptCount val="3"/>
                <c:pt idx="0">
                  <c:v>0</c:v>
                </c:pt>
                <c:pt idx="1">
                  <c:v>6.293E-2</c:v>
                </c:pt>
                <c:pt idx="2">
                  <c:v>0.11953</c:v>
                </c:pt>
              </c:numCache>
            </c:numRef>
          </c:yVal>
          <c:smooth val="0"/>
          <c:extLst>
            <c:ext xmlns:c16="http://schemas.microsoft.com/office/drawing/2014/chart" uri="{C3380CC4-5D6E-409C-BE32-E72D297353CC}">
              <c16:uniqueId val="{00000001-D5F6-4687-9AD0-8D0C1347E187}"/>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'Catalyst loading'!$S$66:$S$67</c:f>
              <c:numCache>
                <c:formatCode>General</c:formatCode>
                <c:ptCount val="2"/>
                <c:pt idx="0">
                  <c:v>0.5</c:v>
                </c:pt>
                <c:pt idx="1">
                  <c:v>1</c:v>
                </c:pt>
              </c:numCache>
            </c:numRef>
          </c:xVal>
          <c:yVal>
            <c:numRef>
              <c:f>'Catalyst loading'!$T$66:$T$67</c:f>
              <c:numCache>
                <c:formatCode>General</c:formatCode>
                <c:ptCount val="2"/>
                <c:pt idx="0">
                  <c:v>0.53408999999999995</c:v>
                </c:pt>
                <c:pt idx="1">
                  <c:v>1.0209999999999999</c:v>
                </c:pt>
              </c:numCache>
            </c:numRef>
          </c:yVal>
          <c:smooth val="0"/>
          <c:extLst>
            <c:ext xmlns:c16="http://schemas.microsoft.com/office/drawing/2014/chart" uri="{C3380CC4-5D6E-409C-BE32-E72D297353CC}">
              <c16:uniqueId val="{00000001-68CC-4A28-8306-92696A21D059}"/>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stability'!$B$117:$B$119</c:f>
              <c:numCache>
                <c:formatCode>General</c:formatCode>
                <c:ptCount val="3"/>
                <c:pt idx="0">
                  <c:v>0</c:v>
                </c:pt>
                <c:pt idx="1">
                  <c:v>0.5</c:v>
                </c:pt>
                <c:pt idx="2">
                  <c:v>1</c:v>
                </c:pt>
              </c:numCache>
            </c:numRef>
          </c:xVal>
          <c:yVal>
            <c:numRef>
              <c:f>'4 degree stability'!$C$117:$C$119</c:f>
              <c:numCache>
                <c:formatCode>General</c:formatCode>
                <c:ptCount val="3"/>
                <c:pt idx="0">
                  <c:v>0</c:v>
                </c:pt>
                <c:pt idx="1">
                  <c:v>4.9939999999999998E-2</c:v>
                </c:pt>
                <c:pt idx="2">
                  <c:v>0.11175</c:v>
                </c:pt>
              </c:numCache>
            </c:numRef>
          </c:yVal>
          <c:smooth val="0"/>
          <c:extLst>
            <c:ext xmlns:c16="http://schemas.microsoft.com/office/drawing/2014/chart" uri="{C3380CC4-5D6E-409C-BE32-E72D297353CC}">
              <c16:uniqueId val="{00000001-7F68-44AB-A35A-2F275FF7CE95}"/>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stability'!$K$117:$K$119</c:f>
              <c:numCache>
                <c:formatCode>General</c:formatCode>
                <c:ptCount val="3"/>
                <c:pt idx="0">
                  <c:v>0</c:v>
                </c:pt>
                <c:pt idx="1">
                  <c:v>0.5</c:v>
                </c:pt>
                <c:pt idx="2">
                  <c:v>1</c:v>
                </c:pt>
              </c:numCache>
            </c:numRef>
          </c:xVal>
          <c:yVal>
            <c:numRef>
              <c:f>'4 degree stability'!$L$117:$L$119</c:f>
              <c:numCache>
                <c:formatCode>General</c:formatCode>
                <c:ptCount val="3"/>
                <c:pt idx="0">
                  <c:v>0</c:v>
                </c:pt>
                <c:pt idx="1">
                  <c:v>7.0150000000000004E-2</c:v>
                </c:pt>
                <c:pt idx="2">
                  <c:v>0.13671</c:v>
                </c:pt>
              </c:numCache>
            </c:numRef>
          </c:yVal>
          <c:smooth val="0"/>
          <c:extLst>
            <c:ext xmlns:c16="http://schemas.microsoft.com/office/drawing/2014/chart" uri="{C3380CC4-5D6E-409C-BE32-E72D297353CC}">
              <c16:uniqueId val="{00000001-481A-4DD4-971D-11AA8F7EF8DB}"/>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stability'!$B$101:$B$102</c:f>
              <c:numCache>
                <c:formatCode>General</c:formatCode>
                <c:ptCount val="2"/>
                <c:pt idx="0">
                  <c:v>0</c:v>
                </c:pt>
                <c:pt idx="1">
                  <c:v>0.5</c:v>
                </c:pt>
              </c:numCache>
            </c:numRef>
          </c:xVal>
          <c:yVal>
            <c:numRef>
              <c:f>'4 degree stability'!$C$101:$C$102</c:f>
              <c:numCache>
                <c:formatCode>General</c:formatCode>
                <c:ptCount val="2"/>
                <c:pt idx="0">
                  <c:v>0</c:v>
                </c:pt>
                <c:pt idx="1">
                  <c:v>9.146E-2</c:v>
                </c:pt>
              </c:numCache>
            </c:numRef>
          </c:yVal>
          <c:smooth val="0"/>
          <c:extLst>
            <c:ext xmlns:c16="http://schemas.microsoft.com/office/drawing/2014/chart" uri="{C3380CC4-5D6E-409C-BE32-E72D297353CC}">
              <c16:uniqueId val="{00000001-860D-4406-A7BE-2F211C7D2131}"/>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stability'!$K$101:$K$104</c:f>
              <c:numCache>
                <c:formatCode>General</c:formatCode>
                <c:ptCount val="4"/>
                <c:pt idx="0">
                  <c:v>0</c:v>
                </c:pt>
                <c:pt idx="1">
                  <c:v>0.5</c:v>
                </c:pt>
                <c:pt idx="2">
                  <c:v>1</c:v>
                </c:pt>
                <c:pt idx="3">
                  <c:v>1.5</c:v>
                </c:pt>
              </c:numCache>
            </c:numRef>
          </c:xVal>
          <c:yVal>
            <c:numRef>
              <c:f>'4 degree stability'!$L$101:$L$104</c:f>
              <c:numCache>
                <c:formatCode>General</c:formatCode>
                <c:ptCount val="4"/>
                <c:pt idx="0">
                  <c:v>0</c:v>
                </c:pt>
                <c:pt idx="2">
                  <c:v>0.15806999999999999</c:v>
                </c:pt>
                <c:pt idx="3">
                  <c:v>0.20286999999999999</c:v>
                </c:pt>
              </c:numCache>
            </c:numRef>
          </c:yVal>
          <c:smooth val="0"/>
          <c:extLst>
            <c:ext xmlns:c16="http://schemas.microsoft.com/office/drawing/2014/chart" uri="{C3380CC4-5D6E-409C-BE32-E72D297353CC}">
              <c16:uniqueId val="{00000001-231C-41A9-851E-978B1C7F541D}"/>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stability'!$K$132:$K$134</c:f>
              <c:numCache>
                <c:formatCode>General</c:formatCode>
                <c:ptCount val="3"/>
                <c:pt idx="0">
                  <c:v>0</c:v>
                </c:pt>
                <c:pt idx="1">
                  <c:v>0.5</c:v>
                </c:pt>
                <c:pt idx="2">
                  <c:v>1</c:v>
                </c:pt>
              </c:numCache>
            </c:numRef>
          </c:xVal>
          <c:yVal>
            <c:numRef>
              <c:f>'4 degree stability'!$V$132:$V$134</c:f>
              <c:numCache>
                <c:formatCode>General</c:formatCode>
                <c:ptCount val="3"/>
                <c:pt idx="0">
                  <c:v>0</c:v>
                </c:pt>
                <c:pt idx="2">
                  <c:v>0.14222000000000001</c:v>
                </c:pt>
              </c:numCache>
            </c:numRef>
          </c:yVal>
          <c:smooth val="0"/>
          <c:extLst>
            <c:ext xmlns:c16="http://schemas.microsoft.com/office/drawing/2014/chart" uri="{C3380CC4-5D6E-409C-BE32-E72D297353CC}">
              <c16:uniqueId val="{00000001-DCF3-4076-8BDE-99DA1BC917B3}"/>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'Catalyst loading'!$S$66:$S$67</c:f>
              <c:numCache>
                <c:formatCode>General</c:formatCode>
                <c:ptCount val="2"/>
                <c:pt idx="0">
                  <c:v>0.5</c:v>
                </c:pt>
                <c:pt idx="1">
                  <c:v>1</c:v>
                </c:pt>
              </c:numCache>
            </c:numRef>
          </c:xVal>
          <c:yVal>
            <c:numRef>
              <c:f>'Catalyst loading'!$T$66:$T$67</c:f>
              <c:numCache>
                <c:formatCode>General</c:formatCode>
                <c:ptCount val="2"/>
                <c:pt idx="0">
                  <c:v>0.53408999999999995</c:v>
                </c:pt>
                <c:pt idx="1">
                  <c:v>1.0209999999999999</c:v>
                </c:pt>
              </c:numCache>
            </c:numRef>
          </c:yVal>
          <c:smooth val="0"/>
          <c:extLst>
            <c:ext xmlns:c16="http://schemas.microsoft.com/office/drawing/2014/chart" uri="{C3380CC4-5D6E-409C-BE32-E72D297353CC}">
              <c16:uniqueId val="{00000001-E06F-4345-93E7-73B8B78AADAF}"/>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stability'!$B$132:$B$134</c:f>
              <c:numCache>
                <c:formatCode>General</c:formatCode>
                <c:ptCount val="3"/>
                <c:pt idx="0">
                  <c:v>0</c:v>
                </c:pt>
                <c:pt idx="1">
                  <c:v>0.5</c:v>
                </c:pt>
                <c:pt idx="2">
                  <c:v>1</c:v>
                </c:pt>
              </c:numCache>
            </c:numRef>
          </c:xVal>
          <c:yVal>
            <c:numRef>
              <c:f>'4 degree stability'!$C$132:$C$134</c:f>
              <c:numCache>
                <c:formatCode>General</c:formatCode>
                <c:ptCount val="3"/>
                <c:pt idx="0">
                  <c:v>0</c:v>
                </c:pt>
                <c:pt idx="1">
                  <c:v>4.9149999999999999E-2</c:v>
                </c:pt>
                <c:pt idx="2">
                  <c:v>0.16311</c:v>
                </c:pt>
              </c:numCache>
            </c:numRef>
          </c:yVal>
          <c:smooth val="0"/>
          <c:extLst>
            <c:ext xmlns:c16="http://schemas.microsoft.com/office/drawing/2014/chart" uri="{C3380CC4-5D6E-409C-BE32-E72D297353CC}">
              <c16:uniqueId val="{00000001-AB20-452E-9A2B-1385321C12B9}"/>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'4 degree stability'!$K$132:$K$134</c:f>
              <c:numCache>
                <c:formatCode>General</c:formatCode>
                <c:ptCount val="3"/>
                <c:pt idx="0">
                  <c:v>0</c:v>
                </c:pt>
                <c:pt idx="1">
                  <c:v>0.5</c:v>
                </c:pt>
                <c:pt idx="2">
                  <c:v>1</c:v>
                </c:pt>
              </c:numCache>
            </c:numRef>
          </c:xVal>
          <c:yVal>
            <c:numRef>
              <c:f>'4 degree stability'!$L$132:$L$134</c:f>
              <c:numCache>
                <c:formatCode>General</c:formatCode>
                <c:ptCount val="3"/>
                <c:pt idx="0">
                  <c:v>0</c:v>
                </c:pt>
                <c:pt idx="1">
                  <c:v>7.2429999999999994E-2</c:v>
                </c:pt>
                <c:pt idx="2">
                  <c:v>0.11712</c:v>
                </c:pt>
              </c:numCache>
            </c:numRef>
          </c:yVal>
          <c:smooth val="0"/>
          <c:extLst>
            <c:ext xmlns:c16="http://schemas.microsoft.com/office/drawing/2014/chart" uri="{C3380CC4-5D6E-409C-BE32-E72D297353CC}">
              <c16:uniqueId val="{00000001-7A2B-4ED1-98B5-62E8A3B814A1}"/>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'4 degree stability'!$O$7:$O$13</c:f>
              <c:numCache>
                <c:formatCode>General</c:formatCode>
                <c:ptCount val="7"/>
                <c:pt idx="0">
                  <c:v>1</c:v>
                </c:pt>
                <c:pt idx="1">
                  <c:v>8</c:v>
                </c:pt>
                <c:pt idx="2">
                  <c:v>12</c:v>
                </c:pt>
                <c:pt idx="3">
                  <c:v>12</c:v>
                </c:pt>
                <c:pt idx="4">
                  <c:v>15</c:v>
                </c:pt>
                <c:pt idx="5">
                  <c:v>22</c:v>
                </c:pt>
                <c:pt idx="6">
                  <c:v>30</c:v>
                </c:pt>
              </c:numCache>
            </c:numRef>
          </c:xVal>
          <c:yVal>
            <c:numRef>
              <c:f>'4 degree stability'!$P$7:$P$13</c:f>
              <c:numCache>
                <c:formatCode>0.00</c:formatCode>
                <c:ptCount val="7"/>
                <c:pt idx="0">
                  <c:v>1014.049356440661</c:v>
                </c:pt>
                <c:pt idx="1">
                  <c:v>1133.4498834498836</c:v>
                </c:pt>
                <c:pt idx="2">
                  <c:v>703.67132867132875</c:v>
                </c:pt>
                <c:pt idx="3">
                  <c:v>937.78504104591082</c:v>
                </c:pt>
                <c:pt idx="4">
                  <c:v>1026.7178473700214</c:v>
                </c:pt>
                <c:pt idx="5">
                  <c:v>1053.7017330495594</c:v>
                </c:pt>
                <c:pt idx="6">
                  <c:v>1029.6949427384213</c:v>
                </c:pt>
              </c:numCache>
            </c:numRef>
          </c:yVal>
          <c:smooth val="1"/>
          <c:extLst>
            <c:ext xmlns:c16="http://schemas.microsoft.com/office/drawing/2014/chart" uri="{C3380CC4-5D6E-409C-BE32-E72D297353CC}">
              <c16:uniqueId val="{00000000-53BC-4C26-8EFE-AC57DE82C034}"/>
            </c:ext>
          </c:extLst>
        </c:ser>
        <c:dLbls>
          <c:showLegendKey val="0"/>
          <c:showVal val="0"/>
          <c:showCatName val="0"/>
          <c:showSerName val="0"/>
          <c:showPercent val="0"/>
          <c:showBubbleSize val="0"/>
        </c:dLbls>
        <c:axId val="807786400"/>
        <c:axId val="333051776"/>
      </c:scatterChart>
      <c:valAx>
        <c:axId val="80778640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33051776"/>
        <c:crosses val="autoZero"/>
        <c:crossBetween val="midCat"/>
      </c:valAx>
      <c:valAx>
        <c:axId val="333051776"/>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7786400"/>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errBars>
            <c:errDir val="x"/>
            <c:errBarType val="both"/>
            <c:errValType val="cust"/>
            <c:noEndCap val="0"/>
            <c:plus>
              <c:numLit>
                <c:formatCode>General</c:formatCode>
                <c:ptCount val="1"/>
                <c:pt idx="0">
                  <c:v>0</c:v>
                </c:pt>
              </c:numLit>
            </c:plus>
            <c:minus>
              <c:numLit>
                <c:formatCode>General</c:formatCode>
                <c:ptCount val="1"/>
                <c:pt idx="0">
                  <c:v>0</c:v>
                </c:pt>
              </c:numLit>
            </c:minus>
            <c:spPr>
              <a:noFill/>
              <a:ln w="9525" cap="flat" cmpd="sng" algn="ctr">
                <a:solidFill>
                  <a:schemeClr val="tx1">
                    <a:lumMod val="65000"/>
                    <a:lumOff val="35000"/>
                  </a:schemeClr>
                </a:solidFill>
                <a:round/>
              </a:ln>
              <a:effectLst/>
            </c:spPr>
          </c:errBars>
          <c:errBars>
            <c:errDir val="y"/>
            <c:errBarType val="both"/>
            <c:errValType val="cust"/>
            <c:noEndCap val="0"/>
            <c:plus>
              <c:numRef>
                <c:f>'4 degree stability'!$AI$7:$AI$11</c:f>
                <c:numCache>
                  <c:formatCode>General</c:formatCode>
                  <c:ptCount val="5"/>
                  <c:pt idx="0">
                    <c:v>9.6842885249461941E-2</c:v>
                  </c:pt>
                  <c:pt idx="1">
                    <c:v>0.11183685739374109</c:v>
                  </c:pt>
                  <c:pt idx="2">
                    <c:v>5.3615537546634895E-2</c:v>
                  </c:pt>
                  <c:pt idx="3">
                    <c:v>4.5031145141626455E-2</c:v>
                  </c:pt>
                  <c:pt idx="4">
                    <c:v>0.11626031944630461</c:v>
                  </c:pt>
                </c:numCache>
              </c:numRef>
            </c:plus>
            <c:minus>
              <c:numRef>
                <c:f>'4 degree stability'!$AI$7:$AI$11</c:f>
                <c:numCache>
                  <c:formatCode>General</c:formatCode>
                  <c:ptCount val="5"/>
                  <c:pt idx="0">
                    <c:v>9.6842885249461941E-2</c:v>
                  </c:pt>
                  <c:pt idx="1">
                    <c:v>0.11183685739374109</c:v>
                  </c:pt>
                  <c:pt idx="2">
                    <c:v>5.3615537546634895E-2</c:v>
                  </c:pt>
                  <c:pt idx="3">
                    <c:v>4.5031145141626455E-2</c:v>
                  </c:pt>
                  <c:pt idx="4">
                    <c:v>0.11626031944630461</c:v>
                  </c:pt>
                </c:numCache>
              </c:numRef>
            </c:minus>
            <c:spPr>
              <a:noFill/>
              <a:ln w="9525" cap="flat" cmpd="sng" algn="ctr">
                <a:solidFill>
                  <a:schemeClr val="tx1">
                    <a:lumMod val="65000"/>
                    <a:lumOff val="35000"/>
                  </a:schemeClr>
                </a:solidFill>
                <a:round/>
              </a:ln>
              <a:effectLst/>
            </c:spPr>
          </c:errBars>
          <c:xVal>
            <c:numRef>
              <c:f>'4 degree stability'!$AG$7:$AG$12</c:f>
              <c:numCache>
                <c:formatCode>General</c:formatCode>
                <c:ptCount val="6"/>
                <c:pt idx="0">
                  <c:v>1</c:v>
                </c:pt>
                <c:pt idx="1">
                  <c:v>9</c:v>
                </c:pt>
                <c:pt idx="2">
                  <c:v>16</c:v>
                </c:pt>
                <c:pt idx="3">
                  <c:v>23</c:v>
                </c:pt>
                <c:pt idx="4">
                  <c:v>31</c:v>
                </c:pt>
                <c:pt idx="5">
                  <c:v>44</c:v>
                </c:pt>
              </c:numCache>
            </c:numRef>
          </c:xVal>
          <c:yVal>
            <c:numRef>
              <c:f>'4 degree stability'!$AH$7:$AH$12</c:f>
              <c:numCache>
                <c:formatCode>0.00</c:formatCode>
                <c:ptCount val="6"/>
                <c:pt idx="0">
                  <c:v>0.98858695652173922</c:v>
                </c:pt>
                <c:pt idx="1">
                  <c:v>0.83876811594202894</c:v>
                </c:pt>
                <c:pt idx="2">
                  <c:v>0.827536231884058</c:v>
                </c:pt>
                <c:pt idx="3">
                  <c:v>0.7547101449275363</c:v>
                </c:pt>
                <c:pt idx="4">
                  <c:v>0.83061594202898548</c:v>
                </c:pt>
                <c:pt idx="5">
                  <c:v>0.66666666666666663</c:v>
                </c:pt>
              </c:numCache>
            </c:numRef>
          </c:yVal>
          <c:smooth val="1"/>
          <c:extLst>
            <c:ext xmlns:c16="http://schemas.microsoft.com/office/drawing/2014/chart" uri="{C3380CC4-5D6E-409C-BE32-E72D297353CC}">
              <c16:uniqueId val="{00000000-EC8C-4616-A186-287C93229DB8}"/>
            </c:ext>
          </c:extLst>
        </c:ser>
        <c:dLbls>
          <c:showLegendKey val="0"/>
          <c:showVal val="0"/>
          <c:showCatName val="0"/>
          <c:showSerName val="0"/>
          <c:showPercent val="0"/>
          <c:showBubbleSize val="0"/>
        </c:dLbls>
        <c:axId val="514245984"/>
        <c:axId val="333033056"/>
      </c:scatterChart>
      <c:valAx>
        <c:axId val="51424598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33033056"/>
        <c:crosses val="autoZero"/>
        <c:crossBetween val="midCat"/>
      </c:valAx>
      <c:valAx>
        <c:axId val="333033056"/>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24598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conc'!$K$35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conc'!$J$132:$J$134</c:f>
              <c:numCache>
                <c:formatCode>General</c:formatCode>
                <c:ptCount val="3"/>
                <c:pt idx="0">
                  <c:v>0</c:v>
                </c:pt>
                <c:pt idx="1">
                  <c:v>0.5</c:v>
                </c:pt>
                <c:pt idx="2">
                  <c:v>1</c:v>
                </c:pt>
              </c:numCache>
            </c:numRef>
          </c:xVal>
          <c:yVal>
            <c:numRef>
              <c:f>'Counterions and alginate conc'!$K$132:$K$134</c:f>
              <c:numCache>
                <c:formatCode>General</c:formatCode>
                <c:ptCount val="3"/>
                <c:pt idx="0">
                  <c:v>0</c:v>
                </c:pt>
                <c:pt idx="1">
                  <c:v>0.25694</c:v>
                </c:pt>
                <c:pt idx="2">
                  <c:v>0.50107000000000002</c:v>
                </c:pt>
              </c:numCache>
            </c:numRef>
          </c:yVal>
          <c:smooth val="0"/>
          <c:extLst>
            <c:ext xmlns:c16="http://schemas.microsoft.com/office/drawing/2014/chart" uri="{C3380CC4-5D6E-409C-BE32-E72D297353CC}">
              <c16:uniqueId val="{00000002-2EA6-45C2-9B57-4FA872932FC4}"/>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conc'!$T$35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conc'!$J$132:$J$134</c:f>
              <c:numCache>
                <c:formatCode>General</c:formatCode>
                <c:ptCount val="3"/>
                <c:pt idx="0">
                  <c:v>0</c:v>
                </c:pt>
                <c:pt idx="1">
                  <c:v>0.5</c:v>
                </c:pt>
                <c:pt idx="2">
                  <c:v>1</c:v>
                </c:pt>
              </c:numCache>
            </c:numRef>
          </c:xVal>
          <c:yVal>
            <c:numRef>
              <c:f>'Counterions and alginate conc'!$T$132:$T$134</c:f>
              <c:numCache>
                <c:formatCode>General</c:formatCode>
                <c:ptCount val="3"/>
                <c:pt idx="0">
                  <c:v>0</c:v>
                </c:pt>
                <c:pt idx="1">
                  <c:v>0.34955999999999998</c:v>
                </c:pt>
                <c:pt idx="2">
                  <c:v>0.63248000000000004</c:v>
                </c:pt>
              </c:numCache>
            </c:numRef>
          </c:yVal>
          <c:smooth val="0"/>
          <c:extLst>
            <c:ext xmlns:c16="http://schemas.microsoft.com/office/drawing/2014/chart" uri="{C3380CC4-5D6E-409C-BE32-E72D297353CC}">
              <c16:uniqueId val="{00000002-B0E6-4428-9503-23D4EADA0DA8}"/>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stability'!$K$51:$K$53</c:f>
              <c:numCache>
                <c:formatCode>General</c:formatCode>
                <c:ptCount val="3"/>
                <c:pt idx="0">
                  <c:v>0</c:v>
                </c:pt>
                <c:pt idx="1">
                  <c:v>0.36251</c:v>
                </c:pt>
                <c:pt idx="2">
                  <c:v>0.73592999999999997</c:v>
                </c:pt>
              </c:numCache>
            </c:numRef>
          </c:yVal>
          <c:smooth val="0"/>
          <c:extLst>
            <c:ext xmlns:c16="http://schemas.microsoft.com/office/drawing/2014/chart" uri="{C3380CC4-5D6E-409C-BE32-E72D297353CC}">
              <c16:uniqueId val="{00000000-59F2-4D75-9DA3-72B46082549A}"/>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stability'!$T$51:$T$53</c:f>
              <c:numCache>
                <c:formatCode>General</c:formatCode>
                <c:ptCount val="3"/>
                <c:pt idx="0">
                  <c:v>0</c:v>
                </c:pt>
                <c:pt idx="1">
                  <c:v>0.27711000000000002</c:v>
                </c:pt>
                <c:pt idx="2">
                  <c:v>0.46676000000000001</c:v>
                </c:pt>
              </c:numCache>
            </c:numRef>
          </c:yVal>
          <c:smooth val="0"/>
          <c:extLst>
            <c:ext xmlns:c16="http://schemas.microsoft.com/office/drawing/2014/chart" uri="{C3380CC4-5D6E-409C-BE32-E72D297353CC}">
              <c16:uniqueId val="{00000002-139D-4592-89B6-5A9ED57A3791}"/>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stability'!$J$66:$J$68</c:f>
              <c:numCache>
                <c:formatCode>General</c:formatCode>
                <c:ptCount val="3"/>
                <c:pt idx="0">
                  <c:v>0</c:v>
                </c:pt>
                <c:pt idx="1">
                  <c:v>0.5</c:v>
                </c:pt>
                <c:pt idx="2">
                  <c:v>1</c:v>
                </c:pt>
              </c:numCache>
            </c:numRef>
          </c:xVal>
          <c:yVal>
            <c:numRef>
              <c:f>'RT stability'!$K$66:$K$68</c:f>
              <c:numCache>
                <c:formatCode>General</c:formatCode>
                <c:ptCount val="3"/>
                <c:pt idx="0">
                  <c:v>0</c:v>
                </c:pt>
                <c:pt idx="1">
                  <c:v>0.26257999999999998</c:v>
                </c:pt>
                <c:pt idx="2">
                  <c:v>0.51624999999999999</c:v>
                </c:pt>
              </c:numCache>
            </c:numRef>
          </c:yVal>
          <c:smooth val="0"/>
          <c:extLst>
            <c:ext xmlns:c16="http://schemas.microsoft.com/office/drawing/2014/chart" uri="{C3380CC4-5D6E-409C-BE32-E72D297353CC}">
              <c16:uniqueId val="{00000002-F3CA-45B3-B2CC-9A2567397738}"/>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stability'!$J$66:$J$68</c:f>
              <c:numCache>
                <c:formatCode>General</c:formatCode>
                <c:ptCount val="3"/>
                <c:pt idx="0">
                  <c:v>0</c:v>
                </c:pt>
                <c:pt idx="1">
                  <c:v>0.5</c:v>
                </c:pt>
                <c:pt idx="2">
                  <c:v>1</c:v>
                </c:pt>
              </c:numCache>
            </c:numRef>
          </c:xVal>
          <c:yVal>
            <c:numRef>
              <c:f>'RT stability'!$T$66:$T$68</c:f>
              <c:numCache>
                <c:formatCode>General</c:formatCode>
                <c:ptCount val="3"/>
                <c:pt idx="0">
                  <c:v>0</c:v>
                </c:pt>
                <c:pt idx="1">
                  <c:v>0.25257000000000002</c:v>
                </c:pt>
                <c:pt idx="2">
                  <c:v>0.61997000000000002</c:v>
                </c:pt>
              </c:numCache>
            </c:numRef>
          </c:yVal>
          <c:smooth val="0"/>
          <c:extLst>
            <c:ext xmlns:c16="http://schemas.microsoft.com/office/drawing/2014/chart" uri="{C3380CC4-5D6E-409C-BE32-E72D297353CC}">
              <c16:uniqueId val="{00000002-03B2-4827-A72A-ACF7325F2EF0}"/>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stability'!$K$51:$K$53</c:f>
              <c:numCache>
                <c:formatCode>General</c:formatCode>
                <c:ptCount val="3"/>
                <c:pt idx="0">
                  <c:v>0</c:v>
                </c:pt>
                <c:pt idx="1">
                  <c:v>0.36251</c:v>
                </c:pt>
                <c:pt idx="2">
                  <c:v>0.73592999999999997</c:v>
                </c:pt>
              </c:numCache>
            </c:numRef>
          </c:yVal>
          <c:smooth val="0"/>
          <c:extLst>
            <c:ext xmlns:c16="http://schemas.microsoft.com/office/drawing/2014/chart" uri="{C3380CC4-5D6E-409C-BE32-E72D297353CC}">
              <c16:uniqueId val="{00000002-53AC-4287-9DD2-448C26BB451F}"/>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stability'!$T$51:$T$53</c:f>
              <c:numCache>
                <c:formatCode>General</c:formatCode>
                <c:ptCount val="3"/>
                <c:pt idx="0">
                  <c:v>0</c:v>
                </c:pt>
                <c:pt idx="1">
                  <c:v>0.27711000000000002</c:v>
                </c:pt>
                <c:pt idx="2">
                  <c:v>0.46676000000000001</c:v>
                </c:pt>
              </c:numCache>
            </c:numRef>
          </c:yVal>
          <c:smooth val="0"/>
          <c:extLst>
            <c:ext xmlns:c16="http://schemas.microsoft.com/office/drawing/2014/chart" uri="{C3380CC4-5D6E-409C-BE32-E72D297353CC}">
              <c16:uniqueId val="{00000002-49CC-41BA-8FAD-C440323C9920}"/>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stability'!$K$51:$K$53</c:f>
              <c:numCache>
                <c:formatCode>General</c:formatCode>
                <c:ptCount val="3"/>
                <c:pt idx="0">
                  <c:v>0</c:v>
                </c:pt>
                <c:pt idx="1">
                  <c:v>0.36251</c:v>
                </c:pt>
                <c:pt idx="2">
                  <c:v>0.73592999999999997</c:v>
                </c:pt>
              </c:numCache>
            </c:numRef>
          </c:yVal>
          <c:smooth val="0"/>
          <c:extLst>
            <c:ext xmlns:c16="http://schemas.microsoft.com/office/drawing/2014/chart" uri="{C3380CC4-5D6E-409C-BE32-E72D297353CC}">
              <c16:uniqueId val="{00000002-1C4E-47D2-B224-71528E550879}"/>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stability'!$T$51:$T$53</c:f>
              <c:numCache>
                <c:formatCode>General</c:formatCode>
                <c:ptCount val="3"/>
                <c:pt idx="0">
                  <c:v>0</c:v>
                </c:pt>
                <c:pt idx="1">
                  <c:v>0.27711000000000002</c:v>
                </c:pt>
                <c:pt idx="2">
                  <c:v>0.46676000000000001</c:v>
                </c:pt>
              </c:numCache>
            </c:numRef>
          </c:yVal>
          <c:smooth val="0"/>
          <c:extLst>
            <c:ext xmlns:c16="http://schemas.microsoft.com/office/drawing/2014/chart" uri="{C3380CC4-5D6E-409C-BE32-E72D297353CC}">
              <c16:uniqueId val="{00000002-6608-45C2-9A24-4A948D335E98}"/>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stability'!$K$51:$K$53</c:f>
              <c:numCache>
                <c:formatCode>General</c:formatCode>
                <c:ptCount val="3"/>
                <c:pt idx="0">
                  <c:v>0</c:v>
                </c:pt>
                <c:pt idx="1">
                  <c:v>0.36251</c:v>
                </c:pt>
                <c:pt idx="2">
                  <c:v>0.73592999999999997</c:v>
                </c:pt>
              </c:numCache>
            </c:numRef>
          </c:yVal>
          <c:smooth val="0"/>
          <c:extLst>
            <c:ext xmlns:c16="http://schemas.microsoft.com/office/drawing/2014/chart" uri="{C3380CC4-5D6E-409C-BE32-E72D297353CC}">
              <c16:uniqueId val="{00000002-B04B-4D01-9C18-2F11C28415D4}"/>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stability'!$T$51:$T$53</c:f>
              <c:numCache>
                <c:formatCode>General</c:formatCode>
                <c:ptCount val="3"/>
                <c:pt idx="0">
                  <c:v>0</c:v>
                </c:pt>
                <c:pt idx="1">
                  <c:v>0.27711000000000002</c:v>
                </c:pt>
                <c:pt idx="2">
                  <c:v>0.46676000000000001</c:v>
                </c:pt>
              </c:numCache>
            </c:numRef>
          </c:yVal>
          <c:smooth val="0"/>
          <c:extLst>
            <c:ext xmlns:c16="http://schemas.microsoft.com/office/drawing/2014/chart" uri="{C3380CC4-5D6E-409C-BE32-E72D297353CC}">
              <c16:uniqueId val="{00000002-5ECB-4AB3-A270-BA2BC9E75F6F}"/>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stability'!$J$81:$J$83</c:f>
              <c:numCache>
                <c:formatCode>General</c:formatCode>
                <c:ptCount val="3"/>
                <c:pt idx="0">
                  <c:v>0</c:v>
                </c:pt>
                <c:pt idx="1">
                  <c:v>0.5</c:v>
                </c:pt>
                <c:pt idx="2">
                  <c:v>1</c:v>
                </c:pt>
              </c:numCache>
            </c:numRef>
          </c:xVal>
          <c:yVal>
            <c:numRef>
              <c:f>'RT stability'!$K$81:$K$83</c:f>
              <c:numCache>
                <c:formatCode>General</c:formatCode>
                <c:ptCount val="3"/>
                <c:pt idx="0">
                  <c:v>0</c:v>
                </c:pt>
                <c:pt idx="1">
                  <c:v>0.31852000000000003</c:v>
                </c:pt>
                <c:pt idx="2">
                  <c:v>0.74697000000000002</c:v>
                </c:pt>
              </c:numCache>
            </c:numRef>
          </c:yVal>
          <c:smooth val="0"/>
          <c:extLst>
            <c:ext xmlns:c16="http://schemas.microsoft.com/office/drawing/2014/chart" uri="{C3380CC4-5D6E-409C-BE32-E72D297353CC}">
              <c16:uniqueId val="{00000002-8AB3-41DD-A477-68B42FFEB427}"/>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stability'!$J$81:$J$83</c:f>
              <c:numCache>
                <c:formatCode>General</c:formatCode>
                <c:ptCount val="3"/>
                <c:pt idx="0">
                  <c:v>0</c:v>
                </c:pt>
                <c:pt idx="1">
                  <c:v>0.5</c:v>
                </c:pt>
                <c:pt idx="2">
                  <c:v>1</c:v>
                </c:pt>
              </c:numCache>
            </c:numRef>
          </c:xVal>
          <c:yVal>
            <c:numRef>
              <c:f>'RT stability'!$T$81:$T$83</c:f>
              <c:numCache>
                <c:formatCode>General</c:formatCode>
                <c:ptCount val="3"/>
                <c:pt idx="0">
                  <c:v>0</c:v>
                </c:pt>
                <c:pt idx="1">
                  <c:v>0.32567000000000002</c:v>
                </c:pt>
                <c:pt idx="2">
                  <c:v>0.67850999999999995</c:v>
                </c:pt>
              </c:numCache>
            </c:numRef>
          </c:yVal>
          <c:smooth val="0"/>
          <c:extLst>
            <c:ext xmlns:c16="http://schemas.microsoft.com/office/drawing/2014/chart" uri="{C3380CC4-5D6E-409C-BE32-E72D297353CC}">
              <c16:uniqueId val="{00000002-9C20-455C-97A2-9678CE34F675}"/>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stability'!$K$51:$K$53</c:f>
              <c:numCache>
                <c:formatCode>General</c:formatCode>
                <c:ptCount val="3"/>
                <c:pt idx="0">
                  <c:v>0</c:v>
                </c:pt>
                <c:pt idx="1">
                  <c:v>0.36251</c:v>
                </c:pt>
                <c:pt idx="2">
                  <c:v>0.73592999999999997</c:v>
                </c:pt>
              </c:numCache>
            </c:numRef>
          </c:yVal>
          <c:smooth val="0"/>
          <c:extLst>
            <c:ext xmlns:c16="http://schemas.microsoft.com/office/drawing/2014/chart" uri="{C3380CC4-5D6E-409C-BE32-E72D297353CC}">
              <c16:uniqueId val="{00000002-8698-48E4-B8C8-BABD78361D56}"/>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stability'!$T$51:$T$53</c:f>
              <c:numCache>
                <c:formatCode>General</c:formatCode>
                <c:ptCount val="3"/>
                <c:pt idx="0">
                  <c:v>0</c:v>
                </c:pt>
                <c:pt idx="1">
                  <c:v>0.27711000000000002</c:v>
                </c:pt>
                <c:pt idx="2">
                  <c:v>0.46676000000000001</c:v>
                </c:pt>
              </c:numCache>
            </c:numRef>
          </c:yVal>
          <c:smooth val="0"/>
          <c:extLst>
            <c:ext xmlns:c16="http://schemas.microsoft.com/office/drawing/2014/chart" uri="{C3380CC4-5D6E-409C-BE32-E72D297353CC}">
              <c16:uniqueId val="{00000002-1995-4BEE-832B-C381BAE05904}"/>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stability'!$K$51:$K$53</c:f>
              <c:numCache>
                <c:formatCode>General</c:formatCode>
                <c:ptCount val="3"/>
                <c:pt idx="0">
                  <c:v>0</c:v>
                </c:pt>
                <c:pt idx="1">
                  <c:v>0.36251</c:v>
                </c:pt>
                <c:pt idx="2">
                  <c:v>0.73592999999999997</c:v>
                </c:pt>
              </c:numCache>
            </c:numRef>
          </c:yVal>
          <c:smooth val="0"/>
          <c:extLst>
            <c:ext xmlns:c16="http://schemas.microsoft.com/office/drawing/2014/chart" uri="{C3380CC4-5D6E-409C-BE32-E72D297353CC}">
              <c16:uniqueId val="{00000002-ECCA-483D-A44B-DE47D7FB7EBF}"/>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stability'!$T$51:$T$53</c:f>
              <c:numCache>
                <c:formatCode>General</c:formatCode>
                <c:ptCount val="3"/>
                <c:pt idx="0">
                  <c:v>0</c:v>
                </c:pt>
                <c:pt idx="1">
                  <c:v>0.27711000000000002</c:v>
                </c:pt>
                <c:pt idx="2">
                  <c:v>0.46676000000000001</c:v>
                </c:pt>
              </c:numCache>
            </c:numRef>
          </c:yVal>
          <c:smooth val="0"/>
          <c:extLst>
            <c:ext xmlns:c16="http://schemas.microsoft.com/office/drawing/2014/chart" uri="{C3380CC4-5D6E-409C-BE32-E72D297353CC}">
              <c16:uniqueId val="{00000002-C762-4B82-9A02-F9353A1C62BF}"/>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stability'!$K$51:$K$53</c:f>
              <c:numCache>
                <c:formatCode>General</c:formatCode>
                <c:ptCount val="3"/>
                <c:pt idx="0">
                  <c:v>0</c:v>
                </c:pt>
                <c:pt idx="1">
                  <c:v>0.36251</c:v>
                </c:pt>
                <c:pt idx="2">
                  <c:v>0.73592999999999997</c:v>
                </c:pt>
              </c:numCache>
            </c:numRef>
          </c:yVal>
          <c:smooth val="0"/>
          <c:extLst>
            <c:ext xmlns:c16="http://schemas.microsoft.com/office/drawing/2014/chart" uri="{C3380CC4-5D6E-409C-BE32-E72D297353CC}">
              <c16:uniqueId val="{00000002-6BC1-485D-AFB7-28BD7FBB5156}"/>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stability'!$T$51:$T$53</c:f>
              <c:numCache>
                <c:formatCode>General</c:formatCode>
                <c:ptCount val="3"/>
                <c:pt idx="0">
                  <c:v>0</c:v>
                </c:pt>
                <c:pt idx="1">
                  <c:v>0.27711000000000002</c:v>
                </c:pt>
                <c:pt idx="2">
                  <c:v>0.46676000000000001</c:v>
                </c:pt>
              </c:numCache>
            </c:numRef>
          </c:yVal>
          <c:smooth val="0"/>
          <c:extLst>
            <c:ext xmlns:c16="http://schemas.microsoft.com/office/drawing/2014/chart" uri="{C3380CC4-5D6E-409C-BE32-E72D297353CC}">
              <c16:uniqueId val="{00000002-8C30-47EE-935A-9AE0504AC1C5}"/>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stability'!$J$97:$J$99</c:f>
              <c:numCache>
                <c:formatCode>General</c:formatCode>
                <c:ptCount val="3"/>
                <c:pt idx="0">
                  <c:v>0</c:v>
                </c:pt>
                <c:pt idx="1">
                  <c:v>0.5</c:v>
                </c:pt>
                <c:pt idx="2">
                  <c:v>1</c:v>
                </c:pt>
              </c:numCache>
            </c:numRef>
          </c:xVal>
          <c:yVal>
            <c:numRef>
              <c:f>'RT stability'!$K$97:$K$99</c:f>
              <c:numCache>
                <c:formatCode>General</c:formatCode>
                <c:ptCount val="3"/>
                <c:pt idx="0">
                  <c:v>0</c:v>
                </c:pt>
                <c:pt idx="1">
                  <c:v>0.41249000000000002</c:v>
                </c:pt>
                <c:pt idx="2">
                  <c:v>0.86995999999999996</c:v>
                </c:pt>
              </c:numCache>
            </c:numRef>
          </c:yVal>
          <c:smooth val="0"/>
          <c:extLst>
            <c:ext xmlns:c16="http://schemas.microsoft.com/office/drawing/2014/chart" uri="{C3380CC4-5D6E-409C-BE32-E72D297353CC}">
              <c16:uniqueId val="{00000002-E4C5-4736-9386-3703A559B26C}"/>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stability'!$J$97:$J$99</c:f>
              <c:numCache>
                <c:formatCode>General</c:formatCode>
                <c:ptCount val="3"/>
                <c:pt idx="0">
                  <c:v>0</c:v>
                </c:pt>
                <c:pt idx="1">
                  <c:v>0.5</c:v>
                </c:pt>
                <c:pt idx="2">
                  <c:v>1</c:v>
                </c:pt>
              </c:numCache>
            </c:numRef>
          </c:xVal>
          <c:yVal>
            <c:numRef>
              <c:f>'RT stability'!$T$97:$T$99</c:f>
              <c:numCache>
                <c:formatCode>General</c:formatCode>
                <c:ptCount val="3"/>
                <c:pt idx="0">
                  <c:v>0</c:v>
                </c:pt>
                <c:pt idx="1">
                  <c:v>0.44045000000000001</c:v>
                </c:pt>
                <c:pt idx="2">
                  <c:v>0.85799000000000003</c:v>
                </c:pt>
              </c:numCache>
            </c:numRef>
          </c:yVal>
          <c:smooth val="0"/>
          <c:extLst>
            <c:ext xmlns:c16="http://schemas.microsoft.com/office/drawing/2014/chart" uri="{C3380CC4-5D6E-409C-BE32-E72D297353CC}">
              <c16:uniqueId val="{00000002-6D23-48AE-833B-9AA7C2BFC503}"/>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stability'!$K$51:$K$53</c:f>
              <c:numCache>
                <c:formatCode>General</c:formatCode>
                <c:ptCount val="3"/>
                <c:pt idx="0">
                  <c:v>0</c:v>
                </c:pt>
                <c:pt idx="1">
                  <c:v>0.36251</c:v>
                </c:pt>
                <c:pt idx="2">
                  <c:v>0.73592999999999997</c:v>
                </c:pt>
              </c:numCache>
            </c:numRef>
          </c:yVal>
          <c:smooth val="0"/>
          <c:extLst>
            <c:ext xmlns:c16="http://schemas.microsoft.com/office/drawing/2014/chart" uri="{C3380CC4-5D6E-409C-BE32-E72D297353CC}">
              <c16:uniqueId val="{00000002-DD67-4A6A-AD2F-88C766CFA410}"/>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stability'!$T$51:$T$53</c:f>
              <c:numCache>
                <c:formatCode>General</c:formatCode>
                <c:ptCount val="3"/>
                <c:pt idx="0">
                  <c:v>0</c:v>
                </c:pt>
                <c:pt idx="1">
                  <c:v>0.27711000000000002</c:v>
                </c:pt>
                <c:pt idx="2">
                  <c:v>0.46676000000000001</c:v>
                </c:pt>
              </c:numCache>
            </c:numRef>
          </c:yVal>
          <c:smooth val="0"/>
          <c:extLst>
            <c:ext xmlns:c16="http://schemas.microsoft.com/office/drawing/2014/chart" uri="{C3380CC4-5D6E-409C-BE32-E72D297353CC}">
              <c16:uniqueId val="{00000002-043E-4735-8B63-3121B8837D19}"/>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stability'!$K$51:$K$53</c:f>
              <c:numCache>
                <c:formatCode>General</c:formatCode>
                <c:ptCount val="3"/>
                <c:pt idx="0">
                  <c:v>0</c:v>
                </c:pt>
                <c:pt idx="1">
                  <c:v>0.36251</c:v>
                </c:pt>
                <c:pt idx="2">
                  <c:v>0.73592999999999997</c:v>
                </c:pt>
              </c:numCache>
            </c:numRef>
          </c:yVal>
          <c:smooth val="0"/>
          <c:extLst>
            <c:ext xmlns:c16="http://schemas.microsoft.com/office/drawing/2014/chart" uri="{C3380CC4-5D6E-409C-BE32-E72D297353CC}">
              <c16:uniqueId val="{00000002-D93F-4F91-B0FC-0A620CDF41AC}"/>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stability'!$T$51:$T$53</c:f>
              <c:numCache>
                <c:formatCode>General</c:formatCode>
                <c:ptCount val="3"/>
                <c:pt idx="0">
                  <c:v>0</c:v>
                </c:pt>
                <c:pt idx="1">
                  <c:v>0.27711000000000002</c:v>
                </c:pt>
                <c:pt idx="2">
                  <c:v>0.46676000000000001</c:v>
                </c:pt>
              </c:numCache>
            </c:numRef>
          </c:yVal>
          <c:smooth val="0"/>
          <c:extLst>
            <c:ext xmlns:c16="http://schemas.microsoft.com/office/drawing/2014/chart" uri="{C3380CC4-5D6E-409C-BE32-E72D297353CC}">
              <c16:uniqueId val="{00000002-091C-4237-9FF0-6570256C4803}"/>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stability'!$K$51:$K$53</c:f>
              <c:numCache>
                <c:formatCode>General</c:formatCode>
                <c:ptCount val="3"/>
                <c:pt idx="0">
                  <c:v>0</c:v>
                </c:pt>
                <c:pt idx="1">
                  <c:v>0.36251</c:v>
                </c:pt>
                <c:pt idx="2">
                  <c:v>0.73592999999999997</c:v>
                </c:pt>
              </c:numCache>
            </c:numRef>
          </c:yVal>
          <c:smooth val="0"/>
          <c:extLst>
            <c:ext xmlns:c16="http://schemas.microsoft.com/office/drawing/2014/chart" uri="{C3380CC4-5D6E-409C-BE32-E72D297353CC}">
              <c16:uniqueId val="{00000002-9EE7-4973-9B02-8F5F3695F70E}"/>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stability'!$T$51:$T$53</c:f>
              <c:numCache>
                <c:formatCode>General</c:formatCode>
                <c:ptCount val="3"/>
                <c:pt idx="0">
                  <c:v>0</c:v>
                </c:pt>
                <c:pt idx="1">
                  <c:v>0.27711000000000002</c:v>
                </c:pt>
                <c:pt idx="2">
                  <c:v>0.46676000000000001</c:v>
                </c:pt>
              </c:numCache>
            </c:numRef>
          </c:yVal>
          <c:smooth val="0"/>
          <c:extLst>
            <c:ext xmlns:c16="http://schemas.microsoft.com/office/drawing/2014/chart" uri="{C3380CC4-5D6E-409C-BE32-E72D297353CC}">
              <c16:uniqueId val="{00000002-8A34-47B8-A677-46EB12E9B70F}"/>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stability'!$J$113:$J$115</c:f>
              <c:numCache>
                <c:formatCode>General</c:formatCode>
                <c:ptCount val="3"/>
                <c:pt idx="0">
                  <c:v>0</c:v>
                </c:pt>
                <c:pt idx="1">
                  <c:v>0.5</c:v>
                </c:pt>
                <c:pt idx="2">
                  <c:v>1</c:v>
                </c:pt>
              </c:numCache>
            </c:numRef>
          </c:xVal>
          <c:yVal>
            <c:numRef>
              <c:f>'RT stability'!$K$113:$K$115</c:f>
              <c:numCache>
                <c:formatCode>General</c:formatCode>
                <c:ptCount val="3"/>
                <c:pt idx="0">
                  <c:v>0</c:v>
                </c:pt>
                <c:pt idx="1">
                  <c:v>0.26167000000000001</c:v>
                </c:pt>
                <c:pt idx="2">
                  <c:v>0.40972999999999998</c:v>
                </c:pt>
              </c:numCache>
            </c:numRef>
          </c:yVal>
          <c:smooth val="0"/>
          <c:extLst>
            <c:ext xmlns:c16="http://schemas.microsoft.com/office/drawing/2014/chart" uri="{C3380CC4-5D6E-409C-BE32-E72D297353CC}">
              <c16:uniqueId val="{00000002-E6B3-4E82-881A-EC4AD7038264}"/>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stability'!$J$113:$J$115</c:f>
              <c:numCache>
                <c:formatCode>General</c:formatCode>
                <c:ptCount val="3"/>
                <c:pt idx="0">
                  <c:v>0</c:v>
                </c:pt>
                <c:pt idx="1">
                  <c:v>0.5</c:v>
                </c:pt>
                <c:pt idx="2">
                  <c:v>1</c:v>
                </c:pt>
              </c:numCache>
            </c:numRef>
          </c:xVal>
          <c:yVal>
            <c:numRef>
              <c:f>'RT stability'!$T$113:$T$115</c:f>
              <c:numCache>
                <c:formatCode>General</c:formatCode>
                <c:ptCount val="3"/>
                <c:pt idx="0">
                  <c:v>0</c:v>
                </c:pt>
                <c:pt idx="1">
                  <c:v>0.2142</c:v>
                </c:pt>
                <c:pt idx="2">
                  <c:v>0.39078000000000002</c:v>
                </c:pt>
              </c:numCache>
            </c:numRef>
          </c:yVal>
          <c:smooth val="0"/>
          <c:extLst>
            <c:ext xmlns:c16="http://schemas.microsoft.com/office/drawing/2014/chart" uri="{C3380CC4-5D6E-409C-BE32-E72D297353CC}">
              <c16:uniqueId val="{00000002-6337-4ABA-9145-A972D8DA7CDD}"/>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stability'!$K$51:$K$53</c:f>
              <c:numCache>
                <c:formatCode>General</c:formatCode>
                <c:ptCount val="3"/>
                <c:pt idx="0">
                  <c:v>0</c:v>
                </c:pt>
                <c:pt idx="1">
                  <c:v>0.36251</c:v>
                </c:pt>
                <c:pt idx="2">
                  <c:v>0.73592999999999997</c:v>
                </c:pt>
              </c:numCache>
            </c:numRef>
          </c:yVal>
          <c:smooth val="0"/>
          <c:extLst>
            <c:ext xmlns:c16="http://schemas.microsoft.com/office/drawing/2014/chart" uri="{C3380CC4-5D6E-409C-BE32-E72D297353CC}">
              <c16:uniqueId val="{00000002-0D29-421E-9462-2DF816A72097}"/>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stability'!$T$51:$T$53</c:f>
              <c:numCache>
                <c:formatCode>General</c:formatCode>
                <c:ptCount val="3"/>
                <c:pt idx="0">
                  <c:v>0</c:v>
                </c:pt>
                <c:pt idx="1">
                  <c:v>0.27711000000000002</c:v>
                </c:pt>
                <c:pt idx="2">
                  <c:v>0.46676000000000001</c:v>
                </c:pt>
              </c:numCache>
            </c:numRef>
          </c:yVal>
          <c:smooth val="0"/>
          <c:extLst>
            <c:ext xmlns:c16="http://schemas.microsoft.com/office/drawing/2014/chart" uri="{C3380CC4-5D6E-409C-BE32-E72D297353CC}">
              <c16:uniqueId val="{00000002-3576-4CBE-A6A2-6FBE5E040384}"/>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stability'!$K$51:$K$53</c:f>
              <c:numCache>
                <c:formatCode>General</c:formatCode>
                <c:ptCount val="3"/>
                <c:pt idx="0">
                  <c:v>0</c:v>
                </c:pt>
                <c:pt idx="1">
                  <c:v>0.36251</c:v>
                </c:pt>
                <c:pt idx="2">
                  <c:v>0.73592999999999997</c:v>
                </c:pt>
              </c:numCache>
            </c:numRef>
          </c:yVal>
          <c:smooth val="0"/>
          <c:extLst>
            <c:ext xmlns:c16="http://schemas.microsoft.com/office/drawing/2014/chart" uri="{C3380CC4-5D6E-409C-BE32-E72D297353CC}">
              <c16:uniqueId val="{00000002-E77D-488E-93C1-04AE49221D7A}"/>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stability'!$T$51:$T$53</c:f>
              <c:numCache>
                <c:formatCode>General</c:formatCode>
                <c:ptCount val="3"/>
                <c:pt idx="0">
                  <c:v>0</c:v>
                </c:pt>
                <c:pt idx="1">
                  <c:v>0.27711000000000002</c:v>
                </c:pt>
                <c:pt idx="2">
                  <c:v>0.46676000000000001</c:v>
                </c:pt>
              </c:numCache>
            </c:numRef>
          </c:yVal>
          <c:smooth val="0"/>
          <c:extLst>
            <c:ext xmlns:c16="http://schemas.microsoft.com/office/drawing/2014/chart" uri="{C3380CC4-5D6E-409C-BE32-E72D297353CC}">
              <c16:uniqueId val="{00000002-E899-4D3A-8A0D-078D27E10AF4}"/>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stability'!$K$51:$K$53</c:f>
              <c:numCache>
                <c:formatCode>General</c:formatCode>
                <c:ptCount val="3"/>
                <c:pt idx="0">
                  <c:v>0</c:v>
                </c:pt>
                <c:pt idx="1">
                  <c:v>0.36251</c:v>
                </c:pt>
                <c:pt idx="2">
                  <c:v>0.73592999999999997</c:v>
                </c:pt>
              </c:numCache>
            </c:numRef>
          </c:yVal>
          <c:smooth val="0"/>
          <c:extLst>
            <c:ext xmlns:c16="http://schemas.microsoft.com/office/drawing/2014/chart" uri="{C3380CC4-5D6E-409C-BE32-E72D297353CC}">
              <c16:uniqueId val="{00000002-C6AB-4AA5-86BD-54482437A1DE}"/>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stability'!$J$51:$J$53</c:f>
              <c:numCache>
                <c:formatCode>General</c:formatCode>
                <c:ptCount val="3"/>
                <c:pt idx="0">
                  <c:v>0</c:v>
                </c:pt>
                <c:pt idx="1">
                  <c:v>0.5</c:v>
                </c:pt>
                <c:pt idx="2">
                  <c:v>1</c:v>
                </c:pt>
              </c:numCache>
            </c:numRef>
          </c:xVal>
          <c:yVal>
            <c:numRef>
              <c:f>'RT stability'!$T$51:$T$53</c:f>
              <c:numCache>
                <c:formatCode>General</c:formatCode>
                <c:ptCount val="3"/>
                <c:pt idx="0">
                  <c:v>0</c:v>
                </c:pt>
                <c:pt idx="1">
                  <c:v>0.27711000000000002</c:v>
                </c:pt>
                <c:pt idx="2">
                  <c:v>0.46676000000000001</c:v>
                </c:pt>
              </c:numCache>
            </c:numRef>
          </c:yVal>
          <c:smooth val="0"/>
          <c:extLst>
            <c:ext xmlns:c16="http://schemas.microsoft.com/office/drawing/2014/chart" uri="{C3380CC4-5D6E-409C-BE32-E72D297353CC}">
              <c16:uniqueId val="{00000002-8AED-4DEB-89EC-9D43DC83B9F8}"/>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stability'!$J$128:$J$130</c:f>
              <c:numCache>
                <c:formatCode>General</c:formatCode>
                <c:ptCount val="3"/>
                <c:pt idx="0">
                  <c:v>0</c:v>
                </c:pt>
                <c:pt idx="1">
                  <c:v>0.5</c:v>
                </c:pt>
                <c:pt idx="2">
                  <c:v>1</c:v>
                </c:pt>
              </c:numCache>
            </c:numRef>
          </c:xVal>
          <c:yVal>
            <c:numRef>
              <c:f>'RT stability'!$K$128:$K$130</c:f>
              <c:numCache>
                <c:formatCode>General</c:formatCode>
                <c:ptCount val="3"/>
                <c:pt idx="0">
                  <c:v>0</c:v>
                </c:pt>
                <c:pt idx="1">
                  <c:v>0.27381</c:v>
                </c:pt>
                <c:pt idx="2">
                  <c:v>0.46124999999999999</c:v>
                </c:pt>
              </c:numCache>
            </c:numRef>
          </c:yVal>
          <c:smooth val="0"/>
          <c:extLst>
            <c:ext xmlns:c16="http://schemas.microsoft.com/office/drawing/2014/chart" uri="{C3380CC4-5D6E-409C-BE32-E72D297353CC}">
              <c16:uniqueId val="{00000002-9C7A-4393-AB7C-53E928A5A3EE}"/>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957231661831745"/>
                  <c:y val="-1.255588368719042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'RT stability'!$J$128:$J$130</c:f>
              <c:numCache>
                <c:formatCode>General</c:formatCode>
                <c:ptCount val="3"/>
                <c:pt idx="0">
                  <c:v>0</c:v>
                </c:pt>
                <c:pt idx="1">
                  <c:v>0.5</c:v>
                </c:pt>
                <c:pt idx="2">
                  <c:v>1</c:v>
                </c:pt>
              </c:numCache>
            </c:numRef>
          </c:xVal>
          <c:yVal>
            <c:numRef>
              <c:f>'RT stability'!$T$128:$T$130</c:f>
              <c:numCache>
                <c:formatCode>General</c:formatCode>
                <c:ptCount val="3"/>
                <c:pt idx="0">
                  <c:v>0</c:v>
                </c:pt>
                <c:pt idx="1">
                  <c:v>0.20211999999999999</c:v>
                </c:pt>
                <c:pt idx="2">
                  <c:v>0.38808999999999999</c:v>
                </c:pt>
              </c:numCache>
            </c:numRef>
          </c:yVal>
          <c:smooth val="0"/>
          <c:extLst>
            <c:ext xmlns:c16="http://schemas.microsoft.com/office/drawing/2014/chart" uri="{C3380CC4-5D6E-409C-BE32-E72D297353CC}">
              <c16:uniqueId val="{00000002-E54B-410B-A594-2A50780801DC}"/>
            </c:ext>
          </c:extLst>
        </c:ser>
        <c:dLbls>
          <c:showLegendKey val="0"/>
          <c:showVal val="0"/>
          <c:showCatName val="0"/>
          <c:showSerName val="0"/>
          <c:showPercent val="0"/>
          <c:showBubbleSize val="0"/>
        </c:dLbls>
        <c:axId val="1458346464"/>
        <c:axId val="1447319136"/>
      </c:scatterChart>
      <c:valAx>
        <c:axId val="1458346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7319136"/>
        <c:crosses val="autoZero"/>
        <c:crossBetween val="midCat"/>
      </c:valAx>
      <c:valAx>
        <c:axId val="1447319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83464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dialdehyde'!$N$61:$N$63</c:f>
              <c:numCache>
                <c:formatCode>General</c:formatCode>
                <c:ptCount val="3"/>
                <c:pt idx="0">
                  <c:v>0</c:v>
                </c:pt>
                <c:pt idx="1">
                  <c:v>0.5</c:v>
                </c:pt>
                <c:pt idx="2">
                  <c:v>1</c:v>
                </c:pt>
              </c:numCache>
            </c:numRef>
          </c:xVal>
          <c:yVal>
            <c:numRef>
              <c:f>'Different dialdehyde'!$O$61:$O$63</c:f>
              <c:numCache>
                <c:formatCode>General</c:formatCode>
                <c:ptCount val="3"/>
                <c:pt idx="0">
                  <c:v>0</c:v>
                </c:pt>
                <c:pt idx="1">
                  <c:v>0.27059</c:v>
                </c:pt>
                <c:pt idx="2">
                  <c:v>0.31667000000000001</c:v>
                </c:pt>
              </c:numCache>
            </c:numRef>
          </c:yVal>
          <c:smooth val="0"/>
          <c:extLst>
            <c:ext xmlns:c16="http://schemas.microsoft.com/office/drawing/2014/chart" uri="{C3380CC4-5D6E-409C-BE32-E72D297353CC}">
              <c16:uniqueId val="{00000001-F6C3-4DB6-835F-4EB21E1B4E76}"/>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dialdehyde'!$W$61:$W$63</c:f>
              <c:numCache>
                <c:formatCode>General</c:formatCode>
                <c:ptCount val="3"/>
                <c:pt idx="0">
                  <c:v>0</c:v>
                </c:pt>
                <c:pt idx="1">
                  <c:v>0.6</c:v>
                </c:pt>
                <c:pt idx="2">
                  <c:v>1</c:v>
                </c:pt>
              </c:numCache>
            </c:numRef>
          </c:xVal>
          <c:yVal>
            <c:numRef>
              <c:f>'Different dialdehyde'!$X$61:$X$63</c:f>
              <c:numCache>
                <c:formatCode>General</c:formatCode>
                <c:ptCount val="3"/>
                <c:pt idx="0">
                  <c:v>0</c:v>
                </c:pt>
                <c:pt idx="1">
                  <c:v>0.12978999999999999</c:v>
                </c:pt>
                <c:pt idx="2">
                  <c:v>0.2026</c:v>
                </c:pt>
              </c:numCache>
            </c:numRef>
          </c:yVal>
          <c:smooth val="0"/>
          <c:extLst>
            <c:ext xmlns:c16="http://schemas.microsoft.com/office/drawing/2014/chart" uri="{C3380CC4-5D6E-409C-BE32-E72D297353CC}">
              <c16:uniqueId val="{00000001-2675-4FB5-9AEC-A98F99F74E2C}"/>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dialdehyde'!$N$118:$N$120</c:f>
              <c:numCache>
                <c:formatCode>General</c:formatCode>
                <c:ptCount val="3"/>
                <c:pt idx="0">
                  <c:v>0</c:v>
                </c:pt>
                <c:pt idx="1">
                  <c:v>0.5</c:v>
                </c:pt>
                <c:pt idx="2">
                  <c:v>1</c:v>
                </c:pt>
              </c:numCache>
            </c:numRef>
          </c:xVal>
          <c:yVal>
            <c:numRef>
              <c:f>'Different dialdehyde'!$O$118:$O$120</c:f>
              <c:numCache>
                <c:formatCode>General</c:formatCode>
                <c:ptCount val="3"/>
                <c:pt idx="0">
                  <c:v>0</c:v>
                </c:pt>
                <c:pt idx="2">
                  <c:v>4.2810000000000001E-2</c:v>
                </c:pt>
              </c:numCache>
            </c:numRef>
          </c:yVal>
          <c:smooth val="0"/>
          <c:extLst>
            <c:ext xmlns:c16="http://schemas.microsoft.com/office/drawing/2014/chart" uri="{C3380CC4-5D6E-409C-BE32-E72D297353CC}">
              <c16:uniqueId val="{00000001-09B8-492D-8C17-05C60DF40B8B}"/>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dialdehyde'!$W$118:$W$120</c:f>
              <c:numCache>
                <c:formatCode>General</c:formatCode>
                <c:ptCount val="3"/>
                <c:pt idx="0">
                  <c:v>0</c:v>
                </c:pt>
                <c:pt idx="1">
                  <c:v>0.5</c:v>
                </c:pt>
                <c:pt idx="2">
                  <c:v>1</c:v>
                </c:pt>
              </c:numCache>
            </c:numRef>
          </c:xVal>
          <c:yVal>
            <c:numRef>
              <c:f>'Different dialdehyde'!$X$118:$X$120</c:f>
              <c:numCache>
                <c:formatCode>General</c:formatCode>
                <c:ptCount val="3"/>
                <c:pt idx="0">
                  <c:v>0</c:v>
                </c:pt>
                <c:pt idx="2">
                  <c:v>3.7810000000000003E-2</c:v>
                </c:pt>
              </c:numCache>
            </c:numRef>
          </c:yVal>
          <c:smooth val="0"/>
          <c:extLst>
            <c:ext xmlns:c16="http://schemas.microsoft.com/office/drawing/2014/chart" uri="{C3380CC4-5D6E-409C-BE32-E72D297353CC}">
              <c16:uniqueId val="{00000001-276F-47DD-81A2-5822314A0B60}"/>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dialdehyde'!$N$137:$N$139</c:f>
              <c:numCache>
                <c:formatCode>General</c:formatCode>
                <c:ptCount val="3"/>
                <c:pt idx="0">
                  <c:v>0</c:v>
                </c:pt>
                <c:pt idx="1">
                  <c:v>0.5</c:v>
                </c:pt>
                <c:pt idx="2">
                  <c:v>1</c:v>
                </c:pt>
              </c:numCache>
            </c:numRef>
          </c:xVal>
          <c:yVal>
            <c:numRef>
              <c:f>'Different dialdehyde'!$O$137:$O$139</c:f>
              <c:numCache>
                <c:formatCode>General</c:formatCode>
                <c:ptCount val="3"/>
                <c:pt idx="0">
                  <c:v>0</c:v>
                </c:pt>
                <c:pt idx="1">
                  <c:v>3.5819999999999998E-2</c:v>
                </c:pt>
                <c:pt idx="2">
                  <c:v>7.4499999999999997E-2</c:v>
                </c:pt>
              </c:numCache>
            </c:numRef>
          </c:yVal>
          <c:smooth val="0"/>
          <c:extLst>
            <c:ext xmlns:c16="http://schemas.microsoft.com/office/drawing/2014/chart" uri="{C3380CC4-5D6E-409C-BE32-E72D297353CC}">
              <c16:uniqueId val="{00000001-6261-4587-9DD5-4B8A2920BA2A}"/>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dialdehyde'!$W$137:$W$139</c:f>
              <c:numCache>
                <c:formatCode>General</c:formatCode>
                <c:ptCount val="3"/>
                <c:pt idx="0">
                  <c:v>0</c:v>
                </c:pt>
                <c:pt idx="1">
                  <c:v>0.5</c:v>
                </c:pt>
                <c:pt idx="2">
                  <c:v>0.95</c:v>
                </c:pt>
              </c:numCache>
            </c:numRef>
          </c:xVal>
          <c:yVal>
            <c:numRef>
              <c:f>'Different dialdehyde'!$X$137:$X$139</c:f>
              <c:numCache>
                <c:formatCode>General</c:formatCode>
                <c:ptCount val="3"/>
                <c:pt idx="0">
                  <c:v>0</c:v>
                </c:pt>
                <c:pt idx="1">
                  <c:v>3.7909999999999999E-2</c:v>
                </c:pt>
                <c:pt idx="2">
                  <c:v>7.9170000000000004E-2</c:v>
                </c:pt>
              </c:numCache>
            </c:numRef>
          </c:yVal>
          <c:smooth val="0"/>
          <c:extLst>
            <c:ext xmlns:c16="http://schemas.microsoft.com/office/drawing/2014/chart" uri="{C3380CC4-5D6E-409C-BE32-E72D297353CC}">
              <c16:uniqueId val="{00000001-7AF4-421B-B822-D143EC7F734D}"/>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dialdehyde'!$N$23:$N$25</c:f>
              <c:numCache>
                <c:formatCode>General</c:formatCode>
                <c:ptCount val="3"/>
                <c:pt idx="0">
                  <c:v>0</c:v>
                </c:pt>
                <c:pt idx="1">
                  <c:v>0.5</c:v>
                </c:pt>
                <c:pt idx="2">
                  <c:v>1</c:v>
                </c:pt>
              </c:numCache>
            </c:numRef>
          </c:xVal>
          <c:yVal>
            <c:numRef>
              <c:f>'Different dialdehyde'!$O$23:$O$25</c:f>
              <c:numCache>
                <c:formatCode>General</c:formatCode>
                <c:ptCount val="3"/>
                <c:pt idx="0">
                  <c:v>0</c:v>
                </c:pt>
                <c:pt idx="1">
                  <c:v>4.743E-2</c:v>
                </c:pt>
                <c:pt idx="2">
                  <c:v>0.1268</c:v>
                </c:pt>
              </c:numCache>
            </c:numRef>
          </c:yVal>
          <c:smooth val="0"/>
          <c:extLst>
            <c:ext xmlns:c16="http://schemas.microsoft.com/office/drawing/2014/chart" uri="{C3380CC4-5D6E-409C-BE32-E72D297353CC}">
              <c16:uniqueId val="{00000001-C1AD-4713-B6F9-E839C5A4F536}"/>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dialdehyde'!$W$23:$W$25</c:f>
              <c:numCache>
                <c:formatCode>General</c:formatCode>
                <c:ptCount val="3"/>
                <c:pt idx="0">
                  <c:v>0</c:v>
                </c:pt>
                <c:pt idx="1">
                  <c:v>0.5</c:v>
                </c:pt>
                <c:pt idx="2">
                  <c:v>1</c:v>
                </c:pt>
              </c:numCache>
            </c:numRef>
          </c:xVal>
          <c:yVal>
            <c:numRef>
              <c:f>'Different dialdehyde'!$X$23:$X$25</c:f>
              <c:numCache>
                <c:formatCode>General</c:formatCode>
                <c:ptCount val="3"/>
                <c:pt idx="0">
                  <c:v>0</c:v>
                </c:pt>
                <c:pt idx="1">
                  <c:v>0.10006</c:v>
                </c:pt>
                <c:pt idx="2">
                  <c:v>0.13339000000000001</c:v>
                </c:pt>
              </c:numCache>
            </c:numRef>
          </c:yVal>
          <c:smooth val="0"/>
          <c:extLst>
            <c:ext xmlns:c16="http://schemas.microsoft.com/office/drawing/2014/chart" uri="{C3380CC4-5D6E-409C-BE32-E72D297353CC}">
              <c16:uniqueId val="{00000001-9C71-4BF8-8714-B508132C8A90}"/>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'Catalyst loading'!$S$66:$S$67</c:f>
              <c:numCache>
                <c:formatCode>General</c:formatCode>
                <c:ptCount val="2"/>
                <c:pt idx="0">
                  <c:v>0.5</c:v>
                </c:pt>
                <c:pt idx="1">
                  <c:v>1</c:v>
                </c:pt>
              </c:numCache>
            </c:numRef>
          </c:xVal>
          <c:yVal>
            <c:numRef>
              <c:f>'Catalyst loading'!$T$66:$T$67</c:f>
              <c:numCache>
                <c:formatCode>General</c:formatCode>
                <c:ptCount val="2"/>
                <c:pt idx="0">
                  <c:v>0.53408999999999995</c:v>
                </c:pt>
                <c:pt idx="1">
                  <c:v>1.0209999999999999</c:v>
                </c:pt>
              </c:numCache>
            </c:numRef>
          </c:yVal>
          <c:smooth val="0"/>
          <c:extLst>
            <c:ext xmlns:c16="http://schemas.microsoft.com/office/drawing/2014/chart" uri="{C3380CC4-5D6E-409C-BE32-E72D297353CC}">
              <c16:uniqueId val="{00000001-0E16-41C0-82B1-9697D9C65725}"/>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dialdehyde'!$N$80:$N$82</c:f>
              <c:numCache>
                <c:formatCode>General</c:formatCode>
                <c:ptCount val="3"/>
                <c:pt idx="0">
                  <c:v>0</c:v>
                </c:pt>
                <c:pt idx="1">
                  <c:v>0.5</c:v>
                </c:pt>
                <c:pt idx="2">
                  <c:v>1</c:v>
                </c:pt>
              </c:numCache>
            </c:numRef>
          </c:xVal>
          <c:yVal>
            <c:numRef>
              <c:f>'Different dialdehyde'!$O$80:$O$82</c:f>
              <c:numCache>
                <c:formatCode>General</c:formatCode>
                <c:ptCount val="3"/>
                <c:pt idx="0">
                  <c:v>0</c:v>
                </c:pt>
                <c:pt idx="1">
                  <c:v>4.7649999999999998E-2</c:v>
                </c:pt>
                <c:pt idx="2">
                  <c:v>8.2030000000000006E-2</c:v>
                </c:pt>
              </c:numCache>
            </c:numRef>
          </c:yVal>
          <c:smooth val="0"/>
          <c:extLst>
            <c:ext xmlns:c16="http://schemas.microsoft.com/office/drawing/2014/chart" uri="{C3380CC4-5D6E-409C-BE32-E72D297353CC}">
              <c16:uniqueId val="{00000001-04F4-4F9C-A4D6-B95DB7904C2F}"/>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dialdehyde'!$W$80:$W$82</c:f>
              <c:numCache>
                <c:formatCode>General</c:formatCode>
                <c:ptCount val="3"/>
                <c:pt idx="0">
                  <c:v>0</c:v>
                </c:pt>
                <c:pt idx="1">
                  <c:v>0.5</c:v>
                </c:pt>
                <c:pt idx="2">
                  <c:v>1</c:v>
                </c:pt>
              </c:numCache>
            </c:numRef>
          </c:xVal>
          <c:yVal>
            <c:numRef>
              <c:f>'Different dialdehyde'!$X$80:$X$82</c:f>
              <c:numCache>
                <c:formatCode>General</c:formatCode>
                <c:ptCount val="3"/>
                <c:pt idx="0">
                  <c:v>0</c:v>
                </c:pt>
                <c:pt idx="1">
                  <c:v>5.1279999999999999E-2</c:v>
                </c:pt>
                <c:pt idx="2">
                  <c:v>9.9989999999999996E-2</c:v>
                </c:pt>
              </c:numCache>
            </c:numRef>
          </c:yVal>
          <c:smooth val="0"/>
          <c:extLst>
            <c:ext xmlns:c16="http://schemas.microsoft.com/office/drawing/2014/chart" uri="{C3380CC4-5D6E-409C-BE32-E72D297353CC}">
              <c16:uniqueId val="{00000001-979F-4641-80C4-A43C00F63306}"/>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'Catalyst loading'!$S$66:$S$67</c:f>
              <c:numCache>
                <c:formatCode>General</c:formatCode>
                <c:ptCount val="2"/>
                <c:pt idx="0">
                  <c:v>0.5</c:v>
                </c:pt>
                <c:pt idx="1">
                  <c:v>1</c:v>
                </c:pt>
              </c:numCache>
            </c:numRef>
          </c:xVal>
          <c:yVal>
            <c:numRef>
              <c:f>'Catalyst loading'!$T$66:$T$67</c:f>
              <c:numCache>
                <c:formatCode>General</c:formatCode>
                <c:ptCount val="2"/>
                <c:pt idx="0">
                  <c:v>0.53408999999999995</c:v>
                </c:pt>
                <c:pt idx="1">
                  <c:v>1.0209999999999999</c:v>
                </c:pt>
              </c:numCache>
            </c:numRef>
          </c:yVal>
          <c:smooth val="0"/>
          <c:extLst>
            <c:ext xmlns:c16="http://schemas.microsoft.com/office/drawing/2014/chart" uri="{C3380CC4-5D6E-409C-BE32-E72D297353CC}">
              <c16:uniqueId val="{00000001-9166-4DDA-9D2C-6F06BC5C998F}"/>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dialdehyde'!$N$99:$N$101</c:f>
              <c:numCache>
                <c:formatCode>General</c:formatCode>
                <c:ptCount val="3"/>
                <c:pt idx="0">
                  <c:v>0</c:v>
                </c:pt>
                <c:pt idx="1">
                  <c:v>0.5</c:v>
                </c:pt>
                <c:pt idx="2">
                  <c:v>1</c:v>
                </c:pt>
              </c:numCache>
            </c:numRef>
          </c:xVal>
          <c:yVal>
            <c:numRef>
              <c:f>'Different dialdehyde'!$O$99:$O$101</c:f>
              <c:numCache>
                <c:formatCode>General</c:formatCode>
                <c:ptCount val="3"/>
                <c:pt idx="0">
                  <c:v>0</c:v>
                </c:pt>
                <c:pt idx="1">
                  <c:v>3.9109999999999999E-2</c:v>
                </c:pt>
                <c:pt idx="2">
                  <c:v>7.8119999999999995E-2</c:v>
                </c:pt>
              </c:numCache>
            </c:numRef>
          </c:yVal>
          <c:smooth val="0"/>
          <c:extLst>
            <c:ext xmlns:c16="http://schemas.microsoft.com/office/drawing/2014/chart" uri="{C3380CC4-5D6E-409C-BE32-E72D297353CC}">
              <c16:uniqueId val="{00000001-B458-4BC5-9738-8EB97B30CC1C}"/>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dialdehyde'!$W$99:$W$101</c:f>
              <c:numCache>
                <c:formatCode>General</c:formatCode>
                <c:ptCount val="3"/>
                <c:pt idx="0">
                  <c:v>0</c:v>
                </c:pt>
                <c:pt idx="1">
                  <c:v>0.5</c:v>
                </c:pt>
                <c:pt idx="2">
                  <c:v>1</c:v>
                </c:pt>
              </c:numCache>
            </c:numRef>
          </c:xVal>
          <c:yVal>
            <c:numRef>
              <c:f>'Different dialdehyde'!$X$99:$X$101</c:f>
              <c:numCache>
                <c:formatCode>General</c:formatCode>
                <c:ptCount val="3"/>
                <c:pt idx="0">
                  <c:v>0</c:v>
                </c:pt>
                <c:pt idx="1">
                  <c:v>6.5890000000000004E-2</c:v>
                </c:pt>
                <c:pt idx="2">
                  <c:v>0.10755000000000001</c:v>
                </c:pt>
              </c:numCache>
            </c:numRef>
          </c:yVal>
          <c:smooth val="0"/>
          <c:extLst>
            <c:ext xmlns:c16="http://schemas.microsoft.com/office/drawing/2014/chart" uri="{C3380CC4-5D6E-409C-BE32-E72D297353CC}">
              <c16:uniqueId val="{00000001-2C2C-4F59-AD34-288608E9E2BD}"/>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dialdehyde'!$N$42:$N$44</c:f>
              <c:numCache>
                <c:formatCode>General</c:formatCode>
                <c:ptCount val="3"/>
                <c:pt idx="0">
                  <c:v>0</c:v>
                </c:pt>
                <c:pt idx="1">
                  <c:v>0.5</c:v>
                </c:pt>
                <c:pt idx="2">
                  <c:v>1</c:v>
                </c:pt>
              </c:numCache>
            </c:numRef>
          </c:xVal>
          <c:yVal>
            <c:numRef>
              <c:f>'Different dialdehyde'!$O$42:$O$44</c:f>
              <c:numCache>
                <c:formatCode>General</c:formatCode>
                <c:ptCount val="3"/>
                <c:pt idx="0">
                  <c:v>0</c:v>
                </c:pt>
                <c:pt idx="1">
                  <c:v>0.18065999999999999</c:v>
                </c:pt>
                <c:pt idx="2">
                  <c:v>0.37689</c:v>
                </c:pt>
              </c:numCache>
            </c:numRef>
          </c:yVal>
          <c:smooth val="0"/>
          <c:extLst>
            <c:ext xmlns:c16="http://schemas.microsoft.com/office/drawing/2014/chart" uri="{C3380CC4-5D6E-409C-BE32-E72D297353CC}">
              <c16:uniqueId val="{00000001-B595-4C65-8924-E144C3773C21}"/>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dialdehyde'!$W$42:$W$44</c:f>
              <c:numCache>
                <c:formatCode>General</c:formatCode>
                <c:ptCount val="3"/>
                <c:pt idx="0">
                  <c:v>0</c:v>
                </c:pt>
                <c:pt idx="1">
                  <c:v>0.6</c:v>
                </c:pt>
                <c:pt idx="2">
                  <c:v>1</c:v>
                </c:pt>
              </c:numCache>
            </c:numRef>
          </c:xVal>
          <c:yVal>
            <c:numRef>
              <c:f>'Different dialdehyde'!$X$42:$X$44</c:f>
              <c:numCache>
                <c:formatCode>General</c:formatCode>
                <c:ptCount val="3"/>
                <c:pt idx="0">
                  <c:v>0</c:v>
                </c:pt>
                <c:pt idx="1">
                  <c:v>0.18884999999999999</c:v>
                </c:pt>
                <c:pt idx="2">
                  <c:v>0.26833000000000001</c:v>
                </c:pt>
              </c:numCache>
            </c:numRef>
          </c:yVal>
          <c:smooth val="0"/>
          <c:extLst>
            <c:ext xmlns:c16="http://schemas.microsoft.com/office/drawing/2014/chart" uri="{C3380CC4-5D6E-409C-BE32-E72D297353CC}">
              <c16:uniqueId val="{00000001-55CD-418A-8510-47F00C34A191}"/>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271981176715591E-2"/>
          <c:y val="6.8149832064569163E-2"/>
          <c:w val="0.88423377786996094"/>
          <c:h val="0.74676312689186519"/>
        </c:manualLayout>
      </c:layout>
      <c:barChart>
        <c:barDir val="col"/>
        <c:grouping val="clustered"/>
        <c:varyColors val="0"/>
        <c:ser>
          <c:idx val="0"/>
          <c:order val="0"/>
          <c:tx>
            <c:v>beads w/o precipitation</c:v>
          </c:tx>
          <c:spPr>
            <a:solidFill>
              <a:schemeClr val="accent1"/>
            </a:solidFill>
            <a:ln>
              <a:noFill/>
            </a:ln>
            <a:effectLst/>
          </c:spPr>
          <c:invertIfNegative val="0"/>
          <c:cat>
            <c:strRef>
              <c:f>('Different dialdehyde'!$A$9,'Different dialdehyde'!$A$10,'Different dialdehyde'!$A$12,'Different dialdehyde'!$A$14)</c:f>
              <c:strCache>
                <c:ptCount val="4"/>
                <c:pt idx="0">
                  <c:v>No aggregation</c:v>
                </c:pt>
                <c:pt idx="1">
                  <c:v>Glutaraldehyde</c:v>
                </c:pt>
                <c:pt idx="2">
                  <c:v>Terephthaldialdehyde</c:v>
                </c:pt>
                <c:pt idx="3">
                  <c:v>Dialdehyde starch</c:v>
                </c:pt>
              </c:strCache>
            </c:strRef>
          </c:cat>
          <c:val>
            <c:numRef>
              <c:f>('Different dialdehyde'!$E$9,'Different dialdehyde'!$E$10,'Different dialdehyde'!$E$12,'Different dialdehyde'!$E$14)</c:f>
              <c:numCache>
                <c:formatCode>General</c:formatCode>
                <c:ptCount val="4"/>
                <c:pt idx="0">
                  <c:v>0.93034897025171626</c:v>
                </c:pt>
                <c:pt idx="1">
                  <c:v>2.5890303203661329</c:v>
                </c:pt>
                <c:pt idx="2">
                  <c:v>0.2881864988558353</c:v>
                </c:pt>
                <c:pt idx="3">
                  <c:v>0.66397311212814658</c:v>
                </c:pt>
              </c:numCache>
            </c:numRef>
          </c:val>
          <c:extLst>
            <c:ext xmlns:c16="http://schemas.microsoft.com/office/drawing/2014/chart" uri="{C3380CC4-5D6E-409C-BE32-E72D297353CC}">
              <c16:uniqueId val="{00000002-6108-4B5A-8283-3E432E6CAC9D}"/>
            </c:ext>
          </c:extLst>
        </c:ser>
        <c:ser>
          <c:idx val="1"/>
          <c:order val="1"/>
          <c:tx>
            <c:v>beads with precipitation</c:v>
          </c:tx>
          <c:spPr>
            <a:solidFill>
              <a:schemeClr val="accent2"/>
            </a:solidFill>
            <a:ln>
              <a:noFill/>
            </a:ln>
            <a:effectLst/>
          </c:spPr>
          <c:invertIfNegative val="0"/>
          <c:cat>
            <c:strRef>
              <c:f>('Different dialdehyde'!$A$9,'Different dialdehyde'!$A$10,'Different dialdehyde'!$A$12,'Different dialdehyde'!$A$14)</c:f>
              <c:strCache>
                <c:ptCount val="4"/>
                <c:pt idx="0">
                  <c:v>No aggregation</c:v>
                </c:pt>
                <c:pt idx="1">
                  <c:v>Glutaraldehyde</c:v>
                </c:pt>
                <c:pt idx="2">
                  <c:v>Terephthaldialdehyde</c:v>
                </c:pt>
                <c:pt idx="3">
                  <c:v>Dialdehyde starch</c:v>
                </c:pt>
              </c:strCache>
            </c:strRef>
          </c:cat>
          <c:val>
            <c:numRef>
              <c:f>('Different dialdehyde'!$E$9,'Different dialdehyde'!$E$11,'Different dialdehyde'!$E$13,'Different dialdehyde'!$E$15)</c:f>
              <c:numCache>
                <c:formatCode>General</c:formatCode>
                <c:ptCount val="4"/>
                <c:pt idx="0">
                  <c:v>0.93034897025171626</c:v>
                </c:pt>
                <c:pt idx="1">
                  <c:v>2.320151601830664</c:v>
                </c:pt>
                <c:pt idx="2">
                  <c:v>0.56385869565217406</c:v>
                </c:pt>
                <c:pt idx="3">
                  <c:v>0.65074370709382168</c:v>
                </c:pt>
              </c:numCache>
            </c:numRef>
          </c:val>
          <c:extLst>
            <c:ext xmlns:c16="http://schemas.microsoft.com/office/drawing/2014/chart" uri="{C3380CC4-5D6E-409C-BE32-E72D297353CC}">
              <c16:uniqueId val="{00000003-6108-4B5A-8283-3E432E6CAC9D}"/>
            </c:ext>
          </c:extLst>
        </c:ser>
        <c:ser>
          <c:idx val="2"/>
          <c:order val="2"/>
          <c:tx>
            <c:v>alginate w/o precipitation</c:v>
          </c:tx>
          <c:spPr>
            <a:solidFill>
              <a:schemeClr val="accent3"/>
            </a:solidFill>
            <a:ln>
              <a:noFill/>
            </a:ln>
            <a:effectLst/>
          </c:spPr>
          <c:invertIfNegative val="0"/>
          <c:val>
            <c:numRef>
              <c:f>('Different dialdehyde'!$I$9,'Different dialdehyde'!$I$10,'Different dialdehyde'!$I$12,'Different dialdehyde'!$I$14)</c:f>
              <c:numCache>
                <c:formatCode>General</c:formatCode>
                <c:ptCount val="4"/>
                <c:pt idx="0">
                  <c:v>78.623188405797123</c:v>
                </c:pt>
                <c:pt idx="1">
                  <c:v>51.268115942028999</c:v>
                </c:pt>
                <c:pt idx="2">
                  <c:v>52.342132505175989</c:v>
                </c:pt>
                <c:pt idx="3">
                  <c:v>64.829192546583855</c:v>
                </c:pt>
              </c:numCache>
            </c:numRef>
          </c:val>
          <c:extLst>
            <c:ext xmlns:c16="http://schemas.microsoft.com/office/drawing/2014/chart" uri="{C3380CC4-5D6E-409C-BE32-E72D297353CC}">
              <c16:uniqueId val="{0000000A-6108-4B5A-8283-3E432E6CAC9D}"/>
            </c:ext>
          </c:extLst>
        </c:ser>
        <c:ser>
          <c:idx val="3"/>
          <c:order val="3"/>
          <c:tx>
            <c:v>alginate with precipitation</c:v>
          </c:tx>
          <c:spPr>
            <a:solidFill>
              <a:schemeClr val="accent4"/>
            </a:solidFill>
            <a:ln>
              <a:noFill/>
            </a:ln>
            <a:effectLst/>
          </c:spPr>
          <c:invertIfNegative val="0"/>
          <c:val>
            <c:numRef>
              <c:f>('Different dialdehyde'!$I$9,'Different dialdehyde'!$I$11,'Different dialdehyde'!$I$13,'Different dialdehyde'!$I$15)</c:f>
              <c:numCache>
                <c:formatCode>General</c:formatCode>
                <c:ptCount val="4"/>
                <c:pt idx="0">
                  <c:v>78.623188405797123</c:v>
                </c:pt>
                <c:pt idx="1">
                  <c:v>38.758581235697939</c:v>
                </c:pt>
                <c:pt idx="2">
                  <c:v>45.276915113871638</c:v>
                </c:pt>
                <c:pt idx="3">
                  <c:v>49.430641821946168</c:v>
                </c:pt>
              </c:numCache>
            </c:numRef>
          </c:val>
          <c:extLst>
            <c:ext xmlns:c16="http://schemas.microsoft.com/office/drawing/2014/chart" uri="{C3380CC4-5D6E-409C-BE32-E72D297353CC}">
              <c16:uniqueId val="{0000000B-6108-4B5A-8283-3E432E6CAC9D}"/>
            </c:ext>
          </c:extLst>
        </c:ser>
        <c:dLbls>
          <c:showLegendKey val="0"/>
          <c:showVal val="0"/>
          <c:showCatName val="0"/>
          <c:showSerName val="0"/>
          <c:showPercent val="0"/>
          <c:showBubbleSize val="0"/>
        </c:dLbls>
        <c:gapWidth val="219"/>
        <c:overlap val="-27"/>
        <c:axId val="857806240"/>
        <c:axId val="326410496"/>
      </c:barChart>
      <c:catAx>
        <c:axId val="8578062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26410496"/>
        <c:crosses val="autoZero"/>
        <c:auto val="1"/>
        <c:lblAlgn val="ctr"/>
        <c:lblOffset val="100"/>
        <c:noMultiLvlLbl val="0"/>
      </c:catAx>
      <c:valAx>
        <c:axId val="326410496"/>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7806240"/>
        <c:crosses val="autoZero"/>
        <c:crossBetween val="between"/>
        <c:majorUnit val="10"/>
      </c:valAx>
      <c:spPr>
        <a:noFill/>
        <a:ln>
          <a:noFill/>
        </a:ln>
        <a:effectLst/>
      </c:spPr>
    </c:plotArea>
    <c:legend>
      <c:legendPos val="r"/>
      <c:layout>
        <c:manualLayout>
          <c:xMode val="edge"/>
          <c:yMode val="edge"/>
          <c:x val="0.46998651990058682"/>
          <c:y val="8.5679022584083581E-2"/>
          <c:w val="0.53001330393501933"/>
          <c:h val="0.2004139805595194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dialdehyde'!$N$156:$N$158</c:f>
              <c:numCache>
                <c:formatCode>General</c:formatCode>
                <c:ptCount val="3"/>
                <c:pt idx="0">
                  <c:v>0</c:v>
                </c:pt>
                <c:pt idx="1">
                  <c:v>0.5</c:v>
                </c:pt>
                <c:pt idx="2">
                  <c:v>1</c:v>
                </c:pt>
              </c:numCache>
            </c:numRef>
          </c:xVal>
          <c:yVal>
            <c:numRef>
              <c:f>'Different dialdehyde'!$O$156:$O$158</c:f>
              <c:numCache>
                <c:formatCode>General</c:formatCode>
                <c:ptCount val="3"/>
                <c:pt idx="0">
                  <c:v>0</c:v>
                </c:pt>
                <c:pt idx="1">
                  <c:v>3.0779999999999998E-2</c:v>
                </c:pt>
                <c:pt idx="2">
                  <c:v>8.3510000000000001E-2</c:v>
                </c:pt>
              </c:numCache>
            </c:numRef>
          </c:yVal>
          <c:smooth val="0"/>
          <c:extLst>
            <c:ext xmlns:c16="http://schemas.microsoft.com/office/drawing/2014/chart" uri="{C3380CC4-5D6E-409C-BE32-E72D297353CC}">
              <c16:uniqueId val="{00000001-CECC-469C-A65E-3F4D398BC7C9}"/>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dialdehyde'!$W$156:$W$158</c:f>
              <c:numCache>
                <c:formatCode>General</c:formatCode>
                <c:ptCount val="3"/>
                <c:pt idx="0">
                  <c:v>0</c:v>
                </c:pt>
                <c:pt idx="1">
                  <c:v>0.5</c:v>
                </c:pt>
                <c:pt idx="2">
                  <c:v>1</c:v>
                </c:pt>
              </c:numCache>
            </c:numRef>
          </c:xVal>
          <c:yVal>
            <c:numRef>
              <c:f>'Different dialdehyde'!$X$156:$X$158</c:f>
              <c:numCache>
                <c:formatCode>General</c:formatCode>
                <c:ptCount val="3"/>
                <c:pt idx="0">
                  <c:v>0</c:v>
                </c:pt>
                <c:pt idx="1">
                  <c:v>2.9010000000000001E-2</c:v>
                </c:pt>
                <c:pt idx="2">
                  <c:v>9.078E-2</c:v>
                </c:pt>
              </c:numCache>
            </c:numRef>
          </c:yVal>
          <c:smooth val="0"/>
          <c:extLst>
            <c:ext xmlns:c16="http://schemas.microsoft.com/office/drawing/2014/chart" uri="{C3380CC4-5D6E-409C-BE32-E72D297353CC}">
              <c16:uniqueId val="{00000001-E84D-492C-8ACB-FC7FBF5B99D8}"/>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dialdehyde'!$N$175:$N$177</c:f>
              <c:numCache>
                <c:formatCode>General</c:formatCode>
                <c:ptCount val="3"/>
                <c:pt idx="0">
                  <c:v>0</c:v>
                </c:pt>
                <c:pt idx="1">
                  <c:v>0.5</c:v>
                </c:pt>
                <c:pt idx="2">
                  <c:v>1</c:v>
                </c:pt>
              </c:numCache>
            </c:numRef>
          </c:xVal>
          <c:yVal>
            <c:numRef>
              <c:f>'Different dialdehyde'!$O$175:$O$177</c:f>
              <c:numCache>
                <c:formatCode>General</c:formatCode>
                <c:ptCount val="3"/>
                <c:pt idx="0">
                  <c:v>0</c:v>
                </c:pt>
                <c:pt idx="1">
                  <c:v>-1.34E-2</c:v>
                </c:pt>
                <c:pt idx="2">
                  <c:v>3.3849999999999998E-2</c:v>
                </c:pt>
              </c:numCache>
            </c:numRef>
          </c:yVal>
          <c:smooth val="0"/>
          <c:extLst>
            <c:ext xmlns:c16="http://schemas.microsoft.com/office/drawing/2014/chart" uri="{C3380CC4-5D6E-409C-BE32-E72D297353CC}">
              <c16:uniqueId val="{00000001-8F7C-4A72-9C52-DEB4DA51FE3A}"/>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'Different dialdehyde'!$W$175:$W$177</c:f>
              <c:numCache>
                <c:formatCode>General</c:formatCode>
                <c:ptCount val="3"/>
                <c:pt idx="0">
                  <c:v>0</c:v>
                </c:pt>
                <c:pt idx="1">
                  <c:v>0.5</c:v>
                </c:pt>
                <c:pt idx="2">
                  <c:v>1</c:v>
                </c:pt>
              </c:numCache>
            </c:numRef>
          </c:xVal>
          <c:yVal>
            <c:numRef>
              <c:f>'Different dialdehyde'!$X$175:$X$177</c:f>
              <c:numCache>
                <c:formatCode>General</c:formatCode>
                <c:ptCount val="3"/>
                <c:pt idx="0">
                  <c:v>0</c:v>
                </c:pt>
                <c:pt idx="1">
                  <c:v>1.2999999999999999E-2</c:v>
                </c:pt>
                <c:pt idx="2">
                  <c:v>2.6429999999999999E-2</c:v>
                </c:pt>
              </c:numCache>
            </c:numRef>
          </c:yVal>
          <c:smooth val="0"/>
          <c:extLst>
            <c:ext xmlns:c16="http://schemas.microsoft.com/office/drawing/2014/chart" uri="{C3380CC4-5D6E-409C-BE32-E72D297353CC}">
              <c16:uniqueId val="{00000001-DCC1-405B-8395-E6EC6A955603}"/>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'Catalyst loading'!$J$49:$J$51</c:f>
              <c:numCache>
                <c:formatCode>General</c:formatCode>
                <c:ptCount val="3"/>
                <c:pt idx="0">
                  <c:v>0</c:v>
                </c:pt>
                <c:pt idx="1">
                  <c:v>0.5</c:v>
                </c:pt>
                <c:pt idx="2">
                  <c:v>1</c:v>
                </c:pt>
              </c:numCache>
            </c:numRef>
          </c:xVal>
          <c:yVal>
            <c:numRef>
              <c:f>'Catalyst loading'!$K$49:$K$51</c:f>
              <c:numCache>
                <c:formatCode>General</c:formatCode>
                <c:ptCount val="3"/>
                <c:pt idx="0">
                  <c:v>0</c:v>
                </c:pt>
                <c:pt idx="1">
                  <c:v>0.18453</c:v>
                </c:pt>
                <c:pt idx="2">
                  <c:v>0.37881999999999999</c:v>
                </c:pt>
              </c:numCache>
            </c:numRef>
          </c:yVal>
          <c:smooth val="0"/>
          <c:extLst>
            <c:ext xmlns:c16="http://schemas.microsoft.com/office/drawing/2014/chart" uri="{C3380CC4-5D6E-409C-BE32-E72D297353CC}">
              <c16:uniqueId val="{00000001-BC75-4838-BD13-0C09FC84E0C2}"/>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'Catalyst loading'!$S$49:$S$51</c:f>
              <c:numCache>
                <c:formatCode>General</c:formatCode>
                <c:ptCount val="3"/>
                <c:pt idx="0">
                  <c:v>0</c:v>
                </c:pt>
                <c:pt idx="1">
                  <c:v>0.5</c:v>
                </c:pt>
                <c:pt idx="2">
                  <c:v>1</c:v>
                </c:pt>
              </c:numCache>
            </c:numRef>
          </c:xVal>
          <c:yVal>
            <c:numRef>
              <c:f>'Catalyst loading'!$T$49:$T$51</c:f>
              <c:numCache>
                <c:formatCode>General</c:formatCode>
                <c:ptCount val="3"/>
                <c:pt idx="0">
                  <c:v>0</c:v>
                </c:pt>
                <c:pt idx="1">
                  <c:v>0.24962999999999999</c:v>
                </c:pt>
                <c:pt idx="2">
                  <c:v>0.45840999999999998</c:v>
                </c:pt>
              </c:numCache>
            </c:numRef>
          </c:yVal>
          <c:smooth val="0"/>
          <c:extLst>
            <c:ext xmlns:c16="http://schemas.microsoft.com/office/drawing/2014/chart" uri="{C3380CC4-5D6E-409C-BE32-E72D297353CC}">
              <c16:uniqueId val="{00000001-F53C-49AE-8B7F-7FB69D01591E}"/>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'Catalyst loading'!$J$65:$J$67</c:f>
              <c:numCache>
                <c:formatCode>General</c:formatCode>
                <c:ptCount val="3"/>
                <c:pt idx="0">
                  <c:v>0</c:v>
                </c:pt>
                <c:pt idx="1">
                  <c:v>0.5</c:v>
                </c:pt>
                <c:pt idx="2">
                  <c:v>1</c:v>
                </c:pt>
              </c:numCache>
            </c:numRef>
          </c:xVal>
          <c:yVal>
            <c:numRef>
              <c:f>'Catalyst loading'!$K$65:$K$67</c:f>
              <c:numCache>
                <c:formatCode>General</c:formatCode>
                <c:ptCount val="3"/>
                <c:pt idx="0">
                  <c:v>0</c:v>
                </c:pt>
                <c:pt idx="1">
                  <c:v>0.40527000000000002</c:v>
                </c:pt>
                <c:pt idx="2">
                  <c:v>0.84719</c:v>
                </c:pt>
              </c:numCache>
            </c:numRef>
          </c:yVal>
          <c:smooth val="0"/>
          <c:extLst>
            <c:ext xmlns:c16="http://schemas.microsoft.com/office/drawing/2014/chart" uri="{C3380CC4-5D6E-409C-BE32-E72D297353CC}">
              <c16:uniqueId val="{00000001-4408-41DA-B3E4-E8AC1AF07CD7}"/>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'Catalyst loading'!$S$65:$S$67</c:f>
              <c:numCache>
                <c:formatCode>General</c:formatCode>
                <c:ptCount val="3"/>
                <c:pt idx="0">
                  <c:v>0</c:v>
                </c:pt>
                <c:pt idx="1">
                  <c:v>0.5</c:v>
                </c:pt>
                <c:pt idx="2">
                  <c:v>1</c:v>
                </c:pt>
              </c:numCache>
            </c:numRef>
          </c:xVal>
          <c:yVal>
            <c:numRef>
              <c:f>'Catalyst loading'!$T$65:$T$67</c:f>
              <c:numCache>
                <c:formatCode>General</c:formatCode>
                <c:ptCount val="3"/>
                <c:pt idx="0">
                  <c:v>0</c:v>
                </c:pt>
                <c:pt idx="1">
                  <c:v>0.53408999999999995</c:v>
                </c:pt>
                <c:pt idx="2">
                  <c:v>1.0209999999999999</c:v>
                </c:pt>
              </c:numCache>
            </c:numRef>
          </c:yVal>
          <c:smooth val="0"/>
          <c:extLst>
            <c:ext xmlns:c16="http://schemas.microsoft.com/office/drawing/2014/chart" uri="{C3380CC4-5D6E-409C-BE32-E72D297353CC}">
              <c16:uniqueId val="{00000001-38B4-4189-9535-AED976B599C0}"/>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'Catalyst loading'!$S$66:$S$67</c:f>
              <c:numCache>
                <c:formatCode>General</c:formatCode>
                <c:ptCount val="2"/>
                <c:pt idx="0">
                  <c:v>0.5</c:v>
                </c:pt>
                <c:pt idx="1">
                  <c:v>1</c:v>
                </c:pt>
              </c:numCache>
            </c:numRef>
          </c:xVal>
          <c:yVal>
            <c:numRef>
              <c:f>'Catalyst loading'!$T$66:$T$67</c:f>
              <c:numCache>
                <c:formatCode>General</c:formatCode>
                <c:ptCount val="2"/>
                <c:pt idx="0">
                  <c:v>0.53408999999999995</c:v>
                </c:pt>
                <c:pt idx="1">
                  <c:v>1.0209999999999999</c:v>
                </c:pt>
              </c:numCache>
            </c:numRef>
          </c:yVal>
          <c:smooth val="0"/>
          <c:extLst>
            <c:ext xmlns:c16="http://schemas.microsoft.com/office/drawing/2014/chart" uri="{C3380CC4-5D6E-409C-BE32-E72D297353CC}">
              <c16:uniqueId val="{00000001-431B-49EC-9D60-A887E3681155}"/>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'Catalyst loading'!$J$81:$J$83</c:f>
              <c:numCache>
                <c:formatCode>General</c:formatCode>
                <c:ptCount val="3"/>
                <c:pt idx="0">
                  <c:v>0</c:v>
                </c:pt>
                <c:pt idx="1">
                  <c:v>0.5</c:v>
                </c:pt>
                <c:pt idx="2">
                  <c:v>1</c:v>
                </c:pt>
              </c:numCache>
            </c:numRef>
          </c:xVal>
          <c:yVal>
            <c:numRef>
              <c:f>'Catalyst loading'!$K$81:$K$83</c:f>
              <c:numCache>
                <c:formatCode>General</c:formatCode>
                <c:ptCount val="3"/>
                <c:pt idx="0">
                  <c:v>0</c:v>
                </c:pt>
                <c:pt idx="1">
                  <c:v>0.34904000000000002</c:v>
                </c:pt>
                <c:pt idx="2">
                  <c:v>0.64673999999999998</c:v>
                </c:pt>
              </c:numCache>
            </c:numRef>
          </c:yVal>
          <c:smooth val="0"/>
          <c:extLst>
            <c:ext xmlns:c16="http://schemas.microsoft.com/office/drawing/2014/chart" uri="{C3380CC4-5D6E-409C-BE32-E72D297353CC}">
              <c16:uniqueId val="{00000001-07F5-4C6A-9750-9A36667A094D}"/>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'Catalyst loading'!$S$81:$S$83</c:f>
              <c:numCache>
                <c:formatCode>General</c:formatCode>
                <c:ptCount val="3"/>
                <c:pt idx="0">
                  <c:v>0</c:v>
                </c:pt>
                <c:pt idx="1">
                  <c:v>0.5</c:v>
                </c:pt>
                <c:pt idx="2">
                  <c:v>1</c:v>
                </c:pt>
              </c:numCache>
            </c:numRef>
          </c:xVal>
          <c:yVal>
            <c:numRef>
              <c:f>'Catalyst loading'!$T$81:$T$83</c:f>
              <c:numCache>
                <c:formatCode>General</c:formatCode>
                <c:ptCount val="3"/>
                <c:pt idx="0">
                  <c:v>0</c:v>
                </c:pt>
                <c:pt idx="1">
                  <c:v>0.41477000000000003</c:v>
                </c:pt>
                <c:pt idx="2">
                  <c:v>0.72784000000000004</c:v>
                </c:pt>
              </c:numCache>
            </c:numRef>
          </c:yVal>
          <c:smooth val="0"/>
          <c:extLst>
            <c:ext xmlns:c16="http://schemas.microsoft.com/office/drawing/2014/chart" uri="{C3380CC4-5D6E-409C-BE32-E72D297353CC}">
              <c16:uniqueId val="{00000001-3C2A-459A-AD52-57D871E1B32E}"/>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'Catalyst loading'!$J$113:$J$115</c:f>
              <c:numCache>
                <c:formatCode>General</c:formatCode>
                <c:ptCount val="3"/>
                <c:pt idx="0">
                  <c:v>0</c:v>
                </c:pt>
                <c:pt idx="1">
                  <c:v>0.5</c:v>
                </c:pt>
                <c:pt idx="2">
                  <c:v>1</c:v>
                </c:pt>
              </c:numCache>
            </c:numRef>
          </c:xVal>
          <c:yVal>
            <c:numRef>
              <c:f>'Catalyst loading'!$K$113:$K$115</c:f>
              <c:numCache>
                <c:formatCode>General</c:formatCode>
                <c:ptCount val="3"/>
                <c:pt idx="0">
                  <c:v>0</c:v>
                </c:pt>
                <c:pt idx="1">
                  <c:v>0.35337000000000002</c:v>
                </c:pt>
                <c:pt idx="2">
                  <c:v>0.57535999999999998</c:v>
                </c:pt>
              </c:numCache>
            </c:numRef>
          </c:yVal>
          <c:smooth val="0"/>
          <c:extLst>
            <c:ext xmlns:c16="http://schemas.microsoft.com/office/drawing/2014/chart" uri="{C3380CC4-5D6E-409C-BE32-E72D297353CC}">
              <c16:uniqueId val="{00000001-6477-4193-AF74-C2EBEDAEFEBD}"/>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'Catalyst loading'!$S$113:$S$115</c:f>
              <c:numCache>
                <c:formatCode>General</c:formatCode>
                <c:ptCount val="3"/>
                <c:pt idx="0">
                  <c:v>0</c:v>
                </c:pt>
                <c:pt idx="1">
                  <c:v>0.5</c:v>
                </c:pt>
                <c:pt idx="2">
                  <c:v>1</c:v>
                </c:pt>
              </c:numCache>
            </c:numRef>
          </c:xVal>
          <c:yVal>
            <c:numRef>
              <c:f>'Catalyst loading'!$T$113:$T$115</c:f>
              <c:numCache>
                <c:formatCode>General</c:formatCode>
                <c:ptCount val="3"/>
                <c:pt idx="0">
                  <c:v>0</c:v>
                </c:pt>
                <c:pt idx="1">
                  <c:v>0.28927999999999998</c:v>
                </c:pt>
                <c:pt idx="2">
                  <c:v>0.51434999999999997</c:v>
                </c:pt>
              </c:numCache>
            </c:numRef>
          </c:yVal>
          <c:smooth val="0"/>
          <c:extLst>
            <c:ext xmlns:c16="http://schemas.microsoft.com/office/drawing/2014/chart" uri="{C3380CC4-5D6E-409C-BE32-E72D297353CC}">
              <c16:uniqueId val="{00000001-74B2-42F4-B945-FBE64DE56C58}"/>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'Catalyst loading'!$J$97:$J$99</c:f>
              <c:numCache>
                <c:formatCode>General</c:formatCode>
                <c:ptCount val="3"/>
                <c:pt idx="0">
                  <c:v>0</c:v>
                </c:pt>
                <c:pt idx="1">
                  <c:v>0.5</c:v>
                </c:pt>
                <c:pt idx="2">
                  <c:v>1</c:v>
                </c:pt>
              </c:numCache>
            </c:numRef>
          </c:xVal>
          <c:yVal>
            <c:numRef>
              <c:f>'Catalyst loading'!$K$97:$K$99</c:f>
              <c:numCache>
                <c:formatCode>General</c:formatCode>
                <c:ptCount val="3"/>
                <c:pt idx="0">
                  <c:v>0</c:v>
                </c:pt>
                <c:pt idx="1">
                  <c:v>0.35044999999999998</c:v>
                </c:pt>
                <c:pt idx="2">
                  <c:v>0.69323000000000001</c:v>
                </c:pt>
              </c:numCache>
            </c:numRef>
          </c:yVal>
          <c:smooth val="0"/>
          <c:extLst>
            <c:ext xmlns:c16="http://schemas.microsoft.com/office/drawing/2014/chart" uri="{C3380CC4-5D6E-409C-BE32-E72D297353CC}">
              <c16:uniqueId val="{00000001-F755-4DD2-A96C-1CCA2853842A}"/>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'Catalyst loading'!$S$97:$S$99</c:f>
              <c:numCache>
                <c:formatCode>General</c:formatCode>
                <c:ptCount val="3"/>
                <c:pt idx="0">
                  <c:v>0</c:v>
                </c:pt>
                <c:pt idx="1">
                  <c:v>0.5</c:v>
                </c:pt>
                <c:pt idx="2">
                  <c:v>1</c:v>
                </c:pt>
              </c:numCache>
            </c:numRef>
          </c:xVal>
          <c:yVal>
            <c:numRef>
              <c:f>'Catalyst loading'!$T$97:$T$99</c:f>
              <c:numCache>
                <c:formatCode>General</c:formatCode>
                <c:ptCount val="3"/>
                <c:pt idx="0">
                  <c:v>0</c:v>
                </c:pt>
                <c:pt idx="1">
                  <c:v>0.28732999999999997</c:v>
                </c:pt>
                <c:pt idx="2">
                  <c:v>0.55191999999999997</c:v>
                </c:pt>
              </c:numCache>
            </c:numRef>
          </c:yVal>
          <c:smooth val="0"/>
          <c:extLst>
            <c:ext xmlns:c16="http://schemas.microsoft.com/office/drawing/2014/chart" uri="{C3380CC4-5D6E-409C-BE32-E72D297353CC}">
              <c16:uniqueId val="{00000001-A58C-4A26-94AF-CEBC202C5444}"/>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concentr.'!$N$81:$N$83</c:f>
              <c:numCache>
                <c:formatCode>General</c:formatCode>
                <c:ptCount val="3"/>
                <c:pt idx="0">
                  <c:v>0</c:v>
                </c:pt>
                <c:pt idx="1">
                  <c:v>0.5</c:v>
                </c:pt>
                <c:pt idx="2">
                  <c:v>1</c:v>
                </c:pt>
              </c:numCache>
            </c:numRef>
          </c:xVal>
          <c:yVal>
            <c:numRef>
              <c:f>'Co-feeders and glut concentr.'!$O$81:$O$83</c:f>
              <c:numCache>
                <c:formatCode>General</c:formatCode>
                <c:ptCount val="3"/>
                <c:pt idx="0">
                  <c:v>0</c:v>
                </c:pt>
                <c:pt idx="1">
                  <c:v>0.19209999999999999</c:v>
                </c:pt>
                <c:pt idx="2">
                  <c:v>0.41700999999999999</c:v>
                </c:pt>
              </c:numCache>
            </c:numRef>
          </c:yVal>
          <c:smooth val="0"/>
          <c:extLst>
            <c:ext xmlns:c16="http://schemas.microsoft.com/office/drawing/2014/chart" uri="{C3380CC4-5D6E-409C-BE32-E72D297353CC}">
              <c16:uniqueId val="{00000001-20AE-4109-85E7-382E43A0344D}"/>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concentr.'!$W$81:$W$83</c:f>
              <c:numCache>
                <c:formatCode>General</c:formatCode>
                <c:ptCount val="3"/>
                <c:pt idx="0">
                  <c:v>0</c:v>
                </c:pt>
                <c:pt idx="1">
                  <c:v>0.5</c:v>
                </c:pt>
                <c:pt idx="2">
                  <c:v>0.95</c:v>
                </c:pt>
              </c:numCache>
            </c:numRef>
          </c:xVal>
          <c:yVal>
            <c:numRef>
              <c:f>'Co-feeders and glut concentr.'!$X$81:$X$83</c:f>
              <c:numCache>
                <c:formatCode>General</c:formatCode>
                <c:ptCount val="3"/>
                <c:pt idx="0">
                  <c:v>0</c:v>
                </c:pt>
                <c:pt idx="1">
                  <c:v>0.23249</c:v>
                </c:pt>
                <c:pt idx="2">
                  <c:v>0.52942</c:v>
                </c:pt>
              </c:numCache>
            </c:numRef>
          </c:yVal>
          <c:smooth val="0"/>
          <c:extLst>
            <c:ext xmlns:c16="http://schemas.microsoft.com/office/drawing/2014/chart" uri="{C3380CC4-5D6E-409C-BE32-E72D297353CC}">
              <c16:uniqueId val="{00000001-D61A-429C-912C-A1B8AA04410D}"/>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756763822753823"/>
                  <c:y val="5.1256514033277779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pH!$J$34:$J$36</c:f>
              <c:numCache>
                <c:formatCode>General</c:formatCode>
                <c:ptCount val="3"/>
                <c:pt idx="0">
                  <c:v>0</c:v>
                </c:pt>
                <c:pt idx="1">
                  <c:v>0.5</c:v>
                </c:pt>
                <c:pt idx="2">
                  <c:v>1</c:v>
                </c:pt>
              </c:numCache>
            </c:numRef>
          </c:xVal>
          <c:yVal>
            <c:numRef>
              <c:f>pH!$K$34:$K$36</c:f>
              <c:numCache>
                <c:formatCode>General</c:formatCode>
                <c:ptCount val="3"/>
                <c:pt idx="0">
                  <c:v>0</c:v>
                </c:pt>
                <c:pt idx="1">
                  <c:v>0.22806999999999999</c:v>
                </c:pt>
                <c:pt idx="2">
                  <c:v>0.50734000000000001</c:v>
                </c:pt>
              </c:numCache>
            </c:numRef>
          </c:yVal>
          <c:smooth val="0"/>
          <c:extLst>
            <c:ext xmlns:c16="http://schemas.microsoft.com/office/drawing/2014/chart" uri="{C3380CC4-5D6E-409C-BE32-E72D297353CC}">
              <c16:uniqueId val="{00000000-A505-4FAA-A074-97DA59CBAF95}"/>
            </c:ext>
          </c:extLst>
        </c:ser>
        <c:dLbls>
          <c:showLegendKey val="0"/>
          <c:showVal val="0"/>
          <c:showCatName val="0"/>
          <c:showSerName val="0"/>
          <c:showPercent val="0"/>
          <c:showBubbleSize val="0"/>
        </c:dLbls>
        <c:axId val="1060618368"/>
        <c:axId val="1062381696"/>
      </c:scatterChart>
      <c:valAx>
        <c:axId val="10606183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2381696"/>
        <c:crosses val="autoZero"/>
        <c:crossBetween val="midCat"/>
      </c:valAx>
      <c:valAx>
        <c:axId val="10623816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061836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756763822753823"/>
                  <c:y val="5.1256514033277779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pH!$J$34:$J$36</c:f>
              <c:numCache>
                <c:formatCode>General</c:formatCode>
                <c:ptCount val="3"/>
                <c:pt idx="0">
                  <c:v>0</c:v>
                </c:pt>
                <c:pt idx="1">
                  <c:v>0.5</c:v>
                </c:pt>
                <c:pt idx="2">
                  <c:v>1</c:v>
                </c:pt>
              </c:numCache>
            </c:numRef>
          </c:xVal>
          <c:yVal>
            <c:numRef>
              <c:f>pH!$T$34:$T$36</c:f>
              <c:numCache>
                <c:formatCode>General</c:formatCode>
                <c:ptCount val="3"/>
                <c:pt idx="0">
                  <c:v>0</c:v>
                </c:pt>
                <c:pt idx="1">
                  <c:v>0.25433</c:v>
                </c:pt>
                <c:pt idx="2">
                  <c:v>0.42684</c:v>
                </c:pt>
              </c:numCache>
            </c:numRef>
          </c:yVal>
          <c:smooth val="0"/>
          <c:extLst>
            <c:ext xmlns:c16="http://schemas.microsoft.com/office/drawing/2014/chart" uri="{C3380CC4-5D6E-409C-BE32-E72D297353CC}">
              <c16:uniqueId val="{00000002-C4F4-4E73-ADFC-F816087FB88A}"/>
            </c:ext>
          </c:extLst>
        </c:ser>
        <c:dLbls>
          <c:showLegendKey val="0"/>
          <c:showVal val="0"/>
          <c:showCatName val="0"/>
          <c:showSerName val="0"/>
          <c:showPercent val="0"/>
          <c:showBubbleSize val="0"/>
        </c:dLbls>
        <c:axId val="1060618368"/>
        <c:axId val="1062381696"/>
      </c:scatterChart>
      <c:valAx>
        <c:axId val="10606183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2381696"/>
        <c:crosses val="autoZero"/>
        <c:crossBetween val="midCat"/>
      </c:valAx>
      <c:valAx>
        <c:axId val="10623816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061836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756763822753823"/>
                  <c:y val="5.1256514033277779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pH!$J$50:$J$52</c:f>
              <c:numCache>
                <c:formatCode>General</c:formatCode>
                <c:ptCount val="3"/>
                <c:pt idx="0">
                  <c:v>0</c:v>
                </c:pt>
                <c:pt idx="1">
                  <c:v>0.5</c:v>
                </c:pt>
                <c:pt idx="2">
                  <c:v>1</c:v>
                </c:pt>
              </c:numCache>
            </c:numRef>
          </c:xVal>
          <c:yVal>
            <c:numRef>
              <c:f>pH!$K$50:$K$52</c:f>
              <c:numCache>
                <c:formatCode>General</c:formatCode>
                <c:ptCount val="3"/>
                <c:pt idx="0">
                  <c:v>0</c:v>
                </c:pt>
                <c:pt idx="1">
                  <c:v>0.20397000000000001</c:v>
                </c:pt>
                <c:pt idx="2">
                  <c:v>0.31686999999999999</c:v>
                </c:pt>
              </c:numCache>
            </c:numRef>
          </c:yVal>
          <c:smooth val="0"/>
          <c:extLst>
            <c:ext xmlns:c16="http://schemas.microsoft.com/office/drawing/2014/chart" uri="{C3380CC4-5D6E-409C-BE32-E72D297353CC}">
              <c16:uniqueId val="{00000002-63A5-4F62-A77B-66069A6DC167}"/>
            </c:ext>
          </c:extLst>
        </c:ser>
        <c:dLbls>
          <c:showLegendKey val="0"/>
          <c:showVal val="0"/>
          <c:showCatName val="0"/>
          <c:showSerName val="0"/>
          <c:showPercent val="0"/>
          <c:showBubbleSize val="0"/>
        </c:dLbls>
        <c:axId val="1060618368"/>
        <c:axId val="1062381696"/>
      </c:scatterChart>
      <c:valAx>
        <c:axId val="10606183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2381696"/>
        <c:crosses val="autoZero"/>
        <c:crossBetween val="midCat"/>
      </c:valAx>
      <c:valAx>
        <c:axId val="10623816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061836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756763822753823"/>
                  <c:y val="5.1256514033277779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pH!$J$50:$J$52</c:f>
              <c:numCache>
                <c:formatCode>General</c:formatCode>
                <c:ptCount val="3"/>
                <c:pt idx="0">
                  <c:v>0</c:v>
                </c:pt>
                <c:pt idx="1">
                  <c:v>0.5</c:v>
                </c:pt>
                <c:pt idx="2">
                  <c:v>1</c:v>
                </c:pt>
              </c:numCache>
            </c:numRef>
          </c:xVal>
          <c:yVal>
            <c:numRef>
              <c:f>pH!$T$50:$T$52</c:f>
              <c:numCache>
                <c:formatCode>General</c:formatCode>
                <c:ptCount val="3"/>
                <c:pt idx="0">
                  <c:v>0</c:v>
                </c:pt>
                <c:pt idx="1">
                  <c:v>0.15847</c:v>
                </c:pt>
                <c:pt idx="2">
                  <c:v>0.37125999999999998</c:v>
                </c:pt>
              </c:numCache>
            </c:numRef>
          </c:yVal>
          <c:smooth val="0"/>
          <c:extLst>
            <c:ext xmlns:c16="http://schemas.microsoft.com/office/drawing/2014/chart" uri="{C3380CC4-5D6E-409C-BE32-E72D297353CC}">
              <c16:uniqueId val="{00000002-6D00-40A2-AC17-87DD379CDBDB}"/>
            </c:ext>
          </c:extLst>
        </c:ser>
        <c:dLbls>
          <c:showLegendKey val="0"/>
          <c:showVal val="0"/>
          <c:showCatName val="0"/>
          <c:showSerName val="0"/>
          <c:showPercent val="0"/>
          <c:showBubbleSize val="0"/>
        </c:dLbls>
        <c:axId val="1060618368"/>
        <c:axId val="1062381696"/>
      </c:scatterChart>
      <c:valAx>
        <c:axId val="10606183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2381696"/>
        <c:crosses val="autoZero"/>
        <c:crossBetween val="midCat"/>
      </c:valAx>
      <c:valAx>
        <c:axId val="10623816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061836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756763822753823"/>
                  <c:y val="5.1256514033277779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pH!$J$66:$J$68</c:f>
              <c:numCache>
                <c:formatCode>General</c:formatCode>
                <c:ptCount val="3"/>
                <c:pt idx="0">
                  <c:v>0</c:v>
                </c:pt>
                <c:pt idx="1">
                  <c:v>0.5</c:v>
                </c:pt>
                <c:pt idx="2">
                  <c:v>1</c:v>
                </c:pt>
              </c:numCache>
            </c:numRef>
          </c:xVal>
          <c:yVal>
            <c:numRef>
              <c:f>pH!$K$66:$K$68</c:f>
              <c:numCache>
                <c:formatCode>General</c:formatCode>
                <c:ptCount val="3"/>
                <c:pt idx="0">
                  <c:v>0</c:v>
                </c:pt>
                <c:pt idx="1">
                  <c:v>0.17748</c:v>
                </c:pt>
                <c:pt idx="2">
                  <c:v>0.31980999999999998</c:v>
                </c:pt>
              </c:numCache>
            </c:numRef>
          </c:yVal>
          <c:smooth val="0"/>
          <c:extLst>
            <c:ext xmlns:c16="http://schemas.microsoft.com/office/drawing/2014/chart" uri="{C3380CC4-5D6E-409C-BE32-E72D297353CC}">
              <c16:uniqueId val="{00000002-0A8E-4476-9F42-38564CC78057}"/>
            </c:ext>
          </c:extLst>
        </c:ser>
        <c:dLbls>
          <c:showLegendKey val="0"/>
          <c:showVal val="0"/>
          <c:showCatName val="0"/>
          <c:showSerName val="0"/>
          <c:showPercent val="0"/>
          <c:showBubbleSize val="0"/>
        </c:dLbls>
        <c:axId val="1060618368"/>
        <c:axId val="1062381696"/>
      </c:scatterChart>
      <c:valAx>
        <c:axId val="10606183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2381696"/>
        <c:crosses val="autoZero"/>
        <c:crossBetween val="midCat"/>
      </c:valAx>
      <c:valAx>
        <c:axId val="10623816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061836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756763822753823"/>
                  <c:y val="5.1256514033277779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pH!$J$66:$J$68</c:f>
              <c:numCache>
                <c:formatCode>General</c:formatCode>
                <c:ptCount val="3"/>
                <c:pt idx="0">
                  <c:v>0</c:v>
                </c:pt>
                <c:pt idx="1">
                  <c:v>0.5</c:v>
                </c:pt>
                <c:pt idx="2">
                  <c:v>1</c:v>
                </c:pt>
              </c:numCache>
            </c:numRef>
          </c:xVal>
          <c:yVal>
            <c:numRef>
              <c:f>pH!$T$66:$T$68</c:f>
              <c:numCache>
                <c:formatCode>General</c:formatCode>
                <c:ptCount val="3"/>
                <c:pt idx="0">
                  <c:v>0</c:v>
                </c:pt>
                <c:pt idx="1">
                  <c:v>0.17938999999999999</c:v>
                </c:pt>
                <c:pt idx="2">
                  <c:v>0.35505999999999999</c:v>
                </c:pt>
              </c:numCache>
            </c:numRef>
          </c:yVal>
          <c:smooth val="0"/>
          <c:extLst>
            <c:ext xmlns:c16="http://schemas.microsoft.com/office/drawing/2014/chart" uri="{C3380CC4-5D6E-409C-BE32-E72D297353CC}">
              <c16:uniqueId val="{00000002-D988-4792-91C9-2F50C9D7E98C}"/>
            </c:ext>
          </c:extLst>
        </c:ser>
        <c:dLbls>
          <c:showLegendKey val="0"/>
          <c:showVal val="0"/>
          <c:showCatName val="0"/>
          <c:showSerName val="0"/>
          <c:showPercent val="0"/>
          <c:showBubbleSize val="0"/>
        </c:dLbls>
        <c:axId val="1060618368"/>
        <c:axId val="1062381696"/>
      </c:scatterChart>
      <c:valAx>
        <c:axId val="10606183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2381696"/>
        <c:crosses val="autoZero"/>
        <c:crossBetween val="midCat"/>
      </c:valAx>
      <c:valAx>
        <c:axId val="10623816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061836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756763822753823"/>
                  <c:y val="5.1256514033277779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pH!$J$82:$J$84</c:f>
              <c:numCache>
                <c:formatCode>General</c:formatCode>
                <c:ptCount val="3"/>
                <c:pt idx="0">
                  <c:v>0</c:v>
                </c:pt>
                <c:pt idx="1">
                  <c:v>0.5</c:v>
                </c:pt>
                <c:pt idx="2">
                  <c:v>1</c:v>
                </c:pt>
              </c:numCache>
            </c:numRef>
          </c:xVal>
          <c:yVal>
            <c:numRef>
              <c:f>pH!$K$82:$K$84</c:f>
              <c:numCache>
                <c:formatCode>General</c:formatCode>
                <c:ptCount val="3"/>
                <c:pt idx="0">
                  <c:v>0</c:v>
                </c:pt>
                <c:pt idx="1">
                  <c:v>0.13711999999999999</c:v>
                </c:pt>
                <c:pt idx="2">
                  <c:v>0.37069999999999997</c:v>
                </c:pt>
              </c:numCache>
            </c:numRef>
          </c:yVal>
          <c:smooth val="0"/>
          <c:extLst>
            <c:ext xmlns:c16="http://schemas.microsoft.com/office/drawing/2014/chart" uri="{C3380CC4-5D6E-409C-BE32-E72D297353CC}">
              <c16:uniqueId val="{00000002-E95F-4B63-A2E0-B04F7023366E}"/>
            </c:ext>
          </c:extLst>
        </c:ser>
        <c:dLbls>
          <c:showLegendKey val="0"/>
          <c:showVal val="0"/>
          <c:showCatName val="0"/>
          <c:showSerName val="0"/>
          <c:showPercent val="0"/>
          <c:showBubbleSize val="0"/>
        </c:dLbls>
        <c:axId val="1060618368"/>
        <c:axId val="1062381696"/>
      </c:scatterChart>
      <c:valAx>
        <c:axId val="10606183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2381696"/>
        <c:crosses val="autoZero"/>
        <c:crossBetween val="midCat"/>
      </c:valAx>
      <c:valAx>
        <c:axId val="10623816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061836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756763822753823"/>
                  <c:y val="5.1256514033277779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pH!$J$82:$J$84</c:f>
              <c:numCache>
                <c:formatCode>General</c:formatCode>
                <c:ptCount val="3"/>
                <c:pt idx="0">
                  <c:v>0</c:v>
                </c:pt>
                <c:pt idx="1">
                  <c:v>0.5</c:v>
                </c:pt>
                <c:pt idx="2">
                  <c:v>1</c:v>
                </c:pt>
              </c:numCache>
            </c:numRef>
          </c:xVal>
          <c:yVal>
            <c:numRef>
              <c:f>pH!$T$82:$T$84</c:f>
              <c:numCache>
                <c:formatCode>General</c:formatCode>
                <c:ptCount val="3"/>
                <c:pt idx="0">
                  <c:v>0</c:v>
                </c:pt>
                <c:pt idx="2">
                  <c:v>0.30499999999999999</c:v>
                </c:pt>
              </c:numCache>
            </c:numRef>
          </c:yVal>
          <c:smooth val="0"/>
          <c:extLst>
            <c:ext xmlns:c16="http://schemas.microsoft.com/office/drawing/2014/chart" uri="{C3380CC4-5D6E-409C-BE32-E72D297353CC}">
              <c16:uniqueId val="{00000002-4608-4A7D-A16A-95D6B7C627E2}"/>
            </c:ext>
          </c:extLst>
        </c:ser>
        <c:dLbls>
          <c:showLegendKey val="0"/>
          <c:showVal val="0"/>
          <c:showCatName val="0"/>
          <c:showSerName val="0"/>
          <c:showPercent val="0"/>
          <c:showBubbleSize val="0"/>
        </c:dLbls>
        <c:axId val="1060618368"/>
        <c:axId val="1062381696"/>
      </c:scatterChart>
      <c:valAx>
        <c:axId val="10606183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2381696"/>
        <c:crosses val="autoZero"/>
        <c:crossBetween val="midCat"/>
      </c:valAx>
      <c:valAx>
        <c:axId val="10623816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061836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0924681410414366"/>
                  <c:y val="0.2190027400733567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Size!$J$41:$J$43</c:f>
              <c:numCache>
                <c:formatCode>General</c:formatCode>
                <c:ptCount val="3"/>
                <c:pt idx="0">
                  <c:v>0</c:v>
                </c:pt>
                <c:pt idx="1">
                  <c:v>0.5</c:v>
                </c:pt>
                <c:pt idx="2">
                  <c:v>1</c:v>
                </c:pt>
              </c:numCache>
            </c:numRef>
          </c:xVal>
          <c:yVal>
            <c:numRef>
              <c:f>Size!$K$41:$K$43</c:f>
              <c:numCache>
                <c:formatCode>General</c:formatCode>
                <c:ptCount val="3"/>
                <c:pt idx="0">
                  <c:v>0</c:v>
                </c:pt>
                <c:pt idx="1">
                  <c:v>0.27200000000000002</c:v>
                </c:pt>
                <c:pt idx="2">
                  <c:v>0.45012999999999997</c:v>
                </c:pt>
              </c:numCache>
            </c:numRef>
          </c:yVal>
          <c:smooth val="0"/>
          <c:extLst>
            <c:ext xmlns:c16="http://schemas.microsoft.com/office/drawing/2014/chart" uri="{C3380CC4-5D6E-409C-BE32-E72D297353CC}">
              <c16:uniqueId val="{00000000-0237-4F8D-B432-AC4E38965A6E}"/>
            </c:ext>
          </c:extLst>
        </c:ser>
        <c:dLbls>
          <c:showLegendKey val="0"/>
          <c:showVal val="0"/>
          <c:showCatName val="0"/>
          <c:showSerName val="0"/>
          <c:showPercent val="0"/>
          <c:showBubbleSize val="0"/>
        </c:dLbls>
        <c:axId val="1516210608"/>
        <c:axId val="1216024752"/>
      </c:scatterChart>
      <c:valAx>
        <c:axId val="15162106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16024752"/>
        <c:crosses val="autoZero"/>
        <c:crossBetween val="midCat"/>
      </c:valAx>
      <c:valAx>
        <c:axId val="12160247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1621060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0924681410414366"/>
                  <c:y val="0.2190027400733567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Size!$J$41:$J$43</c:f>
              <c:numCache>
                <c:formatCode>General</c:formatCode>
                <c:ptCount val="3"/>
                <c:pt idx="0">
                  <c:v>0</c:v>
                </c:pt>
                <c:pt idx="1">
                  <c:v>0.5</c:v>
                </c:pt>
                <c:pt idx="2">
                  <c:v>1</c:v>
                </c:pt>
              </c:numCache>
            </c:numRef>
          </c:xVal>
          <c:yVal>
            <c:numRef>
              <c:f>Size!$T$41:$T$43</c:f>
              <c:numCache>
                <c:formatCode>General</c:formatCode>
                <c:ptCount val="3"/>
                <c:pt idx="0">
                  <c:v>0</c:v>
                </c:pt>
                <c:pt idx="1">
                  <c:v>0.22764000000000001</c:v>
                </c:pt>
                <c:pt idx="2">
                  <c:v>0.43391999999999997</c:v>
                </c:pt>
              </c:numCache>
            </c:numRef>
          </c:yVal>
          <c:smooth val="0"/>
          <c:extLst>
            <c:ext xmlns:c16="http://schemas.microsoft.com/office/drawing/2014/chart" uri="{C3380CC4-5D6E-409C-BE32-E72D297353CC}">
              <c16:uniqueId val="{00000002-046C-4C99-B31C-F93F1531607A}"/>
            </c:ext>
          </c:extLst>
        </c:ser>
        <c:dLbls>
          <c:showLegendKey val="0"/>
          <c:showVal val="0"/>
          <c:showCatName val="0"/>
          <c:showSerName val="0"/>
          <c:showPercent val="0"/>
          <c:showBubbleSize val="0"/>
        </c:dLbls>
        <c:axId val="1516210608"/>
        <c:axId val="1216024752"/>
      </c:scatterChart>
      <c:valAx>
        <c:axId val="15162106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16024752"/>
        <c:crosses val="autoZero"/>
        <c:crossBetween val="midCat"/>
      </c:valAx>
      <c:valAx>
        <c:axId val="12160247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1621060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0924681410414366"/>
                  <c:y val="0.2190027400733567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Size!$J$63:$J$65</c:f>
              <c:numCache>
                <c:formatCode>General</c:formatCode>
                <c:ptCount val="3"/>
                <c:pt idx="0">
                  <c:v>0</c:v>
                </c:pt>
                <c:pt idx="1">
                  <c:v>0.5</c:v>
                </c:pt>
                <c:pt idx="2">
                  <c:v>1</c:v>
                </c:pt>
              </c:numCache>
            </c:numRef>
          </c:xVal>
          <c:yVal>
            <c:numRef>
              <c:f>Size!$K$63:$K$65</c:f>
              <c:numCache>
                <c:formatCode>General</c:formatCode>
                <c:ptCount val="3"/>
                <c:pt idx="0">
                  <c:v>0</c:v>
                </c:pt>
                <c:pt idx="1">
                  <c:v>0.11199000000000001</c:v>
                </c:pt>
                <c:pt idx="2">
                  <c:v>0.24066000000000001</c:v>
                </c:pt>
              </c:numCache>
            </c:numRef>
          </c:yVal>
          <c:smooth val="0"/>
          <c:extLst>
            <c:ext xmlns:c16="http://schemas.microsoft.com/office/drawing/2014/chart" uri="{C3380CC4-5D6E-409C-BE32-E72D297353CC}">
              <c16:uniqueId val="{00000002-508B-4C75-9A41-35F99E80DBD0}"/>
            </c:ext>
          </c:extLst>
        </c:ser>
        <c:dLbls>
          <c:showLegendKey val="0"/>
          <c:showVal val="0"/>
          <c:showCatName val="0"/>
          <c:showSerName val="0"/>
          <c:showPercent val="0"/>
          <c:showBubbleSize val="0"/>
        </c:dLbls>
        <c:axId val="1516210608"/>
        <c:axId val="1216024752"/>
      </c:scatterChart>
      <c:valAx>
        <c:axId val="15162106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16024752"/>
        <c:crosses val="autoZero"/>
        <c:crossBetween val="midCat"/>
      </c:valAx>
      <c:valAx>
        <c:axId val="12160247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1621060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0924681410414366"/>
                  <c:y val="0.2190027400733567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Size!$J$63:$J$65</c:f>
              <c:numCache>
                <c:formatCode>General</c:formatCode>
                <c:ptCount val="3"/>
                <c:pt idx="0">
                  <c:v>0</c:v>
                </c:pt>
                <c:pt idx="1">
                  <c:v>0.5</c:v>
                </c:pt>
                <c:pt idx="2">
                  <c:v>1</c:v>
                </c:pt>
              </c:numCache>
            </c:numRef>
          </c:xVal>
          <c:yVal>
            <c:numRef>
              <c:f>Size!$T$63:$T$65</c:f>
              <c:numCache>
                <c:formatCode>General</c:formatCode>
                <c:ptCount val="3"/>
                <c:pt idx="0">
                  <c:v>0</c:v>
                </c:pt>
                <c:pt idx="1">
                  <c:v>0.123</c:v>
                </c:pt>
                <c:pt idx="2">
                  <c:v>0.27477000000000001</c:v>
                </c:pt>
              </c:numCache>
            </c:numRef>
          </c:yVal>
          <c:smooth val="0"/>
          <c:extLst>
            <c:ext xmlns:c16="http://schemas.microsoft.com/office/drawing/2014/chart" uri="{C3380CC4-5D6E-409C-BE32-E72D297353CC}">
              <c16:uniqueId val="{00000002-782F-458F-A902-0D73D46C8240}"/>
            </c:ext>
          </c:extLst>
        </c:ser>
        <c:dLbls>
          <c:showLegendKey val="0"/>
          <c:showVal val="0"/>
          <c:showCatName val="0"/>
          <c:showSerName val="0"/>
          <c:showPercent val="0"/>
          <c:showBubbleSize val="0"/>
        </c:dLbls>
        <c:axId val="1516210608"/>
        <c:axId val="1216024752"/>
      </c:scatterChart>
      <c:valAx>
        <c:axId val="15162106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16024752"/>
        <c:crosses val="autoZero"/>
        <c:crossBetween val="midCat"/>
      </c:valAx>
      <c:valAx>
        <c:axId val="12160247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1621060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0924681410414366"/>
                  <c:y val="0.2190027400733567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Size!$J$78:$J$80</c:f>
              <c:numCache>
                <c:formatCode>General</c:formatCode>
                <c:ptCount val="3"/>
                <c:pt idx="0">
                  <c:v>0</c:v>
                </c:pt>
                <c:pt idx="1">
                  <c:v>0.5</c:v>
                </c:pt>
                <c:pt idx="2">
                  <c:v>1</c:v>
                </c:pt>
              </c:numCache>
            </c:numRef>
          </c:xVal>
          <c:yVal>
            <c:numRef>
              <c:f>Size!$K$78:$K$80</c:f>
              <c:numCache>
                <c:formatCode>General</c:formatCode>
                <c:ptCount val="3"/>
                <c:pt idx="0">
                  <c:v>0</c:v>
                </c:pt>
                <c:pt idx="1">
                  <c:v>0.40350000000000003</c:v>
                </c:pt>
                <c:pt idx="2">
                  <c:v>0.82433999999999996</c:v>
                </c:pt>
              </c:numCache>
            </c:numRef>
          </c:yVal>
          <c:smooth val="0"/>
          <c:extLst>
            <c:ext xmlns:c16="http://schemas.microsoft.com/office/drawing/2014/chart" uri="{C3380CC4-5D6E-409C-BE32-E72D297353CC}">
              <c16:uniqueId val="{00000002-911C-4319-AEFF-639460AD1D87}"/>
            </c:ext>
          </c:extLst>
        </c:ser>
        <c:dLbls>
          <c:showLegendKey val="0"/>
          <c:showVal val="0"/>
          <c:showCatName val="0"/>
          <c:showSerName val="0"/>
          <c:showPercent val="0"/>
          <c:showBubbleSize val="0"/>
        </c:dLbls>
        <c:axId val="1516210608"/>
        <c:axId val="1216024752"/>
      </c:scatterChart>
      <c:valAx>
        <c:axId val="15162106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16024752"/>
        <c:crosses val="autoZero"/>
        <c:crossBetween val="midCat"/>
      </c:valAx>
      <c:valAx>
        <c:axId val="12160247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1621060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0924681410414366"/>
                  <c:y val="0.2190027400733567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Size!$J$78:$J$81</c:f>
              <c:numCache>
                <c:formatCode>General</c:formatCode>
                <c:ptCount val="4"/>
                <c:pt idx="0">
                  <c:v>0</c:v>
                </c:pt>
                <c:pt idx="1">
                  <c:v>0.5</c:v>
                </c:pt>
                <c:pt idx="2">
                  <c:v>1</c:v>
                </c:pt>
                <c:pt idx="3">
                  <c:v>1.5</c:v>
                </c:pt>
              </c:numCache>
            </c:numRef>
          </c:xVal>
          <c:yVal>
            <c:numRef>
              <c:f>Size!$T$78:$T$81</c:f>
              <c:numCache>
                <c:formatCode>General</c:formatCode>
                <c:ptCount val="4"/>
                <c:pt idx="0">
                  <c:v>0</c:v>
                </c:pt>
                <c:pt idx="1">
                  <c:v>0.61878</c:v>
                </c:pt>
                <c:pt idx="3">
                  <c:v>1.4618</c:v>
                </c:pt>
              </c:numCache>
            </c:numRef>
          </c:yVal>
          <c:smooth val="0"/>
          <c:extLst>
            <c:ext xmlns:c16="http://schemas.microsoft.com/office/drawing/2014/chart" uri="{C3380CC4-5D6E-409C-BE32-E72D297353CC}">
              <c16:uniqueId val="{00000002-D2F0-42B8-BF87-050E127C14CF}"/>
            </c:ext>
          </c:extLst>
        </c:ser>
        <c:dLbls>
          <c:showLegendKey val="0"/>
          <c:showVal val="0"/>
          <c:showCatName val="0"/>
          <c:showSerName val="0"/>
          <c:showPercent val="0"/>
          <c:showBubbleSize val="0"/>
        </c:dLbls>
        <c:axId val="1516210608"/>
        <c:axId val="1216024752"/>
      </c:scatterChart>
      <c:valAx>
        <c:axId val="15162106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16024752"/>
        <c:crosses val="autoZero"/>
        <c:crossBetween val="midCat"/>
      </c:valAx>
      <c:valAx>
        <c:axId val="12160247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1621060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0924681410414366"/>
                  <c:y val="0.2190027400733567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Size!$J$41:$J$43</c:f>
              <c:numCache>
                <c:formatCode>General</c:formatCode>
                <c:ptCount val="3"/>
                <c:pt idx="0">
                  <c:v>0</c:v>
                </c:pt>
                <c:pt idx="1">
                  <c:v>0.5</c:v>
                </c:pt>
                <c:pt idx="2">
                  <c:v>1</c:v>
                </c:pt>
              </c:numCache>
            </c:numRef>
          </c:xVal>
          <c:yVal>
            <c:numRef>
              <c:f>Size!$AD$41:$AD$43</c:f>
              <c:numCache>
                <c:formatCode>General</c:formatCode>
                <c:ptCount val="3"/>
                <c:pt idx="0">
                  <c:v>0</c:v>
                </c:pt>
                <c:pt idx="2">
                  <c:v>0.68467</c:v>
                </c:pt>
              </c:numCache>
            </c:numRef>
          </c:yVal>
          <c:smooth val="0"/>
          <c:extLst>
            <c:ext xmlns:c16="http://schemas.microsoft.com/office/drawing/2014/chart" uri="{C3380CC4-5D6E-409C-BE32-E72D297353CC}">
              <c16:uniqueId val="{00000002-8B3A-44AC-8B31-5DD16B32A958}"/>
            </c:ext>
          </c:extLst>
        </c:ser>
        <c:dLbls>
          <c:showLegendKey val="0"/>
          <c:showVal val="0"/>
          <c:showCatName val="0"/>
          <c:showSerName val="0"/>
          <c:showPercent val="0"/>
          <c:showBubbleSize val="0"/>
        </c:dLbls>
        <c:axId val="1516210608"/>
        <c:axId val="1216024752"/>
      </c:scatterChart>
      <c:valAx>
        <c:axId val="15162106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16024752"/>
        <c:crosses val="autoZero"/>
        <c:crossBetween val="midCat"/>
      </c:valAx>
      <c:valAx>
        <c:axId val="12160247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1621060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0924681410414366"/>
                  <c:y val="0.2190027400733567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Size!$J$41:$J$43</c:f>
              <c:numCache>
                <c:formatCode>General</c:formatCode>
                <c:ptCount val="3"/>
                <c:pt idx="0">
                  <c:v>0</c:v>
                </c:pt>
                <c:pt idx="1">
                  <c:v>0.5</c:v>
                </c:pt>
                <c:pt idx="2">
                  <c:v>1</c:v>
                </c:pt>
              </c:numCache>
            </c:numRef>
          </c:xVal>
          <c:yVal>
            <c:numRef>
              <c:f>Size!$AM$41:$AM$43</c:f>
              <c:numCache>
                <c:formatCode>General</c:formatCode>
                <c:ptCount val="3"/>
                <c:pt idx="0">
                  <c:v>0</c:v>
                </c:pt>
                <c:pt idx="1">
                  <c:v>0.41854999999999998</c:v>
                </c:pt>
                <c:pt idx="2">
                  <c:v>0.68844000000000005</c:v>
                </c:pt>
              </c:numCache>
            </c:numRef>
          </c:yVal>
          <c:smooth val="0"/>
          <c:extLst>
            <c:ext xmlns:c16="http://schemas.microsoft.com/office/drawing/2014/chart" uri="{C3380CC4-5D6E-409C-BE32-E72D297353CC}">
              <c16:uniqueId val="{00000002-272B-4D33-B30A-C63A08442705}"/>
            </c:ext>
          </c:extLst>
        </c:ser>
        <c:dLbls>
          <c:showLegendKey val="0"/>
          <c:showVal val="0"/>
          <c:showCatName val="0"/>
          <c:showSerName val="0"/>
          <c:showPercent val="0"/>
          <c:showBubbleSize val="0"/>
        </c:dLbls>
        <c:axId val="1516210608"/>
        <c:axId val="1216024752"/>
      </c:scatterChart>
      <c:valAx>
        <c:axId val="15162106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16024752"/>
        <c:crosses val="autoZero"/>
        <c:crossBetween val="midCat"/>
      </c:valAx>
      <c:valAx>
        <c:axId val="12160247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1621060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2880904578870769"/>
                  <c:y val="0.28072695007964482"/>
                </c:manualLayout>
              </c:layout>
              <c:numFmt formatCode="General" sourceLinked="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rendlineLbl>
          </c:trendline>
          <c:xVal>
            <c:numRef>
              <c:f>Size!$V$20:$V$22</c:f>
              <c:numCache>
                <c:formatCode>General</c:formatCode>
                <c:ptCount val="3"/>
                <c:pt idx="0">
                  <c:v>0</c:v>
                </c:pt>
                <c:pt idx="1">
                  <c:v>0.5</c:v>
                </c:pt>
                <c:pt idx="2">
                  <c:v>1</c:v>
                </c:pt>
              </c:numCache>
            </c:numRef>
          </c:xVal>
          <c:yVal>
            <c:numRef>
              <c:f>Size!$W$20:$W$22</c:f>
              <c:numCache>
                <c:formatCode>General</c:formatCode>
                <c:ptCount val="3"/>
                <c:pt idx="0">
                  <c:v>0</c:v>
                </c:pt>
                <c:pt idx="1">
                  <c:v>0.45721000000000001</c:v>
                </c:pt>
                <c:pt idx="2">
                  <c:v>0.93118000000000001</c:v>
                </c:pt>
              </c:numCache>
            </c:numRef>
          </c:yVal>
          <c:smooth val="0"/>
          <c:extLst>
            <c:ext xmlns:c16="http://schemas.microsoft.com/office/drawing/2014/chart" uri="{C3380CC4-5D6E-409C-BE32-E72D297353CC}">
              <c16:uniqueId val="{00000000-259C-4D25-9F2D-63C7BC2D1DF5}"/>
            </c:ext>
          </c:extLst>
        </c:ser>
        <c:dLbls>
          <c:showLegendKey val="0"/>
          <c:showVal val="0"/>
          <c:showCatName val="0"/>
          <c:showSerName val="0"/>
          <c:showPercent val="0"/>
          <c:showBubbleSize val="0"/>
        </c:dLbls>
        <c:axId val="1583563823"/>
        <c:axId val="1583567567"/>
      </c:scatterChart>
      <c:valAx>
        <c:axId val="1583563823"/>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83567567"/>
        <c:crosses val="autoZero"/>
        <c:crossBetween val="midCat"/>
      </c:valAx>
      <c:valAx>
        <c:axId val="158356756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83563823"/>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2880904578870769"/>
                  <c:y val="0.28072695007964482"/>
                </c:manualLayout>
              </c:layout>
              <c:numFmt formatCode="General" sourceLinked="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rendlineLbl>
          </c:trendline>
          <c:xVal>
            <c:numRef>
              <c:f>Size!$V$20:$V$22</c:f>
              <c:numCache>
                <c:formatCode>General</c:formatCode>
                <c:ptCount val="3"/>
                <c:pt idx="0">
                  <c:v>0</c:v>
                </c:pt>
                <c:pt idx="1">
                  <c:v>0.5</c:v>
                </c:pt>
                <c:pt idx="2">
                  <c:v>1</c:v>
                </c:pt>
              </c:numCache>
            </c:numRef>
          </c:xVal>
          <c:yVal>
            <c:numRef>
              <c:f>Size!$AF$20:$AF$22</c:f>
              <c:numCache>
                <c:formatCode>General</c:formatCode>
                <c:ptCount val="3"/>
                <c:pt idx="0">
                  <c:v>0</c:v>
                </c:pt>
                <c:pt idx="1">
                  <c:v>0.57711000000000001</c:v>
                </c:pt>
                <c:pt idx="2">
                  <c:v>0.90710999999999997</c:v>
                </c:pt>
              </c:numCache>
            </c:numRef>
          </c:yVal>
          <c:smooth val="0"/>
          <c:extLst>
            <c:ext xmlns:c16="http://schemas.microsoft.com/office/drawing/2014/chart" uri="{C3380CC4-5D6E-409C-BE32-E72D297353CC}">
              <c16:uniqueId val="{00000002-5463-4DB4-92ED-981D0BD2B3C1}"/>
            </c:ext>
          </c:extLst>
        </c:ser>
        <c:dLbls>
          <c:showLegendKey val="0"/>
          <c:showVal val="0"/>
          <c:showCatName val="0"/>
          <c:showSerName val="0"/>
          <c:showPercent val="0"/>
          <c:showBubbleSize val="0"/>
        </c:dLbls>
        <c:axId val="1583563823"/>
        <c:axId val="1583567567"/>
      </c:scatterChart>
      <c:valAx>
        <c:axId val="1583563823"/>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83567567"/>
        <c:crosses val="autoZero"/>
        <c:crossBetween val="midCat"/>
      </c:valAx>
      <c:valAx>
        <c:axId val="158356756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83563823"/>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0924681410414366"/>
                  <c:y val="0.2190027400733567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Size!$J$78:$J$80</c:f>
              <c:numCache>
                <c:formatCode>General</c:formatCode>
                <c:ptCount val="3"/>
                <c:pt idx="0">
                  <c:v>0</c:v>
                </c:pt>
                <c:pt idx="1">
                  <c:v>0.5</c:v>
                </c:pt>
                <c:pt idx="2">
                  <c:v>1</c:v>
                </c:pt>
              </c:numCache>
            </c:numRef>
          </c:xVal>
          <c:yVal>
            <c:numRef>
              <c:f>Size!$AD$78:$AD$80</c:f>
              <c:numCache>
                <c:formatCode>General</c:formatCode>
                <c:ptCount val="3"/>
                <c:pt idx="0">
                  <c:v>0</c:v>
                </c:pt>
                <c:pt idx="1">
                  <c:v>0.57974999999999999</c:v>
                </c:pt>
                <c:pt idx="2">
                  <c:v>1.0490600000000001</c:v>
                </c:pt>
              </c:numCache>
            </c:numRef>
          </c:yVal>
          <c:smooth val="0"/>
          <c:extLst>
            <c:ext xmlns:c16="http://schemas.microsoft.com/office/drawing/2014/chart" uri="{C3380CC4-5D6E-409C-BE32-E72D297353CC}">
              <c16:uniqueId val="{00000002-A618-4C41-B52E-6ED6241FEC97}"/>
            </c:ext>
          </c:extLst>
        </c:ser>
        <c:dLbls>
          <c:showLegendKey val="0"/>
          <c:showVal val="0"/>
          <c:showCatName val="0"/>
          <c:showSerName val="0"/>
          <c:showPercent val="0"/>
          <c:showBubbleSize val="0"/>
        </c:dLbls>
        <c:axId val="1516210608"/>
        <c:axId val="1216024752"/>
      </c:scatterChart>
      <c:valAx>
        <c:axId val="15162106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16024752"/>
        <c:crosses val="autoZero"/>
        <c:crossBetween val="midCat"/>
      </c:valAx>
      <c:valAx>
        <c:axId val="12160247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1621060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0924681410414366"/>
                  <c:y val="0.2190027400733567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Size!$J$78:$J$80</c:f>
              <c:numCache>
                <c:formatCode>General</c:formatCode>
                <c:ptCount val="3"/>
                <c:pt idx="0">
                  <c:v>0</c:v>
                </c:pt>
                <c:pt idx="1">
                  <c:v>0.5</c:v>
                </c:pt>
                <c:pt idx="2">
                  <c:v>1</c:v>
                </c:pt>
              </c:numCache>
            </c:numRef>
          </c:xVal>
          <c:yVal>
            <c:numRef>
              <c:f>Size!$AM$78:$AM$80</c:f>
              <c:numCache>
                <c:formatCode>General</c:formatCode>
                <c:ptCount val="3"/>
                <c:pt idx="0">
                  <c:v>0</c:v>
                </c:pt>
                <c:pt idx="1">
                  <c:v>0.51759999999999995</c:v>
                </c:pt>
                <c:pt idx="2">
                  <c:v>0.93974999999999997</c:v>
                </c:pt>
              </c:numCache>
            </c:numRef>
          </c:yVal>
          <c:smooth val="0"/>
          <c:extLst>
            <c:ext xmlns:c16="http://schemas.microsoft.com/office/drawing/2014/chart" uri="{C3380CC4-5D6E-409C-BE32-E72D297353CC}">
              <c16:uniqueId val="{00000002-5DB6-4165-816D-C48DE9B1F47C}"/>
            </c:ext>
          </c:extLst>
        </c:ser>
        <c:dLbls>
          <c:showLegendKey val="0"/>
          <c:showVal val="0"/>
          <c:showCatName val="0"/>
          <c:showSerName val="0"/>
          <c:showPercent val="0"/>
          <c:showBubbleSize val="0"/>
        </c:dLbls>
        <c:axId val="1516210608"/>
        <c:axId val="1216024752"/>
      </c:scatterChart>
      <c:valAx>
        <c:axId val="15162106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16024752"/>
        <c:crosses val="autoZero"/>
        <c:crossBetween val="midCat"/>
      </c:valAx>
      <c:valAx>
        <c:axId val="12160247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1621060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concentr.'!$N$65:$N$67</c:f>
              <c:numCache>
                <c:formatCode>General</c:formatCode>
                <c:ptCount val="3"/>
                <c:pt idx="0">
                  <c:v>0</c:v>
                </c:pt>
                <c:pt idx="1">
                  <c:v>0.5</c:v>
                </c:pt>
                <c:pt idx="2">
                  <c:v>1</c:v>
                </c:pt>
              </c:numCache>
            </c:numRef>
          </c:xVal>
          <c:yVal>
            <c:numRef>
              <c:f>'Co-feeders and glut concentr.'!$O$65:$O$67</c:f>
              <c:numCache>
                <c:formatCode>General</c:formatCode>
                <c:ptCount val="3"/>
                <c:pt idx="0">
                  <c:v>0</c:v>
                </c:pt>
                <c:pt idx="1">
                  <c:v>1.285E-2</c:v>
                </c:pt>
                <c:pt idx="2">
                  <c:v>4.3920000000000001E-2</c:v>
                </c:pt>
              </c:numCache>
            </c:numRef>
          </c:yVal>
          <c:smooth val="0"/>
          <c:extLst>
            <c:ext xmlns:c16="http://schemas.microsoft.com/office/drawing/2014/chart" uri="{C3380CC4-5D6E-409C-BE32-E72D297353CC}">
              <c16:uniqueId val="{00000001-52E1-44C3-BF81-3D05B3229266}"/>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concentr.'!$W$65:$W$67</c:f>
              <c:numCache>
                <c:formatCode>General</c:formatCode>
                <c:ptCount val="3"/>
                <c:pt idx="0">
                  <c:v>0</c:v>
                </c:pt>
                <c:pt idx="1">
                  <c:v>0.5</c:v>
                </c:pt>
                <c:pt idx="2">
                  <c:v>1.1000000000000001</c:v>
                </c:pt>
              </c:numCache>
            </c:numRef>
          </c:xVal>
          <c:yVal>
            <c:numRef>
              <c:f>'Co-feeders and glut concentr.'!$X$65:$X$67</c:f>
              <c:numCache>
                <c:formatCode>General</c:formatCode>
                <c:ptCount val="3"/>
                <c:pt idx="0">
                  <c:v>0</c:v>
                </c:pt>
                <c:pt idx="1">
                  <c:v>4.904E-2</c:v>
                </c:pt>
                <c:pt idx="2">
                  <c:v>5.7320000000000003E-2</c:v>
                </c:pt>
              </c:numCache>
            </c:numRef>
          </c:yVal>
          <c:smooth val="0"/>
          <c:extLst>
            <c:ext xmlns:c16="http://schemas.microsoft.com/office/drawing/2014/chart" uri="{C3380CC4-5D6E-409C-BE32-E72D297353CC}">
              <c16:uniqueId val="{00000001-6399-4278-9CCA-293D4B0C4431}"/>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concentr.'!$N$81:$N$83</c:f>
              <c:numCache>
                <c:formatCode>General</c:formatCode>
                <c:ptCount val="3"/>
                <c:pt idx="0">
                  <c:v>0</c:v>
                </c:pt>
                <c:pt idx="1">
                  <c:v>0.5</c:v>
                </c:pt>
                <c:pt idx="2">
                  <c:v>1</c:v>
                </c:pt>
              </c:numCache>
            </c:numRef>
          </c:xVal>
          <c:yVal>
            <c:numRef>
              <c:f>'Co-feeders and glut concentr.'!$O$81:$O$83</c:f>
              <c:numCache>
                <c:formatCode>General</c:formatCode>
                <c:ptCount val="3"/>
                <c:pt idx="0">
                  <c:v>0</c:v>
                </c:pt>
                <c:pt idx="1">
                  <c:v>0.19209999999999999</c:v>
                </c:pt>
                <c:pt idx="2">
                  <c:v>0.41700999999999999</c:v>
                </c:pt>
              </c:numCache>
            </c:numRef>
          </c:yVal>
          <c:smooth val="0"/>
          <c:extLst>
            <c:ext xmlns:c16="http://schemas.microsoft.com/office/drawing/2014/chart" uri="{C3380CC4-5D6E-409C-BE32-E72D297353CC}">
              <c16:uniqueId val="{00000001-2F87-4460-B7BE-C6F4A168C67A}"/>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concentr.'!$W$81:$W$83</c:f>
              <c:numCache>
                <c:formatCode>General</c:formatCode>
                <c:ptCount val="3"/>
                <c:pt idx="0">
                  <c:v>0</c:v>
                </c:pt>
                <c:pt idx="1">
                  <c:v>0.5</c:v>
                </c:pt>
                <c:pt idx="2">
                  <c:v>0.95</c:v>
                </c:pt>
              </c:numCache>
            </c:numRef>
          </c:xVal>
          <c:yVal>
            <c:numRef>
              <c:f>'Co-feeders and glut concentr.'!$X$81:$X$83</c:f>
              <c:numCache>
                <c:formatCode>General</c:formatCode>
                <c:ptCount val="3"/>
                <c:pt idx="0">
                  <c:v>0</c:v>
                </c:pt>
                <c:pt idx="1">
                  <c:v>0.23249</c:v>
                </c:pt>
                <c:pt idx="2">
                  <c:v>0.52942</c:v>
                </c:pt>
              </c:numCache>
            </c:numRef>
          </c:yVal>
          <c:smooth val="0"/>
          <c:extLst>
            <c:ext xmlns:c16="http://schemas.microsoft.com/office/drawing/2014/chart" uri="{C3380CC4-5D6E-409C-BE32-E72D297353CC}">
              <c16:uniqueId val="{00000001-4F49-47B3-9046-3C209648BAC6}"/>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concentr.'!$N$100:$N$102</c:f>
              <c:numCache>
                <c:formatCode>General</c:formatCode>
                <c:ptCount val="3"/>
                <c:pt idx="0">
                  <c:v>0</c:v>
                </c:pt>
                <c:pt idx="1">
                  <c:v>0.5</c:v>
                </c:pt>
                <c:pt idx="2">
                  <c:v>1</c:v>
                </c:pt>
              </c:numCache>
            </c:numRef>
          </c:xVal>
          <c:yVal>
            <c:numRef>
              <c:f>'Co-feeders and glut concentr.'!$O$100:$O$102</c:f>
              <c:numCache>
                <c:formatCode>General</c:formatCode>
                <c:ptCount val="3"/>
                <c:pt idx="0">
                  <c:v>0</c:v>
                </c:pt>
                <c:pt idx="1">
                  <c:v>0.20951</c:v>
                </c:pt>
                <c:pt idx="2">
                  <c:v>0.39388000000000001</c:v>
                </c:pt>
              </c:numCache>
            </c:numRef>
          </c:yVal>
          <c:smooth val="0"/>
          <c:extLst>
            <c:ext xmlns:c16="http://schemas.microsoft.com/office/drawing/2014/chart" uri="{C3380CC4-5D6E-409C-BE32-E72D297353CC}">
              <c16:uniqueId val="{00000001-6549-4E76-955F-818655DBD189}"/>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concentr.'!$W$100:$W$102</c:f>
              <c:numCache>
                <c:formatCode>General</c:formatCode>
                <c:ptCount val="3"/>
                <c:pt idx="0">
                  <c:v>0</c:v>
                </c:pt>
                <c:pt idx="1">
                  <c:v>0.45</c:v>
                </c:pt>
                <c:pt idx="2">
                  <c:v>1.1000000000000001</c:v>
                </c:pt>
              </c:numCache>
            </c:numRef>
          </c:xVal>
          <c:yVal>
            <c:numRef>
              <c:f>'Co-feeders and glut concentr.'!$X$100:$X$102</c:f>
              <c:numCache>
                <c:formatCode>General</c:formatCode>
                <c:ptCount val="3"/>
                <c:pt idx="0">
                  <c:v>0</c:v>
                </c:pt>
                <c:pt idx="1">
                  <c:v>7.0660000000000001E-2</c:v>
                </c:pt>
                <c:pt idx="2">
                  <c:v>0.22639000000000001</c:v>
                </c:pt>
              </c:numCache>
            </c:numRef>
          </c:yVal>
          <c:smooth val="0"/>
          <c:extLst>
            <c:ext xmlns:c16="http://schemas.microsoft.com/office/drawing/2014/chart" uri="{C3380CC4-5D6E-409C-BE32-E72D297353CC}">
              <c16:uniqueId val="{00000001-9C38-4B54-809A-96EDC3B773F7}"/>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concentr.'!$N$178:$N$180</c:f>
              <c:numCache>
                <c:formatCode>General</c:formatCode>
                <c:ptCount val="3"/>
                <c:pt idx="0">
                  <c:v>0</c:v>
                </c:pt>
                <c:pt idx="1">
                  <c:v>0.5</c:v>
                </c:pt>
                <c:pt idx="2">
                  <c:v>1</c:v>
                </c:pt>
              </c:numCache>
            </c:numRef>
          </c:xVal>
          <c:yVal>
            <c:numRef>
              <c:f>'Co-feeders and glut concentr.'!$O$178:$O$180</c:f>
              <c:numCache>
                <c:formatCode>General</c:formatCode>
                <c:ptCount val="3"/>
                <c:pt idx="0">
                  <c:v>0</c:v>
                </c:pt>
                <c:pt idx="1">
                  <c:v>0.17530999999999999</c:v>
                </c:pt>
                <c:pt idx="2">
                  <c:v>0.36094999999999999</c:v>
                </c:pt>
              </c:numCache>
            </c:numRef>
          </c:yVal>
          <c:smooth val="0"/>
          <c:extLst>
            <c:ext xmlns:c16="http://schemas.microsoft.com/office/drawing/2014/chart" uri="{C3380CC4-5D6E-409C-BE32-E72D297353CC}">
              <c16:uniqueId val="{00000001-E3A4-4A9E-A8E8-AFD306A3A373}"/>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concentr.'!$W$178:$W$180</c:f>
              <c:numCache>
                <c:formatCode>General</c:formatCode>
                <c:ptCount val="3"/>
                <c:pt idx="0">
                  <c:v>0</c:v>
                </c:pt>
                <c:pt idx="1">
                  <c:v>0.5</c:v>
                </c:pt>
                <c:pt idx="2">
                  <c:v>0.95</c:v>
                </c:pt>
              </c:numCache>
            </c:numRef>
          </c:xVal>
          <c:yVal>
            <c:numRef>
              <c:f>'Co-feeders and glut concentr.'!$X$178:$X$180</c:f>
              <c:numCache>
                <c:formatCode>General</c:formatCode>
                <c:ptCount val="3"/>
                <c:pt idx="0">
                  <c:v>0</c:v>
                </c:pt>
                <c:pt idx="1">
                  <c:v>0.11981</c:v>
                </c:pt>
                <c:pt idx="2">
                  <c:v>0.17649999999999999</c:v>
                </c:pt>
              </c:numCache>
            </c:numRef>
          </c:yVal>
          <c:smooth val="0"/>
          <c:extLst>
            <c:ext xmlns:c16="http://schemas.microsoft.com/office/drawing/2014/chart" uri="{C3380CC4-5D6E-409C-BE32-E72D297353CC}">
              <c16:uniqueId val="{00000001-C31F-4D67-AF86-ED5E32FE034D}"/>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concentr.'!$N$197:$N$199</c:f>
              <c:numCache>
                <c:formatCode>General</c:formatCode>
                <c:ptCount val="3"/>
                <c:pt idx="0">
                  <c:v>0</c:v>
                </c:pt>
                <c:pt idx="1">
                  <c:v>0.5</c:v>
                </c:pt>
                <c:pt idx="2">
                  <c:v>1</c:v>
                </c:pt>
              </c:numCache>
            </c:numRef>
          </c:xVal>
          <c:yVal>
            <c:numRef>
              <c:f>'Co-feeders and glut concentr.'!$O$197:$O$199</c:f>
              <c:numCache>
                <c:formatCode>General</c:formatCode>
                <c:ptCount val="3"/>
                <c:pt idx="0">
                  <c:v>0</c:v>
                </c:pt>
                <c:pt idx="1">
                  <c:v>0.13227</c:v>
                </c:pt>
                <c:pt idx="2">
                  <c:v>0.29178999999999999</c:v>
                </c:pt>
              </c:numCache>
            </c:numRef>
          </c:yVal>
          <c:smooth val="0"/>
          <c:extLst>
            <c:ext xmlns:c16="http://schemas.microsoft.com/office/drawing/2014/chart" uri="{C3380CC4-5D6E-409C-BE32-E72D297353CC}">
              <c16:uniqueId val="{00000001-E10D-4133-BD13-8C7EECA50377}"/>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concentr.'!$W$197:$W$199</c:f>
              <c:numCache>
                <c:formatCode>General</c:formatCode>
                <c:ptCount val="3"/>
                <c:pt idx="0">
                  <c:v>0</c:v>
                </c:pt>
                <c:pt idx="1">
                  <c:v>0.5</c:v>
                </c:pt>
                <c:pt idx="2">
                  <c:v>0.95</c:v>
                </c:pt>
              </c:numCache>
            </c:numRef>
          </c:xVal>
          <c:yVal>
            <c:numRef>
              <c:f>'Co-feeders and glut concentr.'!$X$197:$X$199</c:f>
              <c:numCache>
                <c:formatCode>General</c:formatCode>
                <c:ptCount val="3"/>
                <c:pt idx="0">
                  <c:v>0</c:v>
                </c:pt>
                <c:pt idx="1">
                  <c:v>0.114</c:v>
                </c:pt>
                <c:pt idx="2">
                  <c:v>0.24614</c:v>
                </c:pt>
              </c:numCache>
            </c:numRef>
          </c:yVal>
          <c:smooth val="0"/>
          <c:extLst>
            <c:ext xmlns:c16="http://schemas.microsoft.com/office/drawing/2014/chart" uri="{C3380CC4-5D6E-409C-BE32-E72D297353CC}">
              <c16:uniqueId val="{00000001-9E44-4273-9959-D443F415D28D}"/>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concentr.'!$N$159:$N$161</c:f>
              <c:numCache>
                <c:formatCode>General</c:formatCode>
                <c:ptCount val="3"/>
                <c:pt idx="0">
                  <c:v>0</c:v>
                </c:pt>
                <c:pt idx="1">
                  <c:v>0.5</c:v>
                </c:pt>
                <c:pt idx="2">
                  <c:v>1</c:v>
                </c:pt>
              </c:numCache>
            </c:numRef>
          </c:xVal>
          <c:yVal>
            <c:numRef>
              <c:f>'Co-feeders and glut concentr.'!$O$159:$O$161</c:f>
              <c:numCache>
                <c:formatCode>General</c:formatCode>
                <c:ptCount val="3"/>
                <c:pt idx="0">
                  <c:v>0</c:v>
                </c:pt>
                <c:pt idx="1">
                  <c:v>0.11762</c:v>
                </c:pt>
                <c:pt idx="2">
                  <c:v>0.27540999999999999</c:v>
                </c:pt>
              </c:numCache>
            </c:numRef>
          </c:yVal>
          <c:smooth val="0"/>
          <c:extLst>
            <c:ext xmlns:c16="http://schemas.microsoft.com/office/drawing/2014/chart" uri="{C3380CC4-5D6E-409C-BE32-E72D297353CC}">
              <c16:uniqueId val="{00000001-736B-4950-9B8C-24F1B6CB9C3C}"/>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concentr.'!$W$159:$W$161</c:f>
              <c:numCache>
                <c:formatCode>General</c:formatCode>
                <c:ptCount val="3"/>
                <c:pt idx="0">
                  <c:v>0</c:v>
                </c:pt>
                <c:pt idx="1">
                  <c:v>0.5</c:v>
                </c:pt>
                <c:pt idx="2">
                  <c:v>0.95</c:v>
                </c:pt>
              </c:numCache>
            </c:numRef>
          </c:xVal>
          <c:yVal>
            <c:numRef>
              <c:f>'Co-feeders and glut concentr.'!$X$159:$X$161</c:f>
              <c:numCache>
                <c:formatCode>General</c:formatCode>
                <c:ptCount val="3"/>
                <c:pt idx="0">
                  <c:v>0</c:v>
                </c:pt>
                <c:pt idx="1">
                  <c:v>0.17330999999999999</c:v>
                </c:pt>
                <c:pt idx="2">
                  <c:v>0.27344000000000002</c:v>
                </c:pt>
              </c:numCache>
            </c:numRef>
          </c:yVal>
          <c:smooth val="0"/>
          <c:extLst>
            <c:ext xmlns:c16="http://schemas.microsoft.com/office/drawing/2014/chart" uri="{C3380CC4-5D6E-409C-BE32-E72D297353CC}">
              <c16:uniqueId val="{00000001-1CF8-4F84-A48D-EFE6FC340F43}"/>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concentr.'!$N$46:$N$48</c:f>
              <c:numCache>
                <c:formatCode>General</c:formatCode>
                <c:ptCount val="3"/>
                <c:pt idx="0">
                  <c:v>0</c:v>
                </c:pt>
                <c:pt idx="1">
                  <c:v>0.5</c:v>
                </c:pt>
                <c:pt idx="2">
                  <c:v>1</c:v>
                </c:pt>
              </c:numCache>
            </c:numRef>
          </c:xVal>
          <c:yVal>
            <c:numRef>
              <c:f>'Co-feeders and glut concentr.'!$O$46:$O$48</c:f>
              <c:numCache>
                <c:formatCode>General</c:formatCode>
                <c:ptCount val="3"/>
                <c:pt idx="0">
                  <c:v>0</c:v>
                </c:pt>
                <c:pt idx="1">
                  <c:v>0.27059</c:v>
                </c:pt>
                <c:pt idx="2">
                  <c:v>0.31667000000000001</c:v>
                </c:pt>
              </c:numCache>
            </c:numRef>
          </c:yVal>
          <c:smooth val="0"/>
          <c:extLst>
            <c:ext xmlns:c16="http://schemas.microsoft.com/office/drawing/2014/chart" uri="{C3380CC4-5D6E-409C-BE32-E72D297353CC}">
              <c16:uniqueId val="{00000001-AF47-41ED-B05F-E1817D0DCDC1}"/>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concentr.'!$W$46:$W$48</c:f>
              <c:numCache>
                <c:formatCode>General</c:formatCode>
                <c:ptCount val="3"/>
                <c:pt idx="0">
                  <c:v>0</c:v>
                </c:pt>
                <c:pt idx="1">
                  <c:v>0.6</c:v>
                </c:pt>
                <c:pt idx="2">
                  <c:v>1</c:v>
                </c:pt>
              </c:numCache>
            </c:numRef>
          </c:xVal>
          <c:yVal>
            <c:numRef>
              <c:f>'Co-feeders and glut concentr.'!$X$46:$X$48</c:f>
              <c:numCache>
                <c:formatCode>General</c:formatCode>
                <c:ptCount val="3"/>
                <c:pt idx="0">
                  <c:v>0</c:v>
                </c:pt>
                <c:pt idx="1">
                  <c:v>0.12978999999999999</c:v>
                </c:pt>
                <c:pt idx="2">
                  <c:v>0.2026</c:v>
                </c:pt>
              </c:numCache>
            </c:numRef>
          </c:yVal>
          <c:smooth val="0"/>
          <c:extLst>
            <c:ext xmlns:c16="http://schemas.microsoft.com/office/drawing/2014/chart" uri="{C3380CC4-5D6E-409C-BE32-E72D297353CC}">
              <c16:uniqueId val="{00000001-3EA7-4D95-9F2C-37769CB97F03}"/>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concentr.'!$W$27:$W$29</c:f>
              <c:numCache>
                <c:formatCode>General</c:formatCode>
                <c:ptCount val="3"/>
                <c:pt idx="0">
                  <c:v>0</c:v>
                </c:pt>
                <c:pt idx="1">
                  <c:v>0.6</c:v>
                </c:pt>
                <c:pt idx="2">
                  <c:v>1</c:v>
                </c:pt>
              </c:numCache>
            </c:numRef>
          </c:xVal>
          <c:yVal>
            <c:numRef>
              <c:f>'Co-feeders and glut concentr.'!$X$27:$X$29</c:f>
              <c:numCache>
                <c:formatCode>General</c:formatCode>
                <c:ptCount val="3"/>
                <c:pt idx="0">
                  <c:v>0</c:v>
                </c:pt>
                <c:pt idx="1">
                  <c:v>0.18884999999999999</c:v>
                </c:pt>
                <c:pt idx="2">
                  <c:v>0.26833000000000001</c:v>
                </c:pt>
              </c:numCache>
            </c:numRef>
          </c:yVal>
          <c:smooth val="0"/>
          <c:extLst>
            <c:ext xmlns:c16="http://schemas.microsoft.com/office/drawing/2014/chart" uri="{C3380CC4-5D6E-409C-BE32-E72D297353CC}">
              <c16:uniqueId val="{00000001-F92E-4517-9231-FEFFCC906A60}"/>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concentr.'!$N$27:$N$29</c:f>
              <c:numCache>
                <c:formatCode>General</c:formatCode>
                <c:ptCount val="3"/>
                <c:pt idx="0">
                  <c:v>0</c:v>
                </c:pt>
                <c:pt idx="1">
                  <c:v>0.5</c:v>
                </c:pt>
                <c:pt idx="2">
                  <c:v>1</c:v>
                </c:pt>
              </c:numCache>
            </c:numRef>
          </c:xVal>
          <c:yVal>
            <c:numRef>
              <c:f>'Co-feeders and glut concentr.'!$O$27:$O$29</c:f>
              <c:numCache>
                <c:formatCode>General</c:formatCode>
                <c:ptCount val="3"/>
                <c:pt idx="0">
                  <c:v>0</c:v>
                </c:pt>
                <c:pt idx="1">
                  <c:v>0.18065999999999999</c:v>
                </c:pt>
                <c:pt idx="2">
                  <c:v>0.37689</c:v>
                </c:pt>
              </c:numCache>
            </c:numRef>
          </c:yVal>
          <c:smooth val="0"/>
          <c:extLst>
            <c:ext xmlns:c16="http://schemas.microsoft.com/office/drawing/2014/chart" uri="{C3380CC4-5D6E-409C-BE32-E72D297353CC}">
              <c16:uniqueId val="{00000001-AA11-4848-BDD0-F4FE6C20ED74}"/>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concentr.'!$N$216:$N$218</c:f>
              <c:numCache>
                <c:formatCode>General</c:formatCode>
                <c:ptCount val="3"/>
                <c:pt idx="0">
                  <c:v>0</c:v>
                </c:pt>
                <c:pt idx="1">
                  <c:v>0.5</c:v>
                </c:pt>
                <c:pt idx="2">
                  <c:v>1</c:v>
                </c:pt>
              </c:numCache>
            </c:numRef>
          </c:xVal>
          <c:yVal>
            <c:numRef>
              <c:f>'Co-feeders and glut concentr.'!$O$216:$O$218</c:f>
              <c:numCache>
                <c:formatCode>General</c:formatCode>
                <c:ptCount val="3"/>
                <c:pt idx="0">
                  <c:v>0</c:v>
                </c:pt>
                <c:pt idx="1">
                  <c:v>0.14329</c:v>
                </c:pt>
                <c:pt idx="2">
                  <c:v>0.26615</c:v>
                </c:pt>
              </c:numCache>
            </c:numRef>
          </c:yVal>
          <c:smooth val="0"/>
          <c:extLst>
            <c:ext xmlns:c16="http://schemas.microsoft.com/office/drawing/2014/chart" uri="{C3380CC4-5D6E-409C-BE32-E72D297353CC}">
              <c16:uniqueId val="{00000001-4BA2-4A89-BB71-A76798F00DA7}"/>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concentr.'!$W$216:$W$218</c:f>
              <c:numCache>
                <c:formatCode>General</c:formatCode>
                <c:ptCount val="3"/>
                <c:pt idx="0">
                  <c:v>0</c:v>
                </c:pt>
                <c:pt idx="2">
                  <c:v>1</c:v>
                </c:pt>
              </c:numCache>
            </c:numRef>
          </c:xVal>
          <c:yVal>
            <c:numRef>
              <c:f>'Co-feeders and glut concentr.'!$X$216:$X$218</c:f>
              <c:numCache>
                <c:formatCode>General</c:formatCode>
                <c:ptCount val="3"/>
                <c:pt idx="0">
                  <c:v>0</c:v>
                </c:pt>
                <c:pt idx="2">
                  <c:v>0.24723000000000001</c:v>
                </c:pt>
              </c:numCache>
            </c:numRef>
          </c:yVal>
          <c:smooth val="0"/>
          <c:extLst>
            <c:ext xmlns:c16="http://schemas.microsoft.com/office/drawing/2014/chart" uri="{C3380CC4-5D6E-409C-BE32-E72D297353CC}">
              <c16:uniqueId val="{00000001-1F12-4325-A0AF-A99E2AB96016}"/>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concentr.'!$N$118:$N$120</c:f>
              <c:numCache>
                <c:formatCode>General</c:formatCode>
                <c:ptCount val="3"/>
                <c:pt idx="0">
                  <c:v>0</c:v>
                </c:pt>
                <c:pt idx="1">
                  <c:v>0.5</c:v>
                </c:pt>
                <c:pt idx="2">
                  <c:v>1</c:v>
                </c:pt>
              </c:numCache>
            </c:numRef>
          </c:xVal>
          <c:yVal>
            <c:numRef>
              <c:f>'Co-feeders and glut concentr.'!$O$118:$O$120</c:f>
              <c:numCache>
                <c:formatCode>General</c:formatCode>
                <c:ptCount val="3"/>
                <c:pt idx="0">
                  <c:v>0</c:v>
                </c:pt>
                <c:pt idx="1">
                  <c:v>0.12263</c:v>
                </c:pt>
                <c:pt idx="2">
                  <c:v>0.26351999999999998</c:v>
                </c:pt>
              </c:numCache>
            </c:numRef>
          </c:yVal>
          <c:smooth val="0"/>
          <c:extLst>
            <c:ext xmlns:c16="http://schemas.microsoft.com/office/drawing/2014/chart" uri="{C3380CC4-5D6E-409C-BE32-E72D297353CC}">
              <c16:uniqueId val="{00000001-3052-4C88-8E29-EC8F1C17E28C}"/>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concentr.'!$W$118:$W$120</c:f>
              <c:numCache>
                <c:formatCode>General</c:formatCode>
                <c:ptCount val="3"/>
                <c:pt idx="0">
                  <c:v>0</c:v>
                </c:pt>
                <c:pt idx="1">
                  <c:v>0.5</c:v>
                </c:pt>
                <c:pt idx="2">
                  <c:v>1</c:v>
                </c:pt>
              </c:numCache>
            </c:numRef>
          </c:xVal>
          <c:yVal>
            <c:numRef>
              <c:f>'Co-feeders and glut concentr.'!$X$118:$X$120</c:f>
              <c:numCache>
                <c:formatCode>General</c:formatCode>
                <c:ptCount val="3"/>
                <c:pt idx="0">
                  <c:v>0</c:v>
                </c:pt>
                <c:pt idx="1">
                  <c:v>0.13439999999999999</c:v>
                </c:pt>
                <c:pt idx="2">
                  <c:v>0.28946</c:v>
                </c:pt>
              </c:numCache>
            </c:numRef>
          </c:yVal>
          <c:smooth val="0"/>
          <c:extLst>
            <c:ext xmlns:c16="http://schemas.microsoft.com/office/drawing/2014/chart" uri="{C3380CC4-5D6E-409C-BE32-E72D297353CC}">
              <c16:uniqueId val="{00000001-2F19-4FFE-A836-B599A0EA8BF3}"/>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concentr.'!$N$136:$N$138</c:f>
              <c:numCache>
                <c:formatCode>General</c:formatCode>
                <c:ptCount val="3"/>
                <c:pt idx="0">
                  <c:v>0</c:v>
                </c:pt>
                <c:pt idx="1">
                  <c:v>0.65</c:v>
                </c:pt>
                <c:pt idx="2">
                  <c:v>1</c:v>
                </c:pt>
              </c:numCache>
            </c:numRef>
          </c:xVal>
          <c:yVal>
            <c:numRef>
              <c:f>'Co-feeders and glut concentr.'!$O$136:$O$138</c:f>
              <c:numCache>
                <c:formatCode>General</c:formatCode>
                <c:ptCount val="3"/>
                <c:pt idx="0">
                  <c:v>0</c:v>
                </c:pt>
                <c:pt idx="1">
                  <c:v>0.11472</c:v>
                </c:pt>
                <c:pt idx="2">
                  <c:v>0.24826999999999999</c:v>
                </c:pt>
              </c:numCache>
            </c:numRef>
          </c:yVal>
          <c:smooth val="0"/>
          <c:extLst>
            <c:ext xmlns:c16="http://schemas.microsoft.com/office/drawing/2014/chart" uri="{C3380CC4-5D6E-409C-BE32-E72D297353CC}">
              <c16:uniqueId val="{00000001-1DC9-437E-B1BE-BC7D17E8FB38}"/>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'Co-feeders and glut concentr.'!$W$136:$W$138</c:f>
              <c:numCache>
                <c:formatCode>General</c:formatCode>
                <c:ptCount val="3"/>
                <c:pt idx="0">
                  <c:v>0</c:v>
                </c:pt>
                <c:pt idx="1">
                  <c:v>0.65</c:v>
                </c:pt>
                <c:pt idx="2">
                  <c:v>1</c:v>
                </c:pt>
              </c:numCache>
            </c:numRef>
          </c:xVal>
          <c:yVal>
            <c:numRef>
              <c:f>'Co-feeders and glut concentr.'!$X$136:$X$138</c:f>
              <c:numCache>
                <c:formatCode>General</c:formatCode>
                <c:ptCount val="3"/>
                <c:pt idx="0">
                  <c:v>0</c:v>
                </c:pt>
                <c:pt idx="1">
                  <c:v>0.14032</c:v>
                </c:pt>
                <c:pt idx="2">
                  <c:v>0.20832999999999999</c:v>
                </c:pt>
              </c:numCache>
            </c:numRef>
          </c:yVal>
          <c:smooth val="0"/>
          <c:extLst>
            <c:ext xmlns:c16="http://schemas.microsoft.com/office/drawing/2014/chart" uri="{C3380CC4-5D6E-409C-BE32-E72D297353CC}">
              <c16:uniqueId val="{00000001-2BD1-4E15-9592-A33EE3E1F9D3}"/>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conc'!$K$35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conc'!$J$36:$J$38</c:f>
              <c:numCache>
                <c:formatCode>General</c:formatCode>
                <c:ptCount val="3"/>
                <c:pt idx="0">
                  <c:v>0</c:v>
                </c:pt>
                <c:pt idx="1">
                  <c:v>0.5</c:v>
                </c:pt>
                <c:pt idx="2">
                  <c:v>1</c:v>
                </c:pt>
              </c:numCache>
            </c:numRef>
          </c:xVal>
          <c:yVal>
            <c:numRef>
              <c:f>'Counterions and alginate conc'!$K$36:$K$38</c:f>
              <c:numCache>
                <c:formatCode>General</c:formatCode>
                <c:ptCount val="3"/>
                <c:pt idx="0">
                  <c:v>0</c:v>
                </c:pt>
                <c:pt idx="1">
                  <c:v>9.7439999999999999E-2</c:v>
                </c:pt>
                <c:pt idx="2">
                  <c:v>0.24271000000000001</c:v>
                </c:pt>
              </c:numCache>
            </c:numRef>
          </c:yVal>
          <c:smooth val="0"/>
          <c:extLst>
            <c:ext xmlns:c16="http://schemas.microsoft.com/office/drawing/2014/chart" uri="{C3380CC4-5D6E-409C-BE32-E72D297353CC}">
              <c16:uniqueId val="{00000000-6FE9-4848-B7E4-89BA900F38F7}"/>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conc'!$T$35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conc'!$J$36:$J$38</c:f>
              <c:numCache>
                <c:formatCode>General</c:formatCode>
                <c:ptCount val="3"/>
                <c:pt idx="0">
                  <c:v>0</c:v>
                </c:pt>
                <c:pt idx="1">
                  <c:v>0.5</c:v>
                </c:pt>
                <c:pt idx="2">
                  <c:v>1</c:v>
                </c:pt>
              </c:numCache>
            </c:numRef>
          </c:xVal>
          <c:yVal>
            <c:numRef>
              <c:f>'Counterions and alginate conc'!$T$36:$T$38</c:f>
              <c:numCache>
                <c:formatCode>General</c:formatCode>
                <c:ptCount val="3"/>
                <c:pt idx="0">
                  <c:v>0</c:v>
                </c:pt>
                <c:pt idx="1">
                  <c:v>0.10124</c:v>
                </c:pt>
                <c:pt idx="2">
                  <c:v>0.28610999999999998</c:v>
                </c:pt>
              </c:numCache>
            </c:numRef>
          </c:yVal>
          <c:smooth val="0"/>
          <c:extLst>
            <c:ext xmlns:c16="http://schemas.microsoft.com/office/drawing/2014/chart" uri="{C3380CC4-5D6E-409C-BE32-E72D297353CC}">
              <c16:uniqueId val="{00000002-DF44-4BE9-A996-E4442F9863B9}"/>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conc'!$K$35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conc'!$J$52:$J$54</c:f>
              <c:numCache>
                <c:formatCode>General</c:formatCode>
                <c:ptCount val="3"/>
                <c:pt idx="0">
                  <c:v>0</c:v>
                </c:pt>
                <c:pt idx="1">
                  <c:v>0.5</c:v>
                </c:pt>
                <c:pt idx="2">
                  <c:v>1</c:v>
                </c:pt>
              </c:numCache>
            </c:numRef>
          </c:xVal>
          <c:yVal>
            <c:numRef>
              <c:f>'Counterions and alginate conc'!$K$52:$K$54</c:f>
              <c:numCache>
                <c:formatCode>General</c:formatCode>
                <c:ptCount val="3"/>
                <c:pt idx="0">
                  <c:v>0</c:v>
                </c:pt>
                <c:pt idx="1">
                  <c:v>0.20077999999999999</c:v>
                </c:pt>
                <c:pt idx="2">
                  <c:v>0.45467999999999997</c:v>
                </c:pt>
              </c:numCache>
            </c:numRef>
          </c:yVal>
          <c:smooth val="0"/>
          <c:extLst>
            <c:ext xmlns:c16="http://schemas.microsoft.com/office/drawing/2014/chart" uri="{C3380CC4-5D6E-409C-BE32-E72D297353CC}">
              <c16:uniqueId val="{00000002-33E9-48A0-8B44-F8CB01917D85}"/>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conc'!$T$35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conc'!$J$52:$J$54</c:f>
              <c:numCache>
                <c:formatCode>General</c:formatCode>
                <c:ptCount val="3"/>
                <c:pt idx="0">
                  <c:v>0</c:v>
                </c:pt>
                <c:pt idx="1">
                  <c:v>0.5</c:v>
                </c:pt>
                <c:pt idx="2">
                  <c:v>1</c:v>
                </c:pt>
              </c:numCache>
            </c:numRef>
          </c:xVal>
          <c:yVal>
            <c:numRef>
              <c:f>'Counterions and alginate conc'!$T$52:$T$54</c:f>
              <c:numCache>
                <c:formatCode>General</c:formatCode>
                <c:ptCount val="3"/>
                <c:pt idx="0">
                  <c:v>0</c:v>
                </c:pt>
                <c:pt idx="1">
                  <c:v>0.22720000000000001</c:v>
                </c:pt>
                <c:pt idx="2">
                  <c:v>0.41699000000000003</c:v>
                </c:pt>
              </c:numCache>
            </c:numRef>
          </c:yVal>
          <c:smooth val="0"/>
          <c:extLst>
            <c:ext xmlns:c16="http://schemas.microsoft.com/office/drawing/2014/chart" uri="{C3380CC4-5D6E-409C-BE32-E72D297353CC}">
              <c16:uniqueId val="{00000002-FDCA-4CE7-891D-B5A3E781C298}"/>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conc'!$K$35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conc'!$J$68:$J$70</c:f>
              <c:numCache>
                <c:formatCode>General</c:formatCode>
                <c:ptCount val="3"/>
                <c:pt idx="0">
                  <c:v>0</c:v>
                </c:pt>
                <c:pt idx="1">
                  <c:v>0.5</c:v>
                </c:pt>
                <c:pt idx="2">
                  <c:v>1</c:v>
                </c:pt>
              </c:numCache>
            </c:numRef>
          </c:xVal>
          <c:yVal>
            <c:numRef>
              <c:f>'Counterions and alginate conc'!$K$68:$K$70</c:f>
              <c:numCache>
                <c:formatCode>General</c:formatCode>
                <c:ptCount val="3"/>
                <c:pt idx="0">
                  <c:v>0</c:v>
                </c:pt>
                <c:pt idx="1">
                  <c:v>0.10725</c:v>
                </c:pt>
                <c:pt idx="2">
                  <c:v>0.20802000000000001</c:v>
                </c:pt>
              </c:numCache>
            </c:numRef>
          </c:yVal>
          <c:smooth val="0"/>
          <c:extLst>
            <c:ext xmlns:c16="http://schemas.microsoft.com/office/drawing/2014/chart" uri="{C3380CC4-5D6E-409C-BE32-E72D297353CC}">
              <c16:uniqueId val="{00000002-D0D2-4DF1-BABF-98A6446BC817}"/>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conc'!$T$35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conc'!$J$68:$J$70</c:f>
              <c:numCache>
                <c:formatCode>General</c:formatCode>
                <c:ptCount val="3"/>
                <c:pt idx="0">
                  <c:v>0</c:v>
                </c:pt>
                <c:pt idx="1">
                  <c:v>0.5</c:v>
                </c:pt>
                <c:pt idx="2">
                  <c:v>1</c:v>
                </c:pt>
              </c:numCache>
            </c:numRef>
          </c:xVal>
          <c:yVal>
            <c:numRef>
              <c:f>'Counterions and alginate conc'!$T$68:$T$70</c:f>
              <c:numCache>
                <c:formatCode>General</c:formatCode>
                <c:ptCount val="3"/>
                <c:pt idx="0">
                  <c:v>0</c:v>
                </c:pt>
                <c:pt idx="1">
                  <c:v>0.12909999999999999</c:v>
                </c:pt>
                <c:pt idx="2">
                  <c:v>0.18113000000000001</c:v>
                </c:pt>
              </c:numCache>
            </c:numRef>
          </c:yVal>
          <c:smooth val="0"/>
          <c:extLst>
            <c:ext xmlns:c16="http://schemas.microsoft.com/office/drawing/2014/chart" uri="{C3380CC4-5D6E-409C-BE32-E72D297353CC}">
              <c16:uniqueId val="{00000002-85A7-461D-ADFF-554986F8B220}"/>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conc'!$K$35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conc'!$J$84:$J$86</c:f>
              <c:numCache>
                <c:formatCode>General</c:formatCode>
                <c:ptCount val="3"/>
                <c:pt idx="0">
                  <c:v>0</c:v>
                </c:pt>
                <c:pt idx="1">
                  <c:v>0.5</c:v>
                </c:pt>
                <c:pt idx="2">
                  <c:v>1</c:v>
                </c:pt>
              </c:numCache>
            </c:numRef>
          </c:xVal>
          <c:yVal>
            <c:numRef>
              <c:f>'Counterions and alginate conc'!$K$84:$K$86</c:f>
              <c:numCache>
                <c:formatCode>General</c:formatCode>
                <c:ptCount val="3"/>
                <c:pt idx="0">
                  <c:v>0</c:v>
                </c:pt>
                <c:pt idx="1">
                  <c:v>0.13050999999999999</c:v>
                </c:pt>
                <c:pt idx="2">
                  <c:v>0.29266999999999999</c:v>
                </c:pt>
              </c:numCache>
            </c:numRef>
          </c:yVal>
          <c:smooth val="0"/>
          <c:extLst>
            <c:ext xmlns:c16="http://schemas.microsoft.com/office/drawing/2014/chart" uri="{C3380CC4-5D6E-409C-BE32-E72D297353CC}">
              <c16:uniqueId val="{00000002-38C7-4A99-B05B-FE64D131081D}"/>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conc'!$T$35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conc'!$J$84:$J$86</c:f>
              <c:numCache>
                <c:formatCode>General</c:formatCode>
                <c:ptCount val="3"/>
                <c:pt idx="0">
                  <c:v>0</c:v>
                </c:pt>
                <c:pt idx="1">
                  <c:v>0.5</c:v>
                </c:pt>
                <c:pt idx="2">
                  <c:v>1</c:v>
                </c:pt>
              </c:numCache>
            </c:numRef>
          </c:xVal>
          <c:yVal>
            <c:numRef>
              <c:f>'Counterions and alginate conc'!$T$84:$T$86</c:f>
              <c:numCache>
                <c:formatCode>General</c:formatCode>
                <c:ptCount val="3"/>
                <c:pt idx="0">
                  <c:v>0</c:v>
                </c:pt>
                <c:pt idx="1">
                  <c:v>0.11866</c:v>
                </c:pt>
                <c:pt idx="2">
                  <c:v>0.21809999999999999</c:v>
                </c:pt>
              </c:numCache>
            </c:numRef>
          </c:yVal>
          <c:smooth val="0"/>
          <c:extLst>
            <c:ext xmlns:c16="http://schemas.microsoft.com/office/drawing/2014/chart" uri="{C3380CC4-5D6E-409C-BE32-E72D297353CC}">
              <c16:uniqueId val="{00000002-4E3E-4EE4-B2F2-9D18A04CA5F5}"/>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conc'!$K$35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conc'!$J$100:$J$102</c:f>
              <c:numCache>
                <c:formatCode>General</c:formatCode>
                <c:ptCount val="3"/>
                <c:pt idx="0">
                  <c:v>0</c:v>
                </c:pt>
                <c:pt idx="1">
                  <c:v>0.5</c:v>
                </c:pt>
                <c:pt idx="2">
                  <c:v>1</c:v>
                </c:pt>
              </c:numCache>
            </c:numRef>
          </c:xVal>
          <c:yVal>
            <c:numRef>
              <c:f>'Counterions and alginate conc'!$K$100:$K$102</c:f>
              <c:numCache>
                <c:formatCode>General</c:formatCode>
                <c:ptCount val="3"/>
                <c:pt idx="0">
                  <c:v>0</c:v>
                </c:pt>
                <c:pt idx="1">
                  <c:v>0.30421999999999999</c:v>
                </c:pt>
                <c:pt idx="2">
                  <c:v>0.53159999999999996</c:v>
                </c:pt>
              </c:numCache>
            </c:numRef>
          </c:yVal>
          <c:smooth val="0"/>
          <c:extLst>
            <c:ext xmlns:c16="http://schemas.microsoft.com/office/drawing/2014/chart" uri="{C3380CC4-5D6E-409C-BE32-E72D297353CC}">
              <c16:uniqueId val="{00000002-977B-4E74-9B6A-C9C39A423D39}"/>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conc'!$T$35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conc'!$J$100:$J$102</c:f>
              <c:numCache>
                <c:formatCode>General</c:formatCode>
                <c:ptCount val="3"/>
                <c:pt idx="0">
                  <c:v>0</c:v>
                </c:pt>
                <c:pt idx="1">
                  <c:v>0.5</c:v>
                </c:pt>
                <c:pt idx="2">
                  <c:v>1</c:v>
                </c:pt>
              </c:numCache>
            </c:numRef>
          </c:xVal>
          <c:yVal>
            <c:numRef>
              <c:f>'Counterions and alginate conc'!$T$100:$T$102</c:f>
              <c:numCache>
                <c:formatCode>General</c:formatCode>
                <c:ptCount val="3"/>
                <c:pt idx="0">
                  <c:v>0</c:v>
                </c:pt>
                <c:pt idx="1">
                  <c:v>0.24018</c:v>
                </c:pt>
                <c:pt idx="2">
                  <c:v>0.54759999999999998</c:v>
                </c:pt>
              </c:numCache>
            </c:numRef>
          </c:yVal>
          <c:smooth val="0"/>
          <c:extLst>
            <c:ext xmlns:c16="http://schemas.microsoft.com/office/drawing/2014/chart" uri="{C3380CC4-5D6E-409C-BE32-E72D297353CC}">
              <c16:uniqueId val="{00000002-F3D7-45BD-B105-D5FEDC697D91}"/>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conc'!$K$35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conc'!$J$116:$J$118</c:f>
              <c:numCache>
                <c:formatCode>General</c:formatCode>
                <c:ptCount val="3"/>
                <c:pt idx="0">
                  <c:v>0</c:v>
                </c:pt>
                <c:pt idx="1">
                  <c:v>0.5</c:v>
                </c:pt>
                <c:pt idx="2">
                  <c:v>1</c:v>
                </c:pt>
              </c:numCache>
            </c:numRef>
          </c:xVal>
          <c:yVal>
            <c:numRef>
              <c:f>'Counterions and alginate conc'!$K$116:$K$118</c:f>
              <c:numCache>
                <c:formatCode>General</c:formatCode>
                <c:ptCount val="3"/>
                <c:pt idx="0">
                  <c:v>0</c:v>
                </c:pt>
                <c:pt idx="1">
                  <c:v>0.37190000000000001</c:v>
                </c:pt>
                <c:pt idx="2">
                  <c:v>0.82530999999999999</c:v>
                </c:pt>
              </c:numCache>
            </c:numRef>
          </c:yVal>
          <c:smooth val="0"/>
          <c:extLst>
            <c:ext xmlns:c16="http://schemas.microsoft.com/office/drawing/2014/chart" uri="{C3380CC4-5D6E-409C-BE32-E72D297353CC}">
              <c16:uniqueId val="{00000002-9996-44B5-BD6A-84A18FCCB65E}"/>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conc'!$T$35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conc'!$J$116:$J$118</c:f>
              <c:numCache>
                <c:formatCode>General</c:formatCode>
                <c:ptCount val="3"/>
                <c:pt idx="0">
                  <c:v>0</c:v>
                </c:pt>
                <c:pt idx="1">
                  <c:v>0.5</c:v>
                </c:pt>
                <c:pt idx="2">
                  <c:v>1</c:v>
                </c:pt>
              </c:numCache>
            </c:numRef>
          </c:xVal>
          <c:yVal>
            <c:numRef>
              <c:f>'Counterions and alginate conc'!$T$116:$T$118</c:f>
              <c:numCache>
                <c:formatCode>General</c:formatCode>
                <c:ptCount val="3"/>
                <c:pt idx="0">
                  <c:v>0</c:v>
                </c:pt>
                <c:pt idx="1">
                  <c:v>0.48881000000000002</c:v>
                </c:pt>
                <c:pt idx="2">
                  <c:v>0.83343999999999996</c:v>
                </c:pt>
              </c:numCache>
            </c:numRef>
          </c:yVal>
          <c:smooth val="0"/>
          <c:extLst>
            <c:ext xmlns:c16="http://schemas.microsoft.com/office/drawing/2014/chart" uri="{C3380CC4-5D6E-409C-BE32-E72D297353CC}">
              <c16:uniqueId val="{00000002-47B5-4CBB-B964-D7839D404834}"/>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conc'!$K$35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conc'!$J$132:$J$134</c:f>
              <c:numCache>
                <c:formatCode>General</c:formatCode>
                <c:ptCount val="3"/>
                <c:pt idx="0">
                  <c:v>0</c:v>
                </c:pt>
                <c:pt idx="1">
                  <c:v>0.5</c:v>
                </c:pt>
                <c:pt idx="2">
                  <c:v>1</c:v>
                </c:pt>
              </c:numCache>
            </c:numRef>
          </c:xVal>
          <c:yVal>
            <c:numRef>
              <c:f>'Counterions and alginate conc'!$K$132:$K$134</c:f>
              <c:numCache>
                <c:formatCode>General</c:formatCode>
                <c:ptCount val="3"/>
                <c:pt idx="0">
                  <c:v>0</c:v>
                </c:pt>
                <c:pt idx="1">
                  <c:v>0.25694</c:v>
                </c:pt>
                <c:pt idx="2">
                  <c:v>0.50107000000000002</c:v>
                </c:pt>
              </c:numCache>
            </c:numRef>
          </c:yVal>
          <c:smooth val="0"/>
          <c:extLst>
            <c:ext xmlns:c16="http://schemas.microsoft.com/office/drawing/2014/chart" uri="{C3380CC4-5D6E-409C-BE32-E72D297353CC}">
              <c16:uniqueId val="{00000002-9DEA-4CA9-95A9-24BB68B7B83D}"/>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conc'!$T$35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conc'!$J$132:$J$134</c:f>
              <c:numCache>
                <c:formatCode>General</c:formatCode>
                <c:ptCount val="3"/>
                <c:pt idx="0">
                  <c:v>0</c:v>
                </c:pt>
                <c:pt idx="1">
                  <c:v>0.5</c:v>
                </c:pt>
                <c:pt idx="2">
                  <c:v>1</c:v>
                </c:pt>
              </c:numCache>
            </c:numRef>
          </c:xVal>
          <c:yVal>
            <c:numRef>
              <c:f>'Counterions and alginate conc'!$T$132:$T$134</c:f>
              <c:numCache>
                <c:formatCode>General</c:formatCode>
                <c:ptCount val="3"/>
                <c:pt idx="0">
                  <c:v>0</c:v>
                </c:pt>
                <c:pt idx="1">
                  <c:v>0.34955999999999998</c:v>
                </c:pt>
                <c:pt idx="2">
                  <c:v>0.63248000000000004</c:v>
                </c:pt>
              </c:numCache>
            </c:numRef>
          </c:yVal>
          <c:smooth val="0"/>
          <c:extLst>
            <c:ext xmlns:c16="http://schemas.microsoft.com/office/drawing/2014/chart" uri="{C3380CC4-5D6E-409C-BE32-E72D297353CC}">
              <c16:uniqueId val="{00000002-BAD5-4B8D-8C7D-6E3179153302}"/>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conc'!$K$35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conc'!$J$148:$J$150</c:f>
              <c:numCache>
                <c:formatCode>General</c:formatCode>
                <c:ptCount val="3"/>
                <c:pt idx="0">
                  <c:v>0</c:v>
                </c:pt>
                <c:pt idx="1">
                  <c:v>0.5</c:v>
                </c:pt>
                <c:pt idx="2">
                  <c:v>1</c:v>
                </c:pt>
              </c:numCache>
            </c:numRef>
          </c:xVal>
          <c:yVal>
            <c:numRef>
              <c:f>'Counterions and alginate conc'!$K$148:$K$150</c:f>
              <c:numCache>
                <c:formatCode>General</c:formatCode>
                <c:ptCount val="3"/>
                <c:pt idx="0">
                  <c:v>0</c:v>
                </c:pt>
                <c:pt idx="1">
                  <c:v>0.23093</c:v>
                </c:pt>
                <c:pt idx="2">
                  <c:v>0.44658999999999999</c:v>
                </c:pt>
              </c:numCache>
            </c:numRef>
          </c:yVal>
          <c:smooth val="0"/>
          <c:extLst>
            <c:ext xmlns:c16="http://schemas.microsoft.com/office/drawing/2014/chart" uri="{C3380CC4-5D6E-409C-BE32-E72D297353CC}">
              <c16:uniqueId val="{00000002-6B84-42D6-A8A7-3F73920733FB}"/>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conc'!$T$35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conc'!$J$148:$J$150</c:f>
              <c:numCache>
                <c:formatCode>General</c:formatCode>
                <c:ptCount val="3"/>
                <c:pt idx="0">
                  <c:v>0</c:v>
                </c:pt>
                <c:pt idx="1">
                  <c:v>0.5</c:v>
                </c:pt>
                <c:pt idx="2">
                  <c:v>1</c:v>
                </c:pt>
              </c:numCache>
            </c:numRef>
          </c:xVal>
          <c:yVal>
            <c:numRef>
              <c:f>'Counterions and alginate conc'!$T$148:$T$150</c:f>
              <c:numCache>
                <c:formatCode>General</c:formatCode>
                <c:ptCount val="3"/>
                <c:pt idx="0">
                  <c:v>0</c:v>
                </c:pt>
                <c:pt idx="1">
                  <c:v>0.28047</c:v>
                </c:pt>
                <c:pt idx="2">
                  <c:v>0.45340000000000003</c:v>
                </c:pt>
              </c:numCache>
            </c:numRef>
          </c:yVal>
          <c:smooth val="0"/>
          <c:extLst>
            <c:ext xmlns:c16="http://schemas.microsoft.com/office/drawing/2014/chart" uri="{C3380CC4-5D6E-409C-BE32-E72D297353CC}">
              <c16:uniqueId val="{00000002-08B3-470C-AB8F-93EF9E064FD5}"/>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756763822753823"/>
                  <c:y val="5.1256514033277779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pH!$J$34:$J$36</c:f>
              <c:numCache>
                <c:formatCode>General</c:formatCode>
                <c:ptCount val="3"/>
                <c:pt idx="0">
                  <c:v>0</c:v>
                </c:pt>
                <c:pt idx="1">
                  <c:v>0.5</c:v>
                </c:pt>
                <c:pt idx="2">
                  <c:v>1</c:v>
                </c:pt>
              </c:numCache>
            </c:numRef>
          </c:xVal>
          <c:yVal>
            <c:numRef>
              <c:f>pH!$K$34:$K$36</c:f>
              <c:numCache>
                <c:formatCode>General</c:formatCode>
                <c:ptCount val="3"/>
                <c:pt idx="0">
                  <c:v>0</c:v>
                </c:pt>
                <c:pt idx="1">
                  <c:v>0.22806999999999999</c:v>
                </c:pt>
                <c:pt idx="2">
                  <c:v>0.50734000000000001</c:v>
                </c:pt>
              </c:numCache>
            </c:numRef>
          </c:yVal>
          <c:smooth val="0"/>
          <c:extLst>
            <c:ext xmlns:c16="http://schemas.microsoft.com/office/drawing/2014/chart" uri="{C3380CC4-5D6E-409C-BE32-E72D297353CC}">
              <c16:uniqueId val="{00000002-0CCC-45DD-816B-04F9BF0D19D0}"/>
            </c:ext>
          </c:extLst>
        </c:ser>
        <c:dLbls>
          <c:showLegendKey val="0"/>
          <c:showVal val="0"/>
          <c:showCatName val="0"/>
          <c:showSerName val="0"/>
          <c:showPercent val="0"/>
          <c:showBubbleSize val="0"/>
        </c:dLbls>
        <c:axId val="1060618368"/>
        <c:axId val="1062381696"/>
      </c:scatterChart>
      <c:valAx>
        <c:axId val="10606183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2381696"/>
        <c:crosses val="autoZero"/>
        <c:crossBetween val="midCat"/>
      </c:valAx>
      <c:valAx>
        <c:axId val="10623816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061836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9756763822753823"/>
                  <c:y val="5.1256514033277779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pH!$J$34:$J$36</c:f>
              <c:numCache>
                <c:formatCode>General</c:formatCode>
                <c:ptCount val="3"/>
                <c:pt idx="0">
                  <c:v>0</c:v>
                </c:pt>
                <c:pt idx="1">
                  <c:v>0.5</c:v>
                </c:pt>
                <c:pt idx="2">
                  <c:v>1</c:v>
                </c:pt>
              </c:numCache>
            </c:numRef>
          </c:xVal>
          <c:yVal>
            <c:numRef>
              <c:f>pH!$T$34:$T$36</c:f>
              <c:numCache>
                <c:formatCode>General</c:formatCode>
                <c:ptCount val="3"/>
                <c:pt idx="0">
                  <c:v>0</c:v>
                </c:pt>
                <c:pt idx="1">
                  <c:v>0.25433</c:v>
                </c:pt>
                <c:pt idx="2">
                  <c:v>0.42684</c:v>
                </c:pt>
              </c:numCache>
            </c:numRef>
          </c:yVal>
          <c:smooth val="0"/>
          <c:extLst>
            <c:ext xmlns:c16="http://schemas.microsoft.com/office/drawing/2014/chart" uri="{C3380CC4-5D6E-409C-BE32-E72D297353CC}">
              <c16:uniqueId val="{00000002-B7AA-4C2B-9EED-F987558EE006}"/>
            </c:ext>
          </c:extLst>
        </c:ser>
        <c:dLbls>
          <c:showLegendKey val="0"/>
          <c:showVal val="0"/>
          <c:showCatName val="0"/>
          <c:showSerName val="0"/>
          <c:showPercent val="0"/>
          <c:showBubbleSize val="0"/>
        </c:dLbls>
        <c:axId val="1060618368"/>
        <c:axId val="1062381696"/>
      </c:scatterChart>
      <c:valAx>
        <c:axId val="10606183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2381696"/>
        <c:crosses val="autoZero"/>
        <c:crossBetween val="midCat"/>
      </c:valAx>
      <c:valAx>
        <c:axId val="10623816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061836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conc'!$K$35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conc'!$J$179:$J$181</c:f>
              <c:numCache>
                <c:formatCode>General</c:formatCode>
                <c:ptCount val="3"/>
                <c:pt idx="0">
                  <c:v>0</c:v>
                </c:pt>
                <c:pt idx="1">
                  <c:v>0.5</c:v>
                </c:pt>
                <c:pt idx="2">
                  <c:v>1</c:v>
                </c:pt>
              </c:numCache>
            </c:numRef>
          </c:xVal>
          <c:yVal>
            <c:numRef>
              <c:f>'Counterions and alginate conc'!$K$179:$K$181</c:f>
              <c:numCache>
                <c:formatCode>General</c:formatCode>
                <c:ptCount val="3"/>
                <c:pt idx="0">
                  <c:v>0</c:v>
                </c:pt>
                <c:pt idx="1">
                  <c:v>0.15973999999999999</c:v>
                </c:pt>
                <c:pt idx="2">
                  <c:v>0.34494000000000002</c:v>
                </c:pt>
              </c:numCache>
            </c:numRef>
          </c:yVal>
          <c:smooth val="0"/>
          <c:extLst>
            <c:ext xmlns:c16="http://schemas.microsoft.com/office/drawing/2014/chart" uri="{C3380CC4-5D6E-409C-BE32-E72D297353CC}">
              <c16:uniqueId val="{00000002-639F-4124-B0CA-8B51E801F0CD}"/>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'Counterions and alginate conc'!$T$35</c:f>
              <c:strCache>
                <c:ptCount val="1"/>
                <c:pt idx="0">
                  <c:v>abs</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1"/>
            <c:dispEq val="1"/>
            <c:trendlineLbl>
              <c:layout>
                <c:manualLayout>
                  <c:x val="0.13273668841653191"/>
                  <c:y val="0.2061613534126872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'Counterions and alginate conc'!$J$179:$J$181</c:f>
              <c:numCache>
                <c:formatCode>General</c:formatCode>
                <c:ptCount val="3"/>
                <c:pt idx="0">
                  <c:v>0</c:v>
                </c:pt>
                <c:pt idx="1">
                  <c:v>0.5</c:v>
                </c:pt>
                <c:pt idx="2">
                  <c:v>1</c:v>
                </c:pt>
              </c:numCache>
            </c:numRef>
          </c:xVal>
          <c:yVal>
            <c:numRef>
              <c:f>'Counterions and alginate conc'!$T$179:$T$181</c:f>
              <c:numCache>
                <c:formatCode>General</c:formatCode>
                <c:ptCount val="3"/>
                <c:pt idx="0">
                  <c:v>0</c:v>
                </c:pt>
                <c:pt idx="1">
                  <c:v>0.10824</c:v>
                </c:pt>
                <c:pt idx="2">
                  <c:v>0.24215</c:v>
                </c:pt>
              </c:numCache>
            </c:numRef>
          </c:yVal>
          <c:smooth val="0"/>
          <c:extLst>
            <c:ext xmlns:c16="http://schemas.microsoft.com/office/drawing/2014/chart" uri="{C3380CC4-5D6E-409C-BE32-E72D297353CC}">
              <c16:uniqueId val="{00000002-40D0-4171-AE24-5F49D627C44F}"/>
            </c:ext>
          </c:extLst>
        </c:ser>
        <c:dLbls>
          <c:showLegendKey val="0"/>
          <c:showVal val="0"/>
          <c:showCatName val="0"/>
          <c:showSerName val="0"/>
          <c:showPercent val="0"/>
          <c:showBubbleSize val="0"/>
        </c:dLbls>
        <c:axId val="1317271311"/>
        <c:axId val="1453045375"/>
      </c:scatterChart>
      <c:valAx>
        <c:axId val="131727131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Time</a:t>
                </a:r>
                <a:r>
                  <a:rPr lang="en-GB" baseline="0"/>
                  <a:t> [mim]</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53045375"/>
        <c:crosses val="autoZero"/>
        <c:crossBetween val="midCat"/>
      </c:valAx>
      <c:valAx>
        <c:axId val="145304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Absorbance</a:t>
                </a:r>
                <a:r>
                  <a:rPr lang="en-GB" baseline="0"/>
                  <a:t> at 420nm</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17271311"/>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'left over_Activity beads in MES'!$J$16:$J$18</c:f>
              <c:numCache>
                <c:formatCode>General</c:formatCode>
                <c:ptCount val="3"/>
                <c:pt idx="0">
                  <c:v>0</c:v>
                </c:pt>
                <c:pt idx="1">
                  <c:v>0.5</c:v>
                </c:pt>
                <c:pt idx="2">
                  <c:v>1</c:v>
                </c:pt>
              </c:numCache>
            </c:numRef>
          </c:xVal>
          <c:yVal>
            <c:numRef>
              <c:f>'left over_Activity beads in MES'!$K$16:$K$18</c:f>
              <c:numCache>
                <c:formatCode>General</c:formatCode>
                <c:ptCount val="3"/>
                <c:pt idx="0">
                  <c:v>0</c:v>
                </c:pt>
                <c:pt idx="1">
                  <c:v>0.19034000000000001</c:v>
                </c:pt>
                <c:pt idx="2">
                  <c:v>0.38499</c:v>
                </c:pt>
              </c:numCache>
            </c:numRef>
          </c:yVal>
          <c:smooth val="0"/>
          <c:extLst>
            <c:ext xmlns:c16="http://schemas.microsoft.com/office/drawing/2014/chart" uri="{C3380CC4-5D6E-409C-BE32-E72D297353CC}">
              <c16:uniqueId val="{00000001-8E06-4326-A8D0-A963E563B295}"/>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'left over_Activity beads in MES'!$S$16:$S$18</c:f>
              <c:numCache>
                <c:formatCode>General</c:formatCode>
                <c:ptCount val="3"/>
                <c:pt idx="0">
                  <c:v>0</c:v>
                </c:pt>
                <c:pt idx="1">
                  <c:v>0.5</c:v>
                </c:pt>
                <c:pt idx="2">
                  <c:v>1</c:v>
                </c:pt>
              </c:numCache>
            </c:numRef>
          </c:xVal>
          <c:yVal>
            <c:numRef>
              <c:f>'left over_Activity beads in MES'!$T$16:$T$18</c:f>
              <c:numCache>
                <c:formatCode>General</c:formatCode>
                <c:ptCount val="3"/>
                <c:pt idx="0">
                  <c:v>0</c:v>
                </c:pt>
                <c:pt idx="1">
                  <c:v>3.7699999999999997E-2</c:v>
                </c:pt>
                <c:pt idx="2">
                  <c:v>8.0369999999999997E-2</c:v>
                </c:pt>
              </c:numCache>
            </c:numRef>
          </c:yVal>
          <c:smooth val="0"/>
          <c:extLst>
            <c:ext xmlns:c16="http://schemas.microsoft.com/office/drawing/2014/chart" uri="{C3380CC4-5D6E-409C-BE32-E72D297353CC}">
              <c16:uniqueId val="{00000001-B08B-408F-B34C-75E082FFE670}"/>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'left over_Activity beads in MES'!$AB$16:$AB$18</c:f>
              <c:numCache>
                <c:formatCode>General</c:formatCode>
                <c:ptCount val="3"/>
                <c:pt idx="0">
                  <c:v>0</c:v>
                </c:pt>
                <c:pt idx="1">
                  <c:v>0.5</c:v>
                </c:pt>
                <c:pt idx="2">
                  <c:v>1</c:v>
                </c:pt>
              </c:numCache>
            </c:numRef>
          </c:xVal>
          <c:yVal>
            <c:numRef>
              <c:f>'left over_Activity beads in MES'!$AC$16:$AC$18</c:f>
              <c:numCache>
                <c:formatCode>General</c:formatCode>
                <c:ptCount val="3"/>
                <c:pt idx="0">
                  <c:v>0</c:v>
                </c:pt>
                <c:pt idx="1">
                  <c:v>4.367E-2</c:v>
                </c:pt>
                <c:pt idx="2">
                  <c:v>8.2409999999999997E-2</c:v>
                </c:pt>
              </c:numCache>
            </c:numRef>
          </c:yVal>
          <c:smooth val="0"/>
          <c:extLst>
            <c:ext xmlns:c16="http://schemas.microsoft.com/office/drawing/2014/chart" uri="{C3380CC4-5D6E-409C-BE32-E72D297353CC}">
              <c16:uniqueId val="{00000001-38BF-4D2B-9F63-C5E31FF7FEDD}"/>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'left over_Activity beads in MES'!$J$48:$J$49</c:f>
              <c:numCache>
                <c:formatCode>General</c:formatCode>
                <c:ptCount val="2"/>
                <c:pt idx="0">
                  <c:v>0</c:v>
                </c:pt>
                <c:pt idx="1">
                  <c:v>0.5</c:v>
                </c:pt>
              </c:numCache>
            </c:numRef>
          </c:xVal>
          <c:yVal>
            <c:numRef>
              <c:f>'left over_Activity beads in MES'!$K$48:$K$49</c:f>
              <c:numCache>
                <c:formatCode>General</c:formatCode>
                <c:ptCount val="2"/>
                <c:pt idx="0">
                  <c:v>0</c:v>
                </c:pt>
                <c:pt idx="1">
                  <c:v>3.891E-2</c:v>
                </c:pt>
              </c:numCache>
            </c:numRef>
          </c:yVal>
          <c:smooth val="0"/>
          <c:extLst>
            <c:ext xmlns:c16="http://schemas.microsoft.com/office/drawing/2014/chart" uri="{C3380CC4-5D6E-409C-BE32-E72D297353CC}">
              <c16:uniqueId val="{00000001-C25D-4456-A45A-18BDEFE55279}"/>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'left over_Activity beads in MES'!$S$49:$S$50</c:f>
              <c:numCache>
                <c:formatCode>General</c:formatCode>
                <c:ptCount val="2"/>
                <c:pt idx="0">
                  <c:v>0.5</c:v>
                </c:pt>
                <c:pt idx="1">
                  <c:v>1</c:v>
                </c:pt>
              </c:numCache>
            </c:numRef>
          </c:xVal>
          <c:yVal>
            <c:numRef>
              <c:f>'left over_Activity beads in MES'!$T$49:$T$50</c:f>
              <c:numCache>
                <c:formatCode>General</c:formatCode>
                <c:ptCount val="2"/>
                <c:pt idx="0">
                  <c:v>-1.1509999999999999E-2</c:v>
                </c:pt>
                <c:pt idx="1">
                  <c:v>2.835E-2</c:v>
                </c:pt>
              </c:numCache>
            </c:numRef>
          </c:yVal>
          <c:smooth val="0"/>
          <c:extLst>
            <c:ext xmlns:c16="http://schemas.microsoft.com/office/drawing/2014/chart" uri="{C3380CC4-5D6E-409C-BE32-E72D297353CC}">
              <c16:uniqueId val="{00000001-8DB7-4AE1-8D98-6BAB2A13FE67}"/>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'left over_Activity beads in MES'!$J$64:$J$65</c:f>
              <c:numCache>
                <c:formatCode>General</c:formatCode>
                <c:ptCount val="2"/>
                <c:pt idx="0">
                  <c:v>0</c:v>
                </c:pt>
                <c:pt idx="1">
                  <c:v>0.5</c:v>
                </c:pt>
              </c:numCache>
            </c:numRef>
          </c:xVal>
          <c:yVal>
            <c:numRef>
              <c:f>'left over_Activity beads in MES'!$K$64:$K$65</c:f>
              <c:numCache>
                <c:formatCode>General</c:formatCode>
                <c:ptCount val="2"/>
                <c:pt idx="0">
                  <c:v>0</c:v>
                </c:pt>
                <c:pt idx="1">
                  <c:v>3.0669999999999999E-2</c:v>
                </c:pt>
              </c:numCache>
            </c:numRef>
          </c:yVal>
          <c:smooth val="0"/>
          <c:extLst>
            <c:ext xmlns:c16="http://schemas.microsoft.com/office/drawing/2014/chart" uri="{C3380CC4-5D6E-409C-BE32-E72D297353CC}">
              <c16:uniqueId val="{00000001-8270-4BA4-8C79-1BED974D7B33}"/>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'left over_Activity beads in MES'!$S$65:$S$66</c:f>
              <c:numCache>
                <c:formatCode>General</c:formatCode>
                <c:ptCount val="2"/>
                <c:pt idx="0">
                  <c:v>0.6</c:v>
                </c:pt>
                <c:pt idx="1">
                  <c:v>1.2</c:v>
                </c:pt>
              </c:numCache>
            </c:numRef>
          </c:xVal>
          <c:yVal>
            <c:numRef>
              <c:f>'left over_Activity beads in MES'!$T$65:$T$66</c:f>
              <c:numCache>
                <c:formatCode>General</c:formatCode>
                <c:ptCount val="2"/>
                <c:pt idx="0">
                  <c:v>2.2599999999999999E-3</c:v>
                </c:pt>
                <c:pt idx="1">
                  <c:v>3.7449999999999997E-2</c:v>
                </c:pt>
              </c:numCache>
            </c:numRef>
          </c:yVal>
          <c:smooth val="0"/>
          <c:extLst>
            <c:ext xmlns:c16="http://schemas.microsoft.com/office/drawing/2014/chart" uri="{C3380CC4-5D6E-409C-BE32-E72D297353CC}">
              <c16:uniqueId val="{00000001-10D9-440A-ABC8-9B3159E5098C}"/>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'left over_Activity beads in MES'!$J$80:$J$81</c:f>
              <c:numCache>
                <c:formatCode>General</c:formatCode>
                <c:ptCount val="2"/>
                <c:pt idx="0">
                  <c:v>0</c:v>
                </c:pt>
                <c:pt idx="1">
                  <c:v>0.5</c:v>
                </c:pt>
              </c:numCache>
            </c:numRef>
          </c:xVal>
          <c:yVal>
            <c:numRef>
              <c:f>'left over_Activity beads in MES'!$K$80:$K$81</c:f>
              <c:numCache>
                <c:formatCode>General</c:formatCode>
                <c:ptCount val="2"/>
                <c:pt idx="0">
                  <c:v>0</c:v>
                </c:pt>
                <c:pt idx="1">
                  <c:v>2.3480000000000001E-2</c:v>
                </c:pt>
              </c:numCache>
            </c:numRef>
          </c:yVal>
          <c:smooth val="0"/>
          <c:extLst>
            <c:ext xmlns:c16="http://schemas.microsoft.com/office/drawing/2014/chart" uri="{C3380CC4-5D6E-409C-BE32-E72D297353CC}">
              <c16:uniqueId val="{00000001-7163-4C34-B92C-9FD2F51EEA95}"/>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'left over_Activity beads in MES'!$S$81:$S$82</c:f>
              <c:numCache>
                <c:formatCode>General</c:formatCode>
                <c:ptCount val="2"/>
                <c:pt idx="0">
                  <c:v>0.5</c:v>
                </c:pt>
                <c:pt idx="1">
                  <c:v>1</c:v>
                </c:pt>
              </c:numCache>
            </c:numRef>
          </c:xVal>
          <c:yVal>
            <c:numRef>
              <c:f>'left over_Activity beads in MES'!$T$81:$T$82</c:f>
              <c:numCache>
                <c:formatCode>General</c:formatCode>
                <c:ptCount val="2"/>
                <c:pt idx="0">
                  <c:v>-3.7420000000000002E-2</c:v>
                </c:pt>
                <c:pt idx="1">
                  <c:v>-5.0699999999999999E-3</c:v>
                </c:pt>
              </c:numCache>
            </c:numRef>
          </c:yVal>
          <c:smooth val="0"/>
          <c:extLst>
            <c:ext xmlns:c16="http://schemas.microsoft.com/office/drawing/2014/chart" uri="{C3380CC4-5D6E-409C-BE32-E72D297353CC}">
              <c16:uniqueId val="{00000001-896C-4583-832C-7D034135A02B}"/>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'left over_Activity beads in MES'!$J$96:$J$98</c:f>
              <c:numCache>
                <c:formatCode>General</c:formatCode>
                <c:ptCount val="3"/>
                <c:pt idx="0">
                  <c:v>0</c:v>
                </c:pt>
                <c:pt idx="1">
                  <c:v>0.5</c:v>
                </c:pt>
                <c:pt idx="2">
                  <c:v>1</c:v>
                </c:pt>
              </c:numCache>
            </c:numRef>
          </c:xVal>
          <c:yVal>
            <c:numRef>
              <c:f>'left over_Activity beads in MES'!$K$96:$K$98</c:f>
              <c:numCache>
                <c:formatCode>General</c:formatCode>
                <c:ptCount val="3"/>
                <c:pt idx="0">
                  <c:v>0</c:v>
                </c:pt>
                <c:pt idx="1">
                  <c:v>0.15537000000000001</c:v>
                </c:pt>
                <c:pt idx="2">
                  <c:v>0.32464999999999999</c:v>
                </c:pt>
              </c:numCache>
            </c:numRef>
          </c:yVal>
          <c:smooth val="0"/>
          <c:extLst>
            <c:ext xmlns:c16="http://schemas.microsoft.com/office/drawing/2014/chart" uri="{C3380CC4-5D6E-409C-BE32-E72D297353CC}">
              <c16:uniqueId val="{00000001-50B5-468D-AC26-294FE9DE10AB}"/>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'left over_Activity beads in MES'!$J$32:$J$35</c:f>
              <c:numCache>
                <c:formatCode>General</c:formatCode>
                <c:ptCount val="4"/>
                <c:pt idx="0">
                  <c:v>0</c:v>
                </c:pt>
                <c:pt idx="1">
                  <c:v>0.5</c:v>
                </c:pt>
                <c:pt idx="2">
                  <c:v>1</c:v>
                </c:pt>
                <c:pt idx="3">
                  <c:v>1.5</c:v>
                </c:pt>
              </c:numCache>
            </c:numRef>
          </c:xVal>
          <c:yVal>
            <c:numRef>
              <c:f>'left over_Activity beads in MES'!$K$32:$K$35</c:f>
              <c:numCache>
                <c:formatCode>General</c:formatCode>
                <c:ptCount val="4"/>
                <c:pt idx="0">
                  <c:v>0</c:v>
                </c:pt>
                <c:pt idx="2">
                  <c:v>7.2819999999999996E-2</c:v>
                </c:pt>
                <c:pt idx="3">
                  <c:v>0.13474</c:v>
                </c:pt>
              </c:numCache>
            </c:numRef>
          </c:yVal>
          <c:smooth val="0"/>
          <c:extLst>
            <c:ext xmlns:c16="http://schemas.microsoft.com/office/drawing/2014/chart" uri="{C3380CC4-5D6E-409C-BE32-E72D297353CC}">
              <c16:uniqueId val="{00000001-D3AF-4D40-B32E-65ABE20F8299}"/>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'left over_Activity beads in MES'!$S$33:$S$34</c:f>
              <c:numCache>
                <c:formatCode>General</c:formatCode>
                <c:ptCount val="2"/>
                <c:pt idx="0">
                  <c:v>0.5</c:v>
                </c:pt>
                <c:pt idx="1">
                  <c:v>1</c:v>
                </c:pt>
              </c:numCache>
            </c:numRef>
          </c:xVal>
          <c:yVal>
            <c:numRef>
              <c:f>'left over_Activity beads in MES'!$T$33:$T$34</c:f>
              <c:numCache>
                <c:formatCode>General</c:formatCode>
                <c:ptCount val="2"/>
                <c:pt idx="0">
                  <c:v>1.163E-2</c:v>
                </c:pt>
                <c:pt idx="1">
                  <c:v>6.8940000000000001E-2</c:v>
                </c:pt>
              </c:numCache>
            </c:numRef>
          </c:yVal>
          <c:smooth val="0"/>
          <c:extLst>
            <c:ext xmlns:c16="http://schemas.microsoft.com/office/drawing/2014/chart" uri="{C3380CC4-5D6E-409C-BE32-E72D297353CC}">
              <c16:uniqueId val="{00000001-AE18-4F6D-97F1-948271553077}"/>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'left over_Activity beads in MES'!$J$112:$J$115</c:f>
              <c:numCache>
                <c:formatCode>General</c:formatCode>
                <c:ptCount val="4"/>
                <c:pt idx="0">
                  <c:v>0.55000000000000004</c:v>
                </c:pt>
                <c:pt idx="1">
                  <c:v>1.1499999999999999</c:v>
                </c:pt>
                <c:pt idx="2">
                  <c:v>1.5</c:v>
                </c:pt>
                <c:pt idx="3">
                  <c:v>2</c:v>
                </c:pt>
              </c:numCache>
            </c:numRef>
          </c:xVal>
          <c:yVal>
            <c:numRef>
              <c:f>'left over_Activity beads in MES'!$K$112:$K$115</c:f>
              <c:numCache>
                <c:formatCode>General</c:formatCode>
                <c:ptCount val="4"/>
                <c:pt idx="0">
                  <c:v>0.11283</c:v>
                </c:pt>
                <c:pt idx="1">
                  <c:v>0.26473999999999998</c:v>
                </c:pt>
                <c:pt idx="2">
                  <c:v>0.35539999999999999</c:v>
                </c:pt>
                <c:pt idx="3">
                  <c:v>0.51239999999999997</c:v>
                </c:pt>
              </c:numCache>
            </c:numRef>
          </c:yVal>
          <c:smooth val="0"/>
          <c:extLst>
            <c:ext xmlns:c16="http://schemas.microsoft.com/office/drawing/2014/chart" uri="{C3380CC4-5D6E-409C-BE32-E72D297353CC}">
              <c16:uniqueId val="{00000001-B5E7-4651-96AE-8C838712D335}"/>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'left over_Activity beads in MES'!$S$112:$S$114</c:f>
              <c:numCache>
                <c:formatCode>General</c:formatCode>
                <c:ptCount val="3"/>
                <c:pt idx="0">
                  <c:v>0.5</c:v>
                </c:pt>
                <c:pt idx="1">
                  <c:v>1</c:v>
                </c:pt>
                <c:pt idx="2">
                  <c:v>1.5</c:v>
                </c:pt>
              </c:numCache>
            </c:numRef>
          </c:xVal>
          <c:yVal>
            <c:numRef>
              <c:f>'left over_Activity beads in MES'!$T$112:$T$114</c:f>
              <c:numCache>
                <c:formatCode>General</c:formatCode>
                <c:ptCount val="3"/>
                <c:pt idx="0">
                  <c:v>5.407E-2</c:v>
                </c:pt>
                <c:pt idx="1">
                  <c:v>0.11362999999999999</c:v>
                </c:pt>
                <c:pt idx="2">
                  <c:v>0.21032000000000001</c:v>
                </c:pt>
              </c:numCache>
            </c:numRef>
          </c:yVal>
          <c:smooth val="0"/>
          <c:extLst>
            <c:ext xmlns:c16="http://schemas.microsoft.com/office/drawing/2014/chart" uri="{C3380CC4-5D6E-409C-BE32-E72D297353CC}">
              <c16:uniqueId val="{00000001-A2BC-4825-B923-3D84354CB38B}"/>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Recovered</a:t>
            </a:r>
            <a:r>
              <a:rPr lang="en-US" baseline="0"/>
              <a:t> activity during the process of UPO entrapment</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652486728371198"/>
          <c:y val="1.5365122944112188E-2"/>
          <c:w val="0.8577722659099849"/>
          <c:h val="0.80061553006315"/>
        </c:manualLayout>
      </c:layout>
      <c:barChart>
        <c:barDir val="col"/>
        <c:grouping val="clustered"/>
        <c:varyColors val="0"/>
        <c:ser>
          <c:idx val="1"/>
          <c:order val="1"/>
          <c:tx>
            <c:strRef>
              <c:f>old_Figures!$I$1</c:f>
              <c:strCache>
                <c:ptCount val="1"/>
                <c:pt idx="0">
                  <c:v>Activity alginate</c:v>
                </c:pt>
              </c:strCache>
            </c:strRef>
          </c:tx>
          <c:spPr>
            <a:solidFill>
              <a:srgbClr val="92D050"/>
            </a:solidFill>
            <a:ln>
              <a:noFill/>
            </a:ln>
            <a:effectLst/>
          </c:spPr>
          <c:invertIfNegative val="0"/>
          <c:cat>
            <c:strRef>
              <c:f>old_Figures!$D$2:$D$17</c:f>
              <c:strCache>
                <c:ptCount val="16"/>
                <c:pt idx="0">
                  <c:v>w/o prec 0.1x starch</c:v>
                </c:pt>
                <c:pt idx="1">
                  <c:v>w/o prec 1x starch</c:v>
                </c:pt>
                <c:pt idx="2">
                  <c:v>w/o prec 10x starch</c:v>
                </c:pt>
                <c:pt idx="3">
                  <c:v>w/o prec 10x starch, 2x BSA</c:v>
                </c:pt>
                <c:pt idx="4">
                  <c:v>w/o prec 10x starch and 5x glut</c:v>
                </c:pt>
                <c:pt idx="5">
                  <c:v>prec 10x starch and 5x glut</c:v>
                </c:pt>
                <c:pt idx="6">
                  <c:v>w/o prec 2x BSA and 5x glut</c:v>
                </c:pt>
                <c:pt idx="7">
                  <c:v>prec 2x BSA and 5x glut</c:v>
                </c:pt>
                <c:pt idx="8">
                  <c:v>w/o preci 5x glut</c:v>
                </c:pt>
                <c:pt idx="9">
                  <c:v>w/o prec 50x glut</c:v>
                </c:pt>
                <c:pt idx="10">
                  <c:v>prec 5x glut</c:v>
                </c:pt>
                <c:pt idx="11">
                  <c:v>prec chitosan and 50x glut</c:v>
                </c:pt>
                <c:pt idx="12">
                  <c:v>prec chitosan and 5x glut</c:v>
                </c:pt>
                <c:pt idx="13">
                  <c:v>w/o prec chitosan and 50x glut</c:v>
                </c:pt>
                <c:pt idx="14">
                  <c:v>prec 5x terephthalald</c:v>
                </c:pt>
                <c:pt idx="15">
                  <c:v>w/o prec 5x terephthalald</c:v>
                </c:pt>
              </c:strCache>
            </c:strRef>
          </c:cat>
          <c:val>
            <c:numRef>
              <c:f>old_Figures!$I$2:$I$17</c:f>
              <c:numCache>
                <c:formatCode>0%</c:formatCode>
                <c:ptCount val="16"/>
                <c:pt idx="0">
                  <c:v>0.83069999999999999</c:v>
                </c:pt>
                <c:pt idx="1">
                  <c:v>0.71660000000000001</c:v>
                </c:pt>
                <c:pt idx="2">
                  <c:v>0.88070000000000004</c:v>
                </c:pt>
                <c:pt idx="3">
                  <c:v>0.82378947368421063</c:v>
                </c:pt>
                <c:pt idx="4">
                  <c:v>0.69863157894736849</c:v>
                </c:pt>
                <c:pt idx="5">
                  <c:v>0.374</c:v>
                </c:pt>
                <c:pt idx="6">
                  <c:v>0.3664</c:v>
                </c:pt>
                <c:pt idx="7">
                  <c:v>0.1898684210526316</c:v>
                </c:pt>
                <c:pt idx="8">
                  <c:v>0.5383</c:v>
                </c:pt>
                <c:pt idx="9">
                  <c:v>0.44379999999999997</c:v>
                </c:pt>
                <c:pt idx="10">
                  <c:v>0.38757894736842108</c:v>
                </c:pt>
                <c:pt idx="11">
                  <c:v>0.33029999999999998</c:v>
                </c:pt>
                <c:pt idx="12">
                  <c:v>0.51790000000000003</c:v>
                </c:pt>
                <c:pt idx="13">
                  <c:v>0.5766</c:v>
                </c:pt>
                <c:pt idx="14">
                  <c:v>0.47539999999999999</c:v>
                </c:pt>
                <c:pt idx="15">
                  <c:v>0.54959999999999998</c:v>
                </c:pt>
              </c:numCache>
            </c:numRef>
          </c:val>
          <c:extLst>
            <c:ext xmlns:c16="http://schemas.microsoft.com/office/drawing/2014/chart" uri="{C3380CC4-5D6E-409C-BE32-E72D297353CC}">
              <c16:uniqueId val="{00000011-EF0C-40EE-888C-952325718B7F}"/>
            </c:ext>
          </c:extLst>
        </c:ser>
        <c:ser>
          <c:idx val="2"/>
          <c:order val="2"/>
          <c:tx>
            <c:strRef>
              <c:f>old_Figures!$J$1</c:f>
              <c:strCache>
                <c:ptCount val="1"/>
                <c:pt idx="0">
                  <c:v>Activity beads</c:v>
                </c:pt>
              </c:strCache>
            </c:strRef>
          </c:tx>
          <c:spPr>
            <a:solidFill>
              <a:srgbClr val="0070C0"/>
            </a:solidFill>
            <a:ln>
              <a:noFill/>
            </a:ln>
            <a:effectLst/>
          </c:spPr>
          <c:invertIfNegative val="0"/>
          <c:cat>
            <c:strRef>
              <c:f>old_Figures!$D$2:$D$17</c:f>
              <c:strCache>
                <c:ptCount val="16"/>
                <c:pt idx="0">
                  <c:v>w/o prec 0.1x starch</c:v>
                </c:pt>
                <c:pt idx="1">
                  <c:v>w/o prec 1x starch</c:v>
                </c:pt>
                <c:pt idx="2">
                  <c:v>w/o prec 10x starch</c:v>
                </c:pt>
                <c:pt idx="3">
                  <c:v>w/o prec 10x starch, 2x BSA</c:v>
                </c:pt>
                <c:pt idx="4">
                  <c:v>w/o prec 10x starch and 5x glut</c:v>
                </c:pt>
                <c:pt idx="5">
                  <c:v>prec 10x starch and 5x glut</c:v>
                </c:pt>
                <c:pt idx="6">
                  <c:v>w/o prec 2x BSA and 5x glut</c:v>
                </c:pt>
                <c:pt idx="7">
                  <c:v>prec 2x BSA and 5x glut</c:v>
                </c:pt>
                <c:pt idx="8">
                  <c:v>w/o preci 5x glut</c:v>
                </c:pt>
                <c:pt idx="9">
                  <c:v>w/o prec 50x glut</c:v>
                </c:pt>
                <c:pt idx="10">
                  <c:v>prec 5x glut</c:v>
                </c:pt>
                <c:pt idx="11">
                  <c:v>prec chitosan and 50x glut</c:v>
                </c:pt>
                <c:pt idx="12">
                  <c:v>prec chitosan and 5x glut</c:v>
                </c:pt>
                <c:pt idx="13">
                  <c:v>w/o prec chitosan and 50x glut</c:v>
                </c:pt>
                <c:pt idx="14">
                  <c:v>prec 5x terephthalald</c:v>
                </c:pt>
                <c:pt idx="15">
                  <c:v>w/o prec 5x terephthalald</c:v>
                </c:pt>
              </c:strCache>
            </c:strRef>
          </c:cat>
          <c:val>
            <c:numRef>
              <c:f>old_Figures!$J$2:$J$17</c:f>
              <c:numCache>
                <c:formatCode>0.0%</c:formatCode>
                <c:ptCount val="16"/>
                <c:pt idx="0">
                  <c:v>8.0000000000000002E-3</c:v>
                </c:pt>
                <c:pt idx="1">
                  <c:v>3.6602752293577981E-3</c:v>
                </c:pt>
                <c:pt idx="2">
                  <c:v>6.0000000000000001E-3</c:v>
                </c:pt>
                <c:pt idx="3">
                  <c:v>7.0000000000000001E-3</c:v>
                </c:pt>
                <c:pt idx="4">
                  <c:v>0.04</c:v>
                </c:pt>
                <c:pt idx="5">
                  <c:v>2.1000000000000001E-2</c:v>
                </c:pt>
                <c:pt idx="6">
                  <c:v>0.03</c:v>
                </c:pt>
                <c:pt idx="7">
                  <c:v>6.0000000000000001E-3</c:v>
                </c:pt>
                <c:pt idx="8">
                  <c:v>3.5000000000000003E-2</c:v>
                </c:pt>
                <c:pt idx="9">
                  <c:v>2.1000000000000001E-2</c:v>
                </c:pt>
                <c:pt idx="10">
                  <c:v>2.5000000000000001E-2</c:v>
                </c:pt>
                <c:pt idx="11">
                  <c:v>3.2000000000000001E-2</c:v>
                </c:pt>
                <c:pt idx="12">
                  <c:v>0.04</c:v>
                </c:pt>
                <c:pt idx="13">
                  <c:v>2.4E-2</c:v>
                </c:pt>
                <c:pt idx="14">
                  <c:v>7.0000000000000001E-3</c:v>
                </c:pt>
                <c:pt idx="15">
                  <c:v>2.8838532110091746E-3</c:v>
                </c:pt>
              </c:numCache>
            </c:numRef>
          </c:val>
          <c:extLst>
            <c:ext xmlns:c16="http://schemas.microsoft.com/office/drawing/2014/chart" uri="{C3380CC4-5D6E-409C-BE32-E72D297353CC}">
              <c16:uniqueId val="{00000012-EF0C-40EE-888C-952325718B7F}"/>
            </c:ext>
          </c:extLst>
        </c:ser>
        <c:dLbls>
          <c:showLegendKey val="0"/>
          <c:showVal val="0"/>
          <c:showCatName val="0"/>
          <c:showSerName val="0"/>
          <c:showPercent val="0"/>
          <c:showBubbleSize val="0"/>
        </c:dLbls>
        <c:gapWidth val="219"/>
        <c:overlap val="-27"/>
        <c:axId val="887209983"/>
        <c:axId val="1141508031"/>
        <c:extLst>
          <c:ext xmlns:c15="http://schemas.microsoft.com/office/drawing/2012/chart" uri="{02D57815-91ED-43cb-92C2-25804820EDAC}">
            <c15:filteredBarSeries>
              <c15:ser>
                <c:idx val="0"/>
                <c:order val="0"/>
                <c:tx>
                  <c:strRef>
                    <c:extLst>
                      <c:ext uri="{02D57815-91ED-43cb-92C2-25804820EDAC}">
                        <c15:formulaRef>
                          <c15:sqref>old_Figures!$G$1</c15:sqref>
                        </c15:formulaRef>
                      </c:ext>
                    </c:extLst>
                    <c:strCache>
                      <c:ptCount val="1"/>
                      <c:pt idx="0">
                        <c:v>Activity pure UPO</c:v>
                      </c:pt>
                    </c:strCache>
                  </c:strRef>
                </c:tx>
                <c:spPr>
                  <a:solidFill>
                    <a:schemeClr val="accent2">
                      <a:lumMod val="60000"/>
                      <a:lumOff val="40000"/>
                    </a:schemeClr>
                  </a:solidFill>
                  <a:ln>
                    <a:noFill/>
                  </a:ln>
                  <a:effectLst/>
                </c:spPr>
                <c:invertIfNegative val="0"/>
                <c:cat>
                  <c:strRef>
                    <c:extLst>
                      <c:ext uri="{02D57815-91ED-43cb-92C2-25804820EDAC}">
                        <c15:formulaRef>
                          <c15:sqref>old_Figures!$D$2:$D$17</c15:sqref>
                        </c15:formulaRef>
                      </c:ext>
                    </c:extLst>
                    <c:strCache>
                      <c:ptCount val="16"/>
                      <c:pt idx="0">
                        <c:v>w/o prec 0.1x starch</c:v>
                      </c:pt>
                      <c:pt idx="1">
                        <c:v>w/o prec 1x starch</c:v>
                      </c:pt>
                      <c:pt idx="2">
                        <c:v>w/o prec 10x starch</c:v>
                      </c:pt>
                      <c:pt idx="3">
                        <c:v>w/o prec 10x starch, 2x BSA</c:v>
                      </c:pt>
                      <c:pt idx="4">
                        <c:v>w/o prec 10x starch and 5x glut</c:v>
                      </c:pt>
                      <c:pt idx="5">
                        <c:v>prec 10x starch and 5x glut</c:v>
                      </c:pt>
                      <c:pt idx="6">
                        <c:v>w/o prec 2x BSA and 5x glut</c:v>
                      </c:pt>
                      <c:pt idx="7">
                        <c:v>prec 2x BSA and 5x glut</c:v>
                      </c:pt>
                      <c:pt idx="8">
                        <c:v>w/o preci 5x glut</c:v>
                      </c:pt>
                      <c:pt idx="9">
                        <c:v>w/o prec 50x glut</c:v>
                      </c:pt>
                      <c:pt idx="10">
                        <c:v>prec 5x glut</c:v>
                      </c:pt>
                      <c:pt idx="11">
                        <c:v>prec chitosan and 50x glut</c:v>
                      </c:pt>
                      <c:pt idx="12">
                        <c:v>prec chitosan and 5x glut</c:v>
                      </c:pt>
                      <c:pt idx="13">
                        <c:v>w/o prec chitosan and 50x glut</c:v>
                      </c:pt>
                      <c:pt idx="14">
                        <c:v>prec 5x terephthalald</c:v>
                      </c:pt>
                      <c:pt idx="15">
                        <c:v>w/o prec 5x terephthalald</c:v>
                      </c:pt>
                    </c:strCache>
                  </c:strRef>
                </c:cat>
                <c:val>
                  <c:numRef>
                    <c:extLst>
                      <c:ext uri="{02D57815-91ED-43cb-92C2-25804820EDAC}">
                        <c15:formulaRef>
                          <c15:sqref>old_Figures!$G$3:$G$15</c15:sqref>
                        </c15:formulaRef>
                      </c:ext>
                    </c:extLst>
                    <c:numCache>
                      <c:formatCode>0.0%</c:formatCode>
                      <c:ptCount val="13"/>
                      <c:pt idx="0">
                        <c:v>1</c:v>
                      </c:pt>
                      <c:pt idx="1">
                        <c:v>1</c:v>
                      </c:pt>
                      <c:pt idx="2">
                        <c:v>1</c:v>
                      </c:pt>
                      <c:pt idx="3">
                        <c:v>1</c:v>
                      </c:pt>
                      <c:pt idx="5">
                        <c:v>1</c:v>
                      </c:pt>
                      <c:pt idx="6">
                        <c:v>1</c:v>
                      </c:pt>
                      <c:pt idx="9">
                        <c:v>1</c:v>
                      </c:pt>
                    </c:numCache>
                  </c:numRef>
                </c:val>
                <c:extLst>
                  <c:ext xmlns:c16="http://schemas.microsoft.com/office/drawing/2014/chart" uri="{C3380CC4-5D6E-409C-BE32-E72D297353CC}">
                    <c16:uniqueId val="{0000000D-EF0C-40EE-888C-952325718B7F}"/>
                  </c:ext>
                </c:extLst>
              </c15:ser>
            </c15:filteredBarSeries>
          </c:ext>
        </c:extLst>
      </c:barChart>
      <c:catAx>
        <c:axId val="88720998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41508031"/>
        <c:crosses val="autoZero"/>
        <c:auto val="1"/>
        <c:lblAlgn val="ctr"/>
        <c:lblOffset val="100"/>
        <c:noMultiLvlLbl val="0"/>
      </c:catAx>
      <c:valAx>
        <c:axId val="114150803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87209983"/>
        <c:crosses val="autoZero"/>
        <c:crossBetween val="between"/>
      </c:valAx>
      <c:spPr>
        <a:noFill/>
        <a:ln>
          <a:noFill/>
        </a:ln>
        <a:effectLst/>
      </c:spPr>
    </c:plotArea>
    <c:legend>
      <c:legendPos val="r"/>
      <c:layout>
        <c:manualLayout>
          <c:xMode val="edge"/>
          <c:yMode val="edge"/>
          <c:x val="0.85055988611003386"/>
          <c:y val="3.6976569405514248E-2"/>
          <c:w val="0.10475076893070059"/>
          <c:h val="0.1506757861798724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825176051049755"/>
          <c:y val="6.4281861795388848E-2"/>
          <c:w val="0.85811064227631473"/>
          <c:h val="0.8527163126229802"/>
        </c:manualLayout>
      </c:layout>
      <c:barChart>
        <c:barDir val="col"/>
        <c:grouping val="clustered"/>
        <c:varyColors val="0"/>
        <c:ser>
          <c:idx val="1"/>
          <c:order val="1"/>
          <c:tx>
            <c:v>Activity after aggregation</c:v>
          </c:tx>
          <c:spPr>
            <a:solidFill>
              <a:schemeClr val="accent2"/>
            </a:solidFill>
            <a:ln>
              <a:noFill/>
            </a:ln>
            <a:effectLst/>
          </c:spPr>
          <c:invertIfNegative val="0"/>
          <c:cat>
            <c:strRef>
              <c:f>old_Figures!$E$23:$E$36</c:f>
              <c:strCache>
                <c:ptCount val="14"/>
                <c:pt idx="0">
                  <c:v>NC</c:v>
                </c:pt>
                <c:pt idx="1">
                  <c:v>5eq, p+</c:v>
                </c:pt>
                <c:pt idx="2">
                  <c:v>5eq, p-</c:v>
                </c:pt>
                <c:pt idx="3">
                  <c:v>50eq, p-</c:v>
                </c:pt>
                <c:pt idx="4">
                  <c:v>5eq, p+</c:v>
                </c:pt>
                <c:pt idx="5">
                  <c:v>5eq, p-</c:v>
                </c:pt>
                <c:pt idx="6">
                  <c:v>0.1eq, p-</c:v>
                </c:pt>
                <c:pt idx="7">
                  <c:v>1eq, p-</c:v>
                </c:pt>
                <c:pt idx="8">
                  <c:v>10eq, p-</c:v>
                </c:pt>
                <c:pt idx="9">
                  <c:v>5eq, p+</c:v>
                </c:pt>
                <c:pt idx="10">
                  <c:v>5eq, p-</c:v>
                </c:pt>
                <c:pt idx="11">
                  <c:v>50eq, p+</c:v>
                </c:pt>
                <c:pt idx="12">
                  <c:v>50eq, p-</c:v>
                </c:pt>
                <c:pt idx="13">
                  <c:v>5eq, p+</c:v>
                </c:pt>
              </c:strCache>
            </c:strRef>
          </c:cat>
          <c:val>
            <c:numRef>
              <c:f>(old_Figures!$G$23,old_Figures!$G$34:$G$36)</c:f>
              <c:numCache>
                <c:formatCode>0%</c:formatCode>
                <c:ptCount val="4"/>
                <c:pt idx="0">
                  <c:v>0.82</c:v>
                </c:pt>
                <c:pt idx="1">
                  <c:v>0.33029999999999998</c:v>
                </c:pt>
                <c:pt idx="2">
                  <c:v>0.5766</c:v>
                </c:pt>
                <c:pt idx="3">
                  <c:v>0.51790000000000003</c:v>
                </c:pt>
              </c:numCache>
            </c:numRef>
          </c:val>
          <c:extLst>
            <c:ext xmlns:c16="http://schemas.microsoft.com/office/drawing/2014/chart" uri="{C3380CC4-5D6E-409C-BE32-E72D297353CC}">
              <c16:uniqueId val="{00000000-FFED-4B9D-A5F5-57B14BD08B1A}"/>
            </c:ext>
          </c:extLst>
        </c:ser>
        <c:ser>
          <c:idx val="2"/>
          <c:order val="2"/>
          <c:tx>
            <c:v>Activity after encapsulation </c:v>
          </c:tx>
          <c:spPr>
            <a:solidFill>
              <a:srgbClr val="0070C0"/>
            </a:solidFill>
            <a:ln>
              <a:noFill/>
            </a:ln>
            <a:effectLst/>
          </c:spPr>
          <c:invertIfNegative val="0"/>
          <c:cat>
            <c:strRef>
              <c:f>old_Figures!$E$23:$E$36</c:f>
              <c:strCache>
                <c:ptCount val="14"/>
                <c:pt idx="0">
                  <c:v>NC</c:v>
                </c:pt>
                <c:pt idx="1">
                  <c:v>5eq, p+</c:v>
                </c:pt>
                <c:pt idx="2">
                  <c:v>5eq, p-</c:v>
                </c:pt>
                <c:pt idx="3">
                  <c:v>50eq, p-</c:v>
                </c:pt>
                <c:pt idx="4">
                  <c:v>5eq, p+</c:v>
                </c:pt>
                <c:pt idx="5">
                  <c:v>5eq, p-</c:v>
                </c:pt>
                <c:pt idx="6">
                  <c:v>0.1eq, p-</c:v>
                </c:pt>
                <c:pt idx="7">
                  <c:v>1eq, p-</c:v>
                </c:pt>
                <c:pt idx="8">
                  <c:v>10eq, p-</c:v>
                </c:pt>
                <c:pt idx="9">
                  <c:v>5eq, p+</c:v>
                </c:pt>
                <c:pt idx="10">
                  <c:v>5eq, p-</c:v>
                </c:pt>
                <c:pt idx="11">
                  <c:v>50eq, p+</c:v>
                </c:pt>
                <c:pt idx="12">
                  <c:v>50eq, p-</c:v>
                </c:pt>
                <c:pt idx="13">
                  <c:v>5eq, p+</c:v>
                </c:pt>
              </c:strCache>
            </c:strRef>
          </c:cat>
          <c:val>
            <c:numRef>
              <c:f>(old_Figures!$H$23,old_Figures!$H$34:$H$36)</c:f>
              <c:numCache>
                <c:formatCode>0.0%</c:formatCode>
                <c:ptCount val="4"/>
                <c:pt idx="0">
                  <c:v>1E-3</c:v>
                </c:pt>
                <c:pt idx="1">
                  <c:v>3.2000000000000001E-2</c:v>
                </c:pt>
                <c:pt idx="2">
                  <c:v>2.4E-2</c:v>
                </c:pt>
                <c:pt idx="3">
                  <c:v>0.04</c:v>
                </c:pt>
              </c:numCache>
            </c:numRef>
          </c:val>
          <c:extLst>
            <c:ext xmlns:c16="http://schemas.microsoft.com/office/drawing/2014/chart" uri="{C3380CC4-5D6E-409C-BE32-E72D297353CC}">
              <c16:uniqueId val="{00000001-FFED-4B9D-A5F5-57B14BD08B1A}"/>
            </c:ext>
          </c:extLst>
        </c:ser>
        <c:dLbls>
          <c:showLegendKey val="0"/>
          <c:showVal val="0"/>
          <c:showCatName val="0"/>
          <c:showSerName val="0"/>
          <c:showPercent val="0"/>
          <c:showBubbleSize val="0"/>
        </c:dLbls>
        <c:gapWidth val="219"/>
        <c:overlap val="-27"/>
        <c:axId val="887209983"/>
        <c:axId val="1141508031"/>
        <c:extLst>
          <c:ext xmlns:c15="http://schemas.microsoft.com/office/drawing/2012/chart" uri="{02D57815-91ED-43cb-92C2-25804820EDAC}">
            <c15:filteredBarSeries>
              <c15:ser>
                <c:idx val="0"/>
                <c:order val="0"/>
                <c:tx>
                  <c:strRef>
                    <c:extLst>
                      <c:ext uri="{02D57815-91ED-43cb-92C2-25804820EDAC}">
                        <c15:formulaRef>
                          <c15:sqref>old_Figures!$G$1</c15:sqref>
                        </c15:formulaRef>
                      </c:ext>
                    </c:extLst>
                    <c:strCache>
                      <c:ptCount val="1"/>
                      <c:pt idx="0">
                        <c:v>Activity pure UPO</c:v>
                      </c:pt>
                    </c:strCache>
                  </c:strRef>
                </c:tx>
                <c:spPr>
                  <a:solidFill>
                    <a:schemeClr val="accent2">
                      <a:lumMod val="60000"/>
                      <a:lumOff val="40000"/>
                    </a:schemeClr>
                  </a:solidFill>
                  <a:ln>
                    <a:noFill/>
                  </a:ln>
                  <a:effectLst/>
                </c:spPr>
                <c:invertIfNegative val="0"/>
                <c:cat>
                  <c:strRef>
                    <c:extLst>
                      <c:ext uri="{02D57815-91ED-43cb-92C2-25804820EDAC}">
                        <c15:formulaRef>
                          <c15:sqref>old_Figures!$E$23:$E$36</c15:sqref>
                        </c15:formulaRef>
                      </c:ext>
                    </c:extLst>
                    <c:strCache>
                      <c:ptCount val="14"/>
                      <c:pt idx="0">
                        <c:v>NC</c:v>
                      </c:pt>
                      <c:pt idx="1">
                        <c:v>5eq, p+</c:v>
                      </c:pt>
                      <c:pt idx="2">
                        <c:v>5eq, p-</c:v>
                      </c:pt>
                      <c:pt idx="3">
                        <c:v>50eq, p-</c:v>
                      </c:pt>
                      <c:pt idx="4">
                        <c:v>5eq, p+</c:v>
                      </c:pt>
                      <c:pt idx="5">
                        <c:v>5eq, p-</c:v>
                      </c:pt>
                      <c:pt idx="6">
                        <c:v>0.1eq, p-</c:v>
                      </c:pt>
                      <c:pt idx="7">
                        <c:v>1eq, p-</c:v>
                      </c:pt>
                      <c:pt idx="8">
                        <c:v>10eq, p-</c:v>
                      </c:pt>
                      <c:pt idx="9">
                        <c:v>5eq, p+</c:v>
                      </c:pt>
                      <c:pt idx="10">
                        <c:v>5eq, p-</c:v>
                      </c:pt>
                      <c:pt idx="11">
                        <c:v>50eq, p+</c:v>
                      </c:pt>
                      <c:pt idx="12">
                        <c:v>50eq, p-</c:v>
                      </c:pt>
                      <c:pt idx="13">
                        <c:v>5eq, p+</c:v>
                      </c:pt>
                    </c:strCache>
                  </c:strRef>
                </c:cat>
                <c:val>
                  <c:numRef>
                    <c:extLst>
                      <c:ext uri="{02D57815-91ED-43cb-92C2-25804820EDAC}">
                        <c15:formulaRef>
                          <c15:sqref>old_Figures!$G$3:$G$15</c15:sqref>
                        </c15:formulaRef>
                      </c:ext>
                    </c:extLst>
                    <c:numCache>
                      <c:formatCode>0.0%</c:formatCode>
                      <c:ptCount val="13"/>
                      <c:pt idx="0">
                        <c:v>1</c:v>
                      </c:pt>
                      <c:pt idx="1">
                        <c:v>1</c:v>
                      </c:pt>
                      <c:pt idx="2">
                        <c:v>1</c:v>
                      </c:pt>
                      <c:pt idx="3">
                        <c:v>1</c:v>
                      </c:pt>
                      <c:pt idx="5">
                        <c:v>1</c:v>
                      </c:pt>
                      <c:pt idx="6">
                        <c:v>1</c:v>
                      </c:pt>
                      <c:pt idx="9">
                        <c:v>1</c:v>
                      </c:pt>
                    </c:numCache>
                  </c:numRef>
                </c:val>
                <c:extLst>
                  <c:ext xmlns:c16="http://schemas.microsoft.com/office/drawing/2014/chart" uri="{C3380CC4-5D6E-409C-BE32-E72D297353CC}">
                    <c16:uniqueId val="{00000002-FFED-4B9D-A5F5-57B14BD08B1A}"/>
                  </c:ext>
                </c:extLst>
              </c15:ser>
            </c15:filteredBarSeries>
          </c:ext>
        </c:extLst>
      </c:barChart>
      <c:catAx>
        <c:axId val="88720998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41508031"/>
        <c:crosses val="autoZero"/>
        <c:auto val="1"/>
        <c:lblAlgn val="ctr"/>
        <c:lblOffset val="100"/>
        <c:noMultiLvlLbl val="0"/>
      </c:catAx>
      <c:valAx>
        <c:axId val="114150803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Recovered</a:t>
                </a:r>
                <a:r>
                  <a:rPr lang="en-GB" baseline="0"/>
                  <a:t> Activity</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87209983"/>
        <c:crosses val="autoZero"/>
        <c:crossBetween val="between"/>
      </c:valAx>
      <c:spPr>
        <a:noFill/>
        <a:ln>
          <a:noFill/>
        </a:ln>
        <a:effectLst/>
      </c:spPr>
    </c:plotArea>
    <c:legend>
      <c:legendPos val="r"/>
      <c:layout>
        <c:manualLayout>
          <c:xMode val="edge"/>
          <c:yMode val="edge"/>
          <c:x val="0.63522902024470129"/>
          <c:y val="6.1633081171122456E-2"/>
          <c:w val="0.34060910881065271"/>
          <c:h val="0.1729447550227780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citrate'!$A$10:$A$13</c:f>
              <c:numCache>
                <c:formatCode>General</c:formatCode>
                <c:ptCount val="4"/>
                <c:pt idx="0">
                  <c:v>1</c:v>
                </c:pt>
                <c:pt idx="1">
                  <c:v>2</c:v>
                </c:pt>
                <c:pt idx="2">
                  <c:v>3</c:v>
                </c:pt>
                <c:pt idx="3">
                  <c:v>4</c:v>
                </c:pt>
              </c:numCache>
            </c:numRef>
          </c:xVal>
          <c:yVal>
            <c:numRef>
              <c:f>'old_Activity beads in citrate'!$B$10:$B$13</c:f>
              <c:numCache>
                <c:formatCode>General</c:formatCode>
                <c:ptCount val="4"/>
                <c:pt idx="0">
                  <c:v>3.4000000000000002E-2</c:v>
                </c:pt>
                <c:pt idx="1">
                  <c:v>7.0459999999999995E-2</c:v>
                </c:pt>
                <c:pt idx="2">
                  <c:v>6.7790000000000003E-2</c:v>
                </c:pt>
                <c:pt idx="3">
                  <c:v>9.3490000000000004E-2</c:v>
                </c:pt>
              </c:numCache>
            </c:numRef>
          </c:yVal>
          <c:smooth val="0"/>
          <c:extLst>
            <c:ext xmlns:c16="http://schemas.microsoft.com/office/drawing/2014/chart" uri="{C3380CC4-5D6E-409C-BE32-E72D297353CC}">
              <c16:uniqueId val="{00000000-DFE5-4541-8BDF-DD9B413C5D6A}"/>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citrate'!$A$27:$A$28</c:f>
              <c:numCache>
                <c:formatCode>General</c:formatCode>
                <c:ptCount val="2"/>
                <c:pt idx="0">
                  <c:v>2</c:v>
                </c:pt>
                <c:pt idx="1">
                  <c:v>4</c:v>
                </c:pt>
              </c:numCache>
            </c:numRef>
          </c:xVal>
          <c:yVal>
            <c:numRef>
              <c:f>'old_Activity beads in citrate'!$B$27:$B$28</c:f>
              <c:numCache>
                <c:formatCode>General</c:formatCode>
                <c:ptCount val="2"/>
                <c:pt idx="0">
                  <c:v>0.11237999999999999</c:v>
                </c:pt>
                <c:pt idx="1">
                  <c:v>0.18898999999999999</c:v>
                </c:pt>
              </c:numCache>
            </c:numRef>
          </c:yVal>
          <c:smooth val="0"/>
          <c:extLst>
            <c:ext xmlns:c16="http://schemas.microsoft.com/office/drawing/2014/chart" uri="{C3380CC4-5D6E-409C-BE32-E72D297353CC}">
              <c16:uniqueId val="{00000000-F7E9-4251-8E8A-C048C8C505D1}"/>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citrate'!$A$44:$A$45</c:f>
              <c:numCache>
                <c:formatCode>General</c:formatCode>
                <c:ptCount val="2"/>
                <c:pt idx="0">
                  <c:v>2</c:v>
                </c:pt>
                <c:pt idx="1">
                  <c:v>4</c:v>
                </c:pt>
              </c:numCache>
            </c:numRef>
          </c:xVal>
          <c:yVal>
            <c:numRef>
              <c:f>'old_Activity beads in citrate'!$B$44:$B$45</c:f>
              <c:numCache>
                <c:formatCode>General</c:formatCode>
                <c:ptCount val="2"/>
                <c:pt idx="0">
                  <c:v>0.12441000000000001</c:v>
                </c:pt>
                <c:pt idx="1">
                  <c:v>0.18845999999999999</c:v>
                </c:pt>
              </c:numCache>
            </c:numRef>
          </c:yVal>
          <c:smooth val="0"/>
          <c:extLst>
            <c:ext xmlns:c16="http://schemas.microsoft.com/office/drawing/2014/chart" uri="{C3380CC4-5D6E-409C-BE32-E72D297353CC}">
              <c16:uniqueId val="{00000000-6227-47BA-BBE0-D9F49A81F15D}"/>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v>plain UPO in beads 0.1 g/L</c:v>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9.2303426860374765E-2"/>
                  <c:y val="-0.163664394891815"/>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citrate'!$A$44:$A$47</c:f>
              <c:numCache>
                <c:formatCode>General</c:formatCode>
                <c:ptCount val="4"/>
                <c:pt idx="0">
                  <c:v>2</c:v>
                </c:pt>
                <c:pt idx="1">
                  <c:v>4</c:v>
                </c:pt>
                <c:pt idx="2">
                  <c:v>6</c:v>
                </c:pt>
                <c:pt idx="3">
                  <c:v>8</c:v>
                </c:pt>
              </c:numCache>
            </c:numRef>
          </c:xVal>
          <c:yVal>
            <c:numRef>
              <c:f>'old_Activity beads in citrate'!$B$61:$B$64</c:f>
              <c:numCache>
                <c:formatCode>General</c:formatCode>
                <c:ptCount val="4"/>
                <c:pt idx="0">
                  <c:v>3.6740000000000002E-2</c:v>
                </c:pt>
                <c:pt idx="1">
                  <c:v>3.8089999999999999E-2</c:v>
                </c:pt>
                <c:pt idx="2">
                  <c:v>4.0070000000000001E-2</c:v>
                </c:pt>
              </c:numCache>
            </c:numRef>
          </c:yVal>
          <c:smooth val="0"/>
          <c:extLst>
            <c:ext xmlns:c16="http://schemas.microsoft.com/office/drawing/2014/chart" uri="{C3380CC4-5D6E-409C-BE32-E72D297353CC}">
              <c16:uniqueId val="{00000000-8252-4CE6-8456-2AE2F22CC537}"/>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0697909138169323"/>
                  <c:y val="0.2123809523809523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citrate'!$A$78:$A$80</c:f>
              <c:numCache>
                <c:formatCode>General</c:formatCode>
                <c:ptCount val="3"/>
                <c:pt idx="0">
                  <c:v>1</c:v>
                </c:pt>
                <c:pt idx="1">
                  <c:v>2</c:v>
                </c:pt>
                <c:pt idx="2">
                  <c:v>3</c:v>
                </c:pt>
              </c:numCache>
            </c:numRef>
          </c:xVal>
          <c:yVal>
            <c:numRef>
              <c:f>'old_Activity beads in citrate'!$B$78:$B$80</c:f>
              <c:numCache>
                <c:formatCode>General</c:formatCode>
                <c:ptCount val="3"/>
                <c:pt idx="0">
                  <c:v>0.14696999999999999</c:v>
                </c:pt>
                <c:pt idx="1">
                  <c:v>0.3075</c:v>
                </c:pt>
                <c:pt idx="2">
                  <c:v>0.45188</c:v>
                </c:pt>
              </c:numCache>
            </c:numRef>
          </c:yVal>
          <c:smooth val="0"/>
          <c:extLst>
            <c:ext xmlns:c16="http://schemas.microsoft.com/office/drawing/2014/chart" uri="{C3380CC4-5D6E-409C-BE32-E72D297353CC}">
              <c16:uniqueId val="{00000000-1CB7-4188-9AC2-1673AE2A4411}"/>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citrate'!$K$10:$K$12</c:f>
              <c:numCache>
                <c:formatCode>General</c:formatCode>
                <c:ptCount val="3"/>
                <c:pt idx="0">
                  <c:v>1</c:v>
                </c:pt>
                <c:pt idx="1">
                  <c:v>2</c:v>
                </c:pt>
                <c:pt idx="2">
                  <c:v>3</c:v>
                </c:pt>
              </c:numCache>
            </c:numRef>
          </c:xVal>
          <c:yVal>
            <c:numRef>
              <c:f>'old_Activity beads in citrate'!$L$10:$L$12</c:f>
              <c:numCache>
                <c:formatCode>General</c:formatCode>
                <c:ptCount val="3"/>
                <c:pt idx="0">
                  <c:v>9.5009999999999997E-2</c:v>
                </c:pt>
                <c:pt idx="1">
                  <c:v>0.14968999999999999</c:v>
                </c:pt>
                <c:pt idx="2">
                  <c:v>0.19706000000000001</c:v>
                </c:pt>
              </c:numCache>
            </c:numRef>
          </c:yVal>
          <c:smooth val="0"/>
          <c:extLst>
            <c:ext xmlns:c16="http://schemas.microsoft.com/office/drawing/2014/chart" uri="{C3380CC4-5D6E-409C-BE32-E72D297353CC}">
              <c16:uniqueId val="{00000000-9E34-440F-8F3F-00DDE201E06A}"/>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citrate'!$K$27:$K$28</c:f>
              <c:numCache>
                <c:formatCode>General</c:formatCode>
                <c:ptCount val="2"/>
                <c:pt idx="0">
                  <c:v>2</c:v>
                </c:pt>
                <c:pt idx="1">
                  <c:v>4</c:v>
                </c:pt>
              </c:numCache>
            </c:numRef>
          </c:xVal>
          <c:yVal>
            <c:numRef>
              <c:f>'old_Activity beads in citrate'!$L$27:$L$28</c:f>
              <c:numCache>
                <c:formatCode>General</c:formatCode>
                <c:ptCount val="2"/>
                <c:pt idx="0">
                  <c:v>0.15542</c:v>
                </c:pt>
                <c:pt idx="1">
                  <c:v>0.23386000000000001</c:v>
                </c:pt>
              </c:numCache>
            </c:numRef>
          </c:yVal>
          <c:smooth val="0"/>
          <c:extLst>
            <c:ext xmlns:c16="http://schemas.microsoft.com/office/drawing/2014/chart" uri="{C3380CC4-5D6E-409C-BE32-E72D297353CC}">
              <c16:uniqueId val="{00000000-C473-4801-BF33-57C5BAC99C21}"/>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citrate'!$K$44:$K$45</c:f>
              <c:numCache>
                <c:formatCode>General</c:formatCode>
                <c:ptCount val="2"/>
                <c:pt idx="0">
                  <c:v>2</c:v>
                </c:pt>
                <c:pt idx="1">
                  <c:v>4</c:v>
                </c:pt>
              </c:numCache>
            </c:numRef>
          </c:xVal>
          <c:yVal>
            <c:numRef>
              <c:f>'old_Activity beads in citrate'!$L$44:$L$45</c:f>
              <c:numCache>
                <c:formatCode>General</c:formatCode>
                <c:ptCount val="2"/>
                <c:pt idx="0">
                  <c:v>0.21113000000000001</c:v>
                </c:pt>
                <c:pt idx="1">
                  <c:v>0.30654999999999999</c:v>
                </c:pt>
              </c:numCache>
            </c:numRef>
          </c:yVal>
          <c:smooth val="0"/>
          <c:extLst>
            <c:ext xmlns:c16="http://schemas.microsoft.com/office/drawing/2014/chart" uri="{C3380CC4-5D6E-409C-BE32-E72D297353CC}">
              <c16:uniqueId val="{00000000-234C-442B-A332-1562B3083A14}"/>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citrate'!$K$61:$K$64</c:f>
              <c:numCache>
                <c:formatCode>General</c:formatCode>
                <c:ptCount val="4"/>
                <c:pt idx="0">
                  <c:v>2</c:v>
                </c:pt>
                <c:pt idx="1">
                  <c:v>4</c:v>
                </c:pt>
                <c:pt idx="2">
                  <c:v>6</c:v>
                </c:pt>
                <c:pt idx="3">
                  <c:v>8</c:v>
                </c:pt>
              </c:numCache>
            </c:numRef>
          </c:xVal>
          <c:yVal>
            <c:numRef>
              <c:f>'old_Activity beads in citrate'!$L$61:$L$64</c:f>
              <c:numCache>
                <c:formatCode>General</c:formatCode>
                <c:ptCount val="4"/>
                <c:pt idx="0">
                  <c:v>1.269E-2</c:v>
                </c:pt>
                <c:pt idx="1">
                  <c:v>1.3299999999999999E-2</c:v>
                </c:pt>
                <c:pt idx="3">
                  <c:v>1.5679999999999999E-2</c:v>
                </c:pt>
              </c:numCache>
            </c:numRef>
          </c:yVal>
          <c:smooth val="0"/>
          <c:extLst>
            <c:ext xmlns:c16="http://schemas.microsoft.com/office/drawing/2014/chart" uri="{C3380CC4-5D6E-409C-BE32-E72D297353CC}">
              <c16:uniqueId val="{00000000-31CA-4D33-A6BF-772FF09E11AB}"/>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citrate'!$K$78:$K$80</c:f>
              <c:numCache>
                <c:formatCode>General</c:formatCode>
                <c:ptCount val="3"/>
                <c:pt idx="0">
                  <c:v>1</c:v>
                </c:pt>
                <c:pt idx="1">
                  <c:v>2</c:v>
                </c:pt>
                <c:pt idx="2">
                  <c:v>3</c:v>
                </c:pt>
              </c:numCache>
            </c:numRef>
          </c:xVal>
          <c:yVal>
            <c:numRef>
              <c:f>'old_Activity beads in citrate'!$L$78:$L$80</c:f>
              <c:numCache>
                <c:formatCode>General</c:formatCode>
                <c:ptCount val="3"/>
                <c:pt idx="0">
                  <c:v>0.31242999999999999</c:v>
                </c:pt>
                <c:pt idx="1">
                  <c:v>0.60670999999999997</c:v>
                </c:pt>
                <c:pt idx="2">
                  <c:v>0.85304000000000002</c:v>
                </c:pt>
              </c:numCache>
            </c:numRef>
          </c:yVal>
          <c:smooth val="0"/>
          <c:extLst>
            <c:ext xmlns:c16="http://schemas.microsoft.com/office/drawing/2014/chart" uri="{C3380CC4-5D6E-409C-BE32-E72D297353CC}">
              <c16:uniqueId val="{00000000-19E8-45E1-AFD9-195B10227656}"/>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0697909138169323"/>
                  <c:y val="0.2123809523809523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citrate'!$A$134:$A$135</c:f>
              <c:numCache>
                <c:formatCode>General</c:formatCode>
                <c:ptCount val="2"/>
                <c:pt idx="0">
                  <c:v>2</c:v>
                </c:pt>
                <c:pt idx="1">
                  <c:v>4</c:v>
                </c:pt>
              </c:numCache>
            </c:numRef>
          </c:xVal>
          <c:yVal>
            <c:numRef>
              <c:f>'old_Activity beads in citrate'!$B$134:$B$135</c:f>
              <c:numCache>
                <c:formatCode>General</c:formatCode>
                <c:ptCount val="2"/>
                <c:pt idx="0">
                  <c:v>6.0760000000000002E-2</c:v>
                </c:pt>
                <c:pt idx="1">
                  <c:v>0.11515</c:v>
                </c:pt>
              </c:numCache>
            </c:numRef>
          </c:yVal>
          <c:smooth val="0"/>
          <c:extLst>
            <c:ext xmlns:c16="http://schemas.microsoft.com/office/drawing/2014/chart" uri="{C3380CC4-5D6E-409C-BE32-E72D297353CC}">
              <c16:uniqueId val="{00000000-A927-4924-B191-A9BFC4E18318}"/>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citrate'!$K$134:$K$135</c:f>
              <c:numCache>
                <c:formatCode>General</c:formatCode>
                <c:ptCount val="2"/>
                <c:pt idx="0">
                  <c:v>2</c:v>
                </c:pt>
                <c:pt idx="1">
                  <c:v>4</c:v>
                </c:pt>
              </c:numCache>
            </c:numRef>
          </c:xVal>
          <c:yVal>
            <c:numRef>
              <c:f>'old_Activity beads in citrate'!$L$134:$L$135</c:f>
              <c:numCache>
                <c:formatCode>General</c:formatCode>
                <c:ptCount val="2"/>
                <c:pt idx="0">
                  <c:v>7.8340000000000007E-2</c:v>
                </c:pt>
                <c:pt idx="1">
                  <c:v>0.15459999999999999</c:v>
                </c:pt>
              </c:numCache>
            </c:numRef>
          </c:yVal>
          <c:smooth val="0"/>
          <c:extLst>
            <c:ext xmlns:c16="http://schemas.microsoft.com/office/drawing/2014/chart" uri="{C3380CC4-5D6E-409C-BE32-E72D297353CC}">
              <c16:uniqueId val="{00000000-121E-4ABE-A60E-5FA85DF2357F}"/>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0697909138169323"/>
                  <c:y val="0.2123809523809523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citrate'!$A$151:$A$152</c:f>
              <c:numCache>
                <c:formatCode>General</c:formatCode>
                <c:ptCount val="2"/>
                <c:pt idx="0">
                  <c:v>2</c:v>
                </c:pt>
                <c:pt idx="1">
                  <c:v>4</c:v>
                </c:pt>
              </c:numCache>
            </c:numRef>
          </c:xVal>
          <c:yVal>
            <c:numRef>
              <c:f>'old_Activity beads in citrate'!$B$151:$B$152</c:f>
              <c:numCache>
                <c:formatCode>General</c:formatCode>
                <c:ptCount val="2"/>
                <c:pt idx="0">
                  <c:v>0.20857000000000001</c:v>
                </c:pt>
                <c:pt idx="1">
                  <c:v>0.26484999999999997</c:v>
                </c:pt>
              </c:numCache>
            </c:numRef>
          </c:yVal>
          <c:smooth val="0"/>
          <c:extLst>
            <c:ext xmlns:c16="http://schemas.microsoft.com/office/drawing/2014/chart" uri="{C3380CC4-5D6E-409C-BE32-E72D297353CC}">
              <c16:uniqueId val="{00000000-E0D7-4BE0-BFE3-06C94D6F0E22}"/>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citrate'!$K$151:$K$152</c:f>
              <c:numCache>
                <c:formatCode>General</c:formatCode>
                <c:ptCount val="2"/>
                <c:pt idx="0">
                  <c:v>2</c:v>
                </c:pt>
                <c:pt idx="1">
                  <c:v>4</c:v>
                </c:pt>
              </c:numCache>
            </c:numRef>
          </c:xVal>
          <c:yVal>
            <c:numRef>
              <c:f>'old_Activity beads in citrate'!$L$151:$L$152</c:f>
              <c:numCache>
                <c:formatCode>General</c:formatCode>
                <c:ptCount val="2"/>
                <c:pt idx="0">
                  <c:v>0.2021</c:v>
                </c:pt>
                <c:pt idx="1">
                  <c:v>0.25791999999999998</c:v>
                </c:pt>
              </c:numCache>
            </c:numRef>
          </c:yVal>
          <c:smooth val="0"/>
          <c:extLst>
            <c:ext xmlns:c16="http://schemas.microsoft.com/office/drawing/2014/chart" uri="{C3380CC4-5D6E-409C-BE32-E72D297353CC}">
              <c16:uniqueId val="{00000000-EA00-4971-BCC8-4416BD5D388A}"/>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0697909138169323"/>
                  <c:y val="0.2123809523809523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citrate'!$A$91:$A$92</c:f>
              <c:numCache>
                <c:formatCode>General</c:formatCode>
                <c:ptCount val="2"/>
                <c:pt idx="0">
                  <c:v>2</c:v>
                </c:pt>
                <c:pt idx="1">
                  <c:v>4</c:v>
                </c:pt>
              </c:numCache>
            </c:numRef>
          </c:xVal>
          <c:yVal>
            <c:numRef>
              <c:f>'old_Activity beads in citrate'!$B$91:$B$92</c:f>
              <c:numCache>
                <c:formatCode>General</c:formatCode>
                <c:ptCount val="2"/>
                <c:pt idx="0">
                  <c:v>0.46371000000000001</c:v>
                </c:pt>
                <c:pt idx="1">
                  <c:v>0.89285000000000003</c:v>
                </c:pt>
              </c:numCache>
            </c:numRef>
          </c:yVal>
          <c:smooth val="0"/>
          <c:extLst>
            <c:ext xmlns:c16="http://schemas.microsoft.com/office/drawing/2014/chart" uri="{C3380CC4-5D6E-409C-BE32-E72D297353CC}">
              <c16:uniqueId val="{00000000-4839-404D-9173-4C68990E5B9C}"/>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citrate'!$K$91:$K$92</c:f>
              <c:numCache>
                <c:formatCode>General</c:formatCode>
                <c:ptCount val="2"/>
                <c:pt idx="0">
                  <c:v>2</c:v>
                </c:pt>
                <c:pt idx="1">
                  <c:v>4</c:v>
                </c:pt>
              </c:numCache>
            </c:numRef>
          </c:xVal>
          <c:yVal>
            <c:numRef>
              <c:f>'old_Activity beads in citrate'!$L$91:$L$92</c:f>
              <c:numCache>
                <c:formatCode>General</c:formatCode>
                <c:ptCount val="2"/>
                <c:pt idx="0">
                  <c:v>0.54806999999999995</c:v>
                </c:pt>
                <c:pt idx="1">
                  <c:v>0.96714999999999995</c:v>
                </c:pt>
              </c:numCache>
            </c:numRef>
          </c:yVal>
          <c:smooth val="0"/>
          <c:extLst>
            <c:ext xmlns:c16="http://schemas.microsoft.com/office/drawing/2014/chart" uri="{C3380CC4-5D6E-409C-BE32-E72D297353CC}">
              <c16:uniqueId val="{00000000-9E6E-4140-92AB-E4268D5F1992}"/>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0697909138169323"/>
                  <c:y val="0.2123809523809523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citrate'!$A$105:$A$106</c:f>
              <c:numCache>
                <c:formatCode>General</c:formatCode>
                <c:ptCount val="2"/>
                <c:pt idx="0">
                  <c:v>1</c:v>
                </c:pt>
                <c:pt idx="1">
                  <c:v>2</c:v>
                </c:pt>
              </c:numCache>
            </c:numRef>
          </c:xVal>
          <c:yVal>
            <c:numRef>
              <c:f>'old_Activity beads in citrate'!$B$105:$B$106</c:f>
              <c:numCache>
                <c:formatCode>General</c:formatCode>
                <c:ptCount val="2"/>
                <c:pt idx="0">
                  <c:v>0.33711000000000002</c:v>
                </c:pt>
                <c:pt idx="1">
                  <c:v>0.66652</c:v>
                </c:pt>
              </c:numCache>
            </c:numRef>
          </c:yVal>
          <c:smooth val="0"/>
          <c:extLst>
            <c:ext xmlns:c16="http://schemas.microsoft.com/office/drawing/2014/chart" uri="{C3380CC4-5D6E-409C-BE32-E72D297353CC}">
              <c16:uniqueId val="{00000000-AAF0-496A-9C78-EF7707A16F56}"/>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citrate'!$K$105:$K$106</c:f>
              <c:numCache>
                <c:formatCode>General</c:formatCode>
                <c:ptCount val="2"/>
                <c:pt idx="0">
                  <c:v>1</c:v>
                </c:pt>
                <c:pt idx="1">
                  <c:v>2</c:v>
                </c:pt>
              </c:numCache>
            </c:numRef>
          </c:xVal>
          <c:yVal>
            <c:numRef>
              <c:f>'old_Activity beads in citrate'!$L$105:$L$106</c:f>
              <c:numCache>
                <c:formatCode>General</c:formatCode>
                <c:ptCount val="2"/>
                <c:pt idx="0">
                  <c:v>0.15792</c:v>
                </c:pt>
                <c:pt idx="1">
                  <c:v>0.36759999999999998</c:v>
                </c:pt>
              </c:numCache>
            </c:numRef>
          </c:yVal>
          <c:smooth val="0"/>
          <c:extLst>
            <c:ext xmlns:c16="http://schemas.microsoft.com/office/drawing/2014/chart" uri="{C3380CC4-5D6E-409C-BE32-E72D297353CC}">
              <c16:uniqueId val="{00000000-DF8E-4B63-8751-865A152EAFBB}"/>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0697909138169323"/>
                  <c:y val="0.2123809523809523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citrate'!$A$119:$A$123</c:f>
              <c:numCache>
                <c:formatCode>General</c:formatCode>
                <c:ptCount val="5"/>
                <c:pt idx="0">
                  <c:v>1</c:v>
                </c:pt>
                <c:pt idx="1">
                  <c:v>2</c:v>
                </c:pt>
                <c:pt idx="2">
                  <c:v>3</c:v>
                </c:pt>
                <c:pt idx="3">
                  <c:v>4</c:v>
                </c:pt>
                <c:pt idx="4">
                  <c:v>5</c:v>
                </c:pt>
              </c:numCache>
            </c:numRef>
          </c:xVal>
          <c:yVal>
            <c:numRef>
              <c:f>'old_Activity beads in citrate'!$B$119:$B$123</c:f>
              <c:numCache>
                <c:formatCode>General</c:formatCode>
                <c:ptCount val="5"/>
                <c:pt idx="0">
                  <c:v>4.7910000000000001E-2</c:v>
                </c:pt>
                <c:pt idx="1">
                  <c:v>8.9560000000000001E-2</c:v>
                </c:pt>
                <c:pt idx="2">
                  <c:v>0.12318999999999999</c:v>
                </c:pt>
                <c:pt idx="3">
                  <c:v>0.15553</c:v>
                </c:pt>
                <c:pt idx="4">
                  <c:v>0.19438</c:v>
                </c:pt>
              </c:numCache>
            </c:numRef>
          </c:yVal>
          <c:smooth val="0"/>
          <c:extLst>
            <c:ext xmlns:c16="http://schemas.microsoft.com/office/drawing/2014/chart" uri="{C3380CC4-5D6E-409C-BE32-E72D297353CC}">
              <c16:uniqueId val="{00000000-0BC9-4321-B5ED-5CDBF2573FEC}"/>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citrate'!$K$105:$K$106</c:f>
              <c:numCache>
                <c:formatCode>General</c:formatCode>
                <c:ptCount val="2"/>
                <c:pt idx="0">
                  <c:v>1</c:v>
                </c:pt>
                <c:pt idx="1">
                  <c:v>2</c:v>
                </c:pt>
              </c:numCache>
            </c:numRef>
          </c:xVal>
          <c:yVal>
            <c:numRef>
              <c:f>'old_Activity beads in citrate'!$L$105:$L$106</c:f>
              <c:numCache>
                <c:formatCode>General</c:formatCode>
                <c:ptCount val="2"/>
                <c:pt idx="0">
                  <c:v>0.15792</c:v>
                </c:pt>
                <c:pt idx="1">
                  <c:v>0.36759999999999998</c:v>
                </c:pt>
              </c:numCache>
            </c:numRef>
          </c:yVal>
          <c:smooth val="0"/>
          <c:extLst>
            <c:ext xmlns:c16="http://schemas.microsoft.com/office/drawing/2014/chart" uri="{C3380CC4-5D6E-409C-BE32-E72D297353CC}">
              <c16:uniqueId val="{00000000-BE6A-4167-B2BB-B280A54635CA}"/>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0697909138169323"/>
                  <c:y val="0.2123809523809523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citrate'!$A$168:$A$169</c:f>
              <c:numCache>
                <c:formatCode>General</c:formatCode>
                <c:ptCount val="2"/>
                <c:pt idx="0">
                  <c:v>1</c:v>
                </c:pt>
                <c:pt idx="1">
                  <c:v>2</c:v>
                </c:pt>
              </c:numCache>
            </c:numRef>
          </c:xVal>
          <c:yVal>
            <c:numRef>
              <c:f>'old_Activity beads in citrate'!$B$168:$B$169</c:f>
              <c:numCache>
                <c:formatCode>General</c:formatCode>
                <c:ptCount val="2"/>
                <c:pt idx="0">
                  <c:v>9.6200000000000001E-3</c:v>
                </c:pt>
                <c:pt idx="1">
                  <c:v>2.4760000000000001E-2</c:v>
                </c:pt>
              </c:numCache>
            </c:numRef>
          </c:yVal>
          <c:smooth val="0"/>
          <c:extLst>
            <c:ext xmlns:c16="http://schemas.microsoft.com/office/drawing/2014/chart" uri="{C3380CC4-5D6E-409C-BE32-E72D297353CC}">
              <c16:uniqueId val="{00000000-702F-4975-A06A-539EC9B8E491}"/>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citrate'!$K$168:$K$171</c:f>
              <c:numCache>
                <c:formatCode>General</c:formatCode>
                <c:ptCount val="4"/>
                <c:pt idx="0">
                  <c:v>1</c:v>
                </c:pt>
                <c:pt idx="2">
                  <c:v>3</c:v>
                </c:pt>
                <c:pt idx="3">
                  <c:v>4</c:v>
                </c:pt>
              </c:numCache>
            </c:numRef>
          </c:xVal>
          <c:yVal>
            <c:numRef>
              <c:f>'old_Activity beads in citrate'!$L$168:$L$171</c:f>
              <c:numCache>
                <c:formatCode>General</c:formatCode>
                <c:ptCount val="4"/>
                <c:pt idx="0">
                  <c:v>8.7500000000000008E-3</c:v>
                </c:pt>
                <c:pt idx="2">
                  <c:v>4.5539999999999997E-2</c:v>
                </c:pt>
                <c:pt idx="3">
                  <c:v>6.7059999999999995E-2</c:v>
                </c:pt>
              </c:numCache>
            </c:numRef>
          </c:yVal>
          <c:smooth val="0"/>
          <c:extLst>
            <c:ext xmlns:c16="http://schemas.microsoft.com/office/drawing/2014/chart" uri="{C3380CC4-5D6E-409C-BE32-E72D297353CC}">
              <c16:uniqueId val="{00000000-FE32-47B1-A79D-3CE0E1C5C052}"/>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0697909138169323"/>
                  <c:y val="0.2123809523809523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citrate'!$A$185:$A$188</c:f>
              <c:numCache>
                <c:formatCode>General</c:formatCode>
                <c:ptCount val="4"/>
                <c:pt idx="0">
                  <c:v>1</c:v>
                </c:pt>
                <c:pt idx="2">
                  <c:v>3</c:v>
                </c:pt>
                <c:pt idx="3">
                  <c:v>4</c:v>
                </c:pt>
              </c:numCache>
            </c:numRef>
          </c:xVal>
          <c:yVal>
            <c:numRef>
              <c:f>'old_Activity beads in citrate'!$B$185:$B$188</c:f>
              <c:numCache>
                <c:formatCode>General</c:formatCode>
                <c:ptCount val="4"/>
                <c:pt idx="0">
                  <c:v>1.704E-2</c:v>
                </c:pt>
                <c:pt idx="2">
                  <c:v>4.9419999999999999E-2</c:v>
                </c:pt>
                <c:pt idx="3">
                  <c:v>6.2939999999999996E-2</c:v>
                </c:pt>
              </c:numCache>
            </c:numRef>
          </c:yVal>
          <c:smooth val="0"/>
          <c:extLst>
            <c:ext xmlns:c16="http://schemas.microsoft.com/office/drawing/2014/chart" uri="{C3380CC4-5D6E-409C-BE32-E72D297353CC}">
              <c16:uniqueId val="{00000000-7203-4059-A001-B96B9F3DE072}"/>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citrate'!$K$185:$K$188</c:f>
              <c:numCache>
                <c:formatCode>General</c:formatCode>
                <c:ptCount val="4"/>
                <c:pt idx="0">
                  <c:v>1</c:v>
                </c:pt>
                <c:pt idx="1">
                  <c:v>2</c:v>
                </c:pt>
                <c:pt idx="2">
                  <c:v>3</c:v>
                </c:pt>
                <c:pt idx="3">
                  <c:v>4</c:v>
                </c:pt>
              </c:numCache>
            </c:numRef>
          </c:xVal>
          <c:yVal>
            <c:numRef>
              <c:f>'old_Activity beads in citrate'!$L$185:$L$188</c:f>
              <c:numCache>
                <c:formatCode>General</c:formatCode>
                <c:ptCount val="4"/>
                <c:pt idx="0">
                  <c:v>3.075E-2</c:v>
                </c:pt>
                <c:pt idx="1">
                  <c:v>4.3069999999999997E-2</c:v>
                </c:pt>
                <c:pt idx="2">
                  <c:v>6.7269999999999996E-2</c:v>
                </c:pt>
                <c:pt idx="3">
                  <c:v>9.257E-2</c:v>
                </c:pt>
              </c:numCache>
            </c:numRef>
          </c:yVal>
          <c:smooth val="0"/>
          <c:extLst>
            <c:ext xmlns:c16="http://schemas.microsoft.com/office/drawing/2014/chart" uri="{C3380CC4-5D6E-409C-BE32-E72D297353CC}">
              <c16:uniqueId val="{00000000-F56B-4944-8CA6-56A41CB7ABE1}"/>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0697909138169323"/>
                  <c:y val="0.2123809523809523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citrate'!$A$202:$A$205</c:f>
              <c:numCache>
                <c:formatCode>General</c:formatCode>
                <c:ptCount val="4"/>
                <c:pt idx="0">
                  <c:v>1</c:v>
                </c:pt>
                <c:pt idx="1">
                  <c:v>2</c:v>
                </c:pt>
                <c:pt idx="2">
                  <c:v>3</c:v>
                </c:pt>
                <c:pt idx="3">
                  <c:v>4</c:v>
                </c:pt>
              </c:numCache>
            </c:numRef>
          </c:xVal>
          <c:yVal>
            <c:numRef>
              <c:f>'old_Activity beads in citrate'!$B$202:$B$205</c:f>
              <c:numCache>
                <c:formatCode>General</c:formatCode>
                <c:ptCount val="4"/>
                <c:pt idx="0">
                  <c:v>3.9719999999999998E-2</c:v>
                </c:pt>
                <c:pt idx="1">
                  <c:v>6.7909999999999998E-2</c:v>
                </c:pt>
                <c:pt idx="2">
                  <c:v>9.4630000000000006E-2</c:v>
                </c:pt>
                <c:pt idx="3">
                  <c:v>0.12554000000000001</c:v>
                </c:pt>
              </c:numCache>
            </c:numRef>
          </c:yVal>
          <c:smooth val="0"/>
          <c:extLst>
            <c:ext xmlns:c16="http://schemas.microsoft.com/office/drawing/2014/chart" uri="{C3380CC4-5D6E-409C-BE32-E72D297353CC}">
              <c16:uniqueId val="{00000000-06B9-4637-9D3C-826B8B2D3E88}"/>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CH"/>
              <a:t>UPO with precipitation 0.1 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2358729549050279"/>
                  <c:y val="0.19111024345097358"/>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'old_Activity beads in citrate'!$K$202:$K$204</c:f>
              <c:numCache>
                <c:formatCode>General</c:formatCode>
                <c:ptCount val="3"/>
                <c:pt idx="0">
                  <c:v>1</c:v>
                </c:pt>
                <c:pt idx="1">
                  <c:v>2</c:v>
                </c:pt>
                <c:pt idx="2">
                  <c:v>3</c:v>
                </c:pt>
              </c:numCache>
            </c:numRef>
          </c:xVal>
          <c:yVal>
            <c:numRef>
              <c:f>'old_Activity beads in citrate'!$L$202:$L$204</c:f>
              <c:numCache>
                <c:formatCode>General</c:formatCode>
                <c:ptCount val="3"/>
                <c:pt idx="0">
                  <c:v>3.7130000000000003E-2</c:v>
                </c:pt>
                <c:pt idx="1">
                  <c:v>7.3400000000000007E-2</c:v>
                </c:pt>
                <c:pt idx="2">
                  <c:v>9.8769999999999997E-2</c:v>
                </c:pt>
              </c:numCache>
            </c:numRef>
          </c:yVal>
          <c:smooth val="0"/>
          <c:extLst>
            <c:ext xmlns:c16="http://schemas.microsoft.com/office/drawing/2014/chart" uri="{C3380CC4-5D6E-409C-BE32-E72D297353CC}">
              <c16:uniqueId val="{00000000-4A68-4369-A2E7-9D63D03FD820}"/>
            </c:ext>
          </c:extLst>
        </c:ser>
        <c:dLbls>
          <c:showLegendKey val="0"/>
          <c:showVal val="0"/>
          <c:showCatName val="0"/>
          <c:showSerName val="0"/>
          <c:showPercent val="0"/>
          <c:showBubbleSize val="0"/>
        </c:dLbls>
        <c:axId val="514996527"/>
        <c:axId val="514996943"/>
      </c:scatterChart>
      <c:valAx>
        <c:axId val="51499652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time</a:t>
                </a:r>
                <a:r>
                  <a:rPr lang="de-CH" baseline="0"/>
                  <a:t> (min)</a:t>
                </a:r>
                <a:endParaRPr lang="de-CH"/>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943"/>
        <c:crosses val="autoZero"/>
        <c:crossBetween val="midCat"/>
      </c:valAx>
      <c:valAx>
        <c:axId val="5149969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CH"/>
                  <a:t>Absorbance</a:t>
                </a:r>
                <a:r>
                  <a:rPr lang="de-CH" baseline="0"/>
                  <a:t> at 420nm</a:t>
                </a:r>
                <a:endParaRPr lang="de-CH"/>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99652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3" Type="http://schemas.openxmlformats.org/officeDocument/2006/relationships/chart" Target="../charts/chart3.xml"/><Relationship Id="rId21" Type="http://schemas.openxmlformats.org/officeDocument/2006/relationships/chart" Target="../charts/chart21.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29" Type="http://schemas.openxmlformats.org/officeDocument/2006/relationships/chart" Target="../charts/chart29.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10" Type="http://schemas.openxmlformats.org/officeDocument/2006/relationships/chart" Target="../charts/chart10.xml"/><Relationship Id="rId19" Type="http://schemas.openxmlformats.org/officeDocument/2006/relationships/chart" Target="../charts/chart19.xml"/><Relationship Id="rId31" Type="http://schemas.openxmlformats.org/officeDocument/2006/relationships/chart" Target="../charts/chart31.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s>
</file>

<file path=xl/drawings/_rels/drawing2.xml.rels><?xml version="1.0" encoding="UTF-8" standalone="yes"?>
<Relationships xmlns="http://schemas.openxmlformats.org/package/2006/relationships"><Relationship Id="rId13" Type="http://schemas.openxmlformats.org/officeDocument/2006/relationships/chart" Target="../charts/chart44.xml"/><Relationship Id="rId18" Type="http://schemas.openxmlformats.org/officeDocument/2006/relationships/chart" Target="../charts/chart49.xml"/><Relationship Id="rId26" Type="http://schemas.openxmlformats.org/officeDocument/2006/relationships/chart" Target="../charts/chart57.xml"/><Relationship Id="rId39" Type="http://schemas.openxmlformats.org/officeDocument/2006/relationships/chart" Target="../charts/chart70.xml"/><Relationship Id="rId21" Type="http://schemas.openxmlformats.org/officeDocument/2006/relationships/chart" Target="../charts/chart52.xml"/><Relationship Id="rId34" Type="http://schemas.openxmlformats.org/officeDocument/2006/relationships/chart" Target="../charts/chart65.xml"/><Relationship Id="rId7" Type="http://schemas.openxmlformats.org/officeDocument/2006/relationships/chart" Target="../charts/chart38.xml"/><Relationship Id="rId12" Type="http://schemas.openxmlformats.org/officeDocument/2006/relationships/chart" Target="../charts/chart43.xml"/><Relationship Id="rId17" Type="http://schemas.openxmlformats.org/officeDocument/2006/relationships/chart" Target="../charts/chart48.xml"/><Relationship Id="rId25" Type="http://schemas.openxmlformats.org/officeDocument/2006/relationships/chart" Target="../charts/chart56.xml"/><Relationship Id="rId33" Type="http://schemas.openxmlformats.org/officeDocument/2006/relationships/chart" Target="../charts/chart64.xml"/><Relationship Id="rId38" Type="http://schemas.openxmlformats.org/officeDocument/2006/relationships/chart" Target="../charts/chart69.xml"/><Relationship Id="rId2" Type="http://schemas.openxmlformats.org/officeDocument/2006/relationships/chart" Target="../charts/chart33.xml"/><Relationship Id="rId16" Type="http://schemas.openxmlformats.org/officeDocument/2006/relationships/chart" Target="../charts/chart47.xml"/><Relationship Id="rId20" Type="http://schemas.openxmlformats.org/officeDocument/2006/relationships/chart" Target="../charts/chart51.xml"/><Relationship Id="rId29" Type="http://schemas.openxmlformats.org/officeDocument/2006/relationships/chart" Target="../charts/chart60.xml"/><Relationship Id="rId1" Type="http://schemas.openxmlformats.org/officeDocument/2006/relationships/chart" Target="../charts/chart32.xml"/><Relationship Id="rId6" Type="http://schemas.openxmlformats.org/officeDocument/2006/relationships/chart" Target="../charts/chart37.xml"/><Relationship Id="rId11" Type="http://schemas.openxmlformats.org/officeDocument/2006/relationships/chart" Target="../charts/chart42.xml"/><Relationship Id="rId24" Type="http://schemas.openxmlformats.org/officeDocument/2006/relationships/chart" Target="../charts/chart55.xml"/><Relationship Id="rId32" Type="http://schemas.openxmlformats.org/officeDocument/2006/relationships/chart" Target="../charts/chart63.xml"/><Relationship Id="rId37" Type="http://schemas.openxmlformats.org/officeDocument/2006/relationships/chart" Target="../charts/chart68.xml"/><Relationship Id="rId40" Type="http://schemas.openxmlformats.org/officeDocument/2006/relationships/chart" Target="../charts/chart71.xml"/><Relationship Id="rId5" Type="http://schemas.openxmlformats.org/officeDocument/2006/relationships/chart" Target="../charts/chart36.xml"/><Relationship Id="rId15" Type="http://schemas.openxmlformats.org/officeDocument/2006/relationships/chart" Target="../charts/chart46.xml"/><Relationship Id="rId23" Type="http://schemas.openxmlformats.org/officeDocument/2006/relationships/chart" Target="../charts/chart54.xml"/><Relationship Id="rId28" Type="http://schemas.openxmlformats.org/officeDocument/2006/relationships/chart" Target="../charts/chart59.xml"/><Relationship Id="rId36" Type="http://schemas.openxmlformats.org/officeDocument/2006/relationships/chart" Target="../charts/chart67.xml"/><Relationship Id="rId10" Type="http://schemas.openxmlformats.org/officeDocument/2006/relationships/chart" Target="../charts/chart41.xml"/><Relationship Id="rId19" Type="http://schemas.openxmlformats.org/officeDocument/2006/relationships/chart" Target="../charts/chart50.xml"/><Relationship Id="rId31" Type="http://schemas.openxmlformats.org/officeDocument/2006/relationships/chart" Target="../charts/chart62.xml"/><Relationship Id="rId4" Type="http://schemas.openxmlformats.org/officeDocument/2006/relationships/chart" Target="../charts/chart35.xml"/><Relationship Id="rId9" Type="http://schemas.openxmlformats.org/officeDocument/2006/relationships/chart" Target="../charts/chart40.xml"/><Relationship Id="rId14" Type="http://schemas.openxmlformats.org/officeDocument/2006/relationships/chart" Target="../charts/chart45.xml"/><Relationship Id="rId22" Type="http://schemas.openxmlformats.org/officeDocument/2006/relationships/chart" Target="../charts/chart53.xml"/><Relationship Id="rId27" Type="http://schemas.openxmlformats.org/officeDocument/2006/relationships/chart" Target="../charts/chart58.xml"/><Relationship Id="rId30" Type="http://schemas.openxmlformats.org/officeDocument/2006/relationships/chart" Target="../charts/chart61.xml"/><Relationship Id="rId35" Type="http://schemas.openxmlformats.org/officeDocument/2006/relationships/chart" Target="../charts/chart66.xml"/><Relationship Id="rId8" Type="http://schemas.openxmlformats.org/officeDocument/2006/relationships/chart" Target="../charts/chart39.xml"/><Relationship Id="rId3" Type="http://schemas.openxmlformats.org/officeDocument/2006/relationships/chart" Target="../charts/chart3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79.xml"/><Relationship Id="rId13" Type="http://schemas.openxmlformats.org/officeDocument/2006/relationships/chart" Target="../charts/chart84.xml"/><Relationship Id="rId18" Type="http://schemas.openxmlformats.org/officeDocument/2006/relationships/chart" Target="../charts/chart89.xml"/><Relationship Id="rId3" Type="http://schemas.openxmlformats.org/officeDocument/2006/relationships/chart" Target="../charts/chart74.xml"/><Relationship Id="rId21" Type="http://schemas.openxmlformats.org/officeDocument/2006/relationships/chart" Target="../charts/chart92.xml"/><Relationship Id="rId7" Type="http://schemas.openxmlformats.org/officeDocument/2006/relationships/chart" Target="../charts/chart78.xml"/><Relationship Id="rId12" Type="http://schemas.openxmlformats.org/officeDocument/2006/relationships/chart" Target="../charts/chart83.xml"/><Relationship Id="rId17" Type="http://schemas.openxmlformats.org/officeDocument/2006/relationships/chart" Target="../charts/chart88.xml"/><Relationship Id="rId2" Type="http://schemas.openxmlformats.org/officeDocument/2006/relationships/chart" Target="../charts/chart73.xml"/><Relationship Id="rId16" Type="http://schemas.openxmlformats.org/officeDocument/2006/relationships/chart" Target="../charts/chart87.xml"/><Relationship Id="rId20" Type="http://schemas.openxmlformats.org/officeDocument/2006/relationships/chart" Target="../charts/chart91.xml"/><Relationship Id="rId1" Type="http://schemas.openxmlformats.org/officeDocument/2006/relationships/chart" Target="../charts/chart72.xml"/><Relationship Id="rId6" Type="http://schemas.openxmlformats.org/officeDocument/2006/relationships/chart" Target="../charts/chart77.xml"/><Relationship Id="rId11" Type="http://schemas.openxmlformats.org/officeDocument/2006/relationships/chart" Target="../charts/chart82.xml"/><Relationship Id="rId5" Type="http://schemas.openxmlformats.org/officeDocument/2006/relationships/chart" Target="../charts/chart76.xml"/><Relationship Id="rId15" Type="http://schemas.openxmlformats.org/officeDocument/2006/relationships/chart" Target="../charts/chart86.xml"/><Relationship Id="rId10" Type="http://schemas.openxmlformats.org/officeDocument/2006/relationships/chart" Target="../charts/chart81.xml"/><Relationship Id="rId19" Type="http://schemas.openxmlformats.org/officeDocument/2006/relationships/chart" Target="../charts/chart90.xml"/><Relationship Id="rId4" Type="http://schemas.openxmlformats.org/officeDocument/2006/relationships/chart" Target="../charts/chart75.xml"/><Relationship Id="rId9" Type="http://schemas.openxmlformats.org/officeDocument/2006/relationships/chart" Target="../charts/chart80.xml"/><Relationship Id="rId14" Type="http://schemas.openxmlformats.org/officeDocument/2006/relationships/chart" Target="../charts/chart85.xml"/></Relationships>
</file>

<file path=xl/drawings/_rels/drawing4.xml.rels><?xml version="1.0" encoding="UTF-8" standalone="yes"?>
<Relationships xmlns="http://schemas.openxmlformats.org/package/2006/relationships"><Relationship Id="rId8" Type="http://schemas.openxmlformats.org/officeDocument/2006/relationships/chart" Target="../charts/chart100.xml"/><Relationship Id="rId13" Type="http://schemas.openxmlformats.org/officeDocument/2006/relationships/chart" Target="../charts/chart105.xml"/><Relationship Id="rId3" Type="http://schemas.openxmlformats.org/officeDocument/2006/relationships/chart" Target="../charts/chart95.xml"/><Relationship Id="rId7" Type="http://schemas.openxmlformats.org/officeDocument/2006/relationships/chart" Target="../charts/chart99.xml"/><Relationship Id="rId12" Type="http://schemas.openxmlformats.org/officeDocument/2006/relationships/chart" Target="../charts/chart104.xml"/><Relationship Id="rId2" Type="http://schemas.openxmlformats.org/officeDocument/2006/relationships/chart" Target="../charts/chart94.xml"/><Relationship Id="rId1" Type="http://schemas.openxmlformats.org/officeDocument/2006/relationships/chart" Target="../charts/chart93.xml"/><Relationship Id="rId6" Type="http://schemas.openxmlformats.org/officeDocument/2006/relationships/chart" Target="../charts/chart98.xml"/><Relationship Id="rId11" Type="http://schemas.openxmlformats.org/officeDocument/2006/relationships/chart" Target="../charts/chart103.xml"/><Relationship Id="rId5" Type="http://schemas.openxmlformats.org/officeDocument/2006/relationships/chart" Target="../charts/chart97.xml"/><Relationship Id="rId10" Type="http://schemas.openxmlformats.org/officeDocument/2006/relationships/chart" Target="../charts/chart102.xml"/><Relationship Id="rId4" Type="http://schemas.openxmlformats.org/officeDocument/2006/relationships/chart" Target="../charts/chart96.xml"/><Relationship Id="rId9" Type="http://schemas.openxmlformats.org/officeDocument/2006/relationships/chart" Target="../charts/chart101.xml"/></Relationships>
</file>

<file path=xl/drawings/_rels/drawing5.xml.rels><?xml version="1.0" encoding="UTF-8" standalone="yes"?>
<Relationships xmlns="http://schemas.openxmlformats.org/package/2006/relationships"><Relationship Id="rId8" Type="http://schemas.openxmlformats.org/officeDocument/2006/relationships/chart" Target="../charts/chart113.xml"/><Relationship Id="rId3" Type="http://schemas.openxmlformats.org/officeDocument/2006/relationships/chart" Target="../charts/chart108.xml"/><Relationship Id="rId7" Type="http://schemas.openxmlformats.org/officeDocument/2006/relationships/chart" Target="../charts/chart112.xml"/><Relationship Id="rId2" Type="http://schemas.openxmlformats.org/officeDocument/2006/relationships/chart" Target="../charts/chart107.xml"/><Relationship Id="rId1" Type="http://schemas.openxmlformats.org/officeDocument/2006/relationships/chart" Target="../charts/chart106.xml"/><Relationship Id="rId6" Type="http://schemas.openxmlformats.org/officeDocument/2006/relationships/chart" Target="../charts/chart111.xml"/><Relationship Id="rId5" Type="http://schemas.openxmlformats.org/officeDocument/2006/relationships/chart" Target="../charts/chart110.xml"/><Relationship Id="rId4" Type="http://schemas.openxmlformats.org/officeDocument/2006/relationships/chart" Target="../charts/chart109.xml"/></Relationships>
</file>

<file path=xl/drawings/_rels/drawing6.xml.rels><?xml version="1.0" encoding="UTF-8" standalone="yes"?>
<Relationships xmlns="http://schemas.openxmlformats.org/package/2006/relationships"><Relationship Id="rId8" Type="http://schemas.openxmlformats.org/officeDocument/2006/relationships/chart" Target="../charts/chart121.xml"/><Relationship Id="rId3" Type="http://schemas.openxmlformats.org/officeDocument/2006/relationships/chart" Target="../charts/chart116.xml"/><Relationship Id="rId7" Type="http://schemas.openxmlformats.org/officeDocument/2006/relationships/chart" Target="../charts/chart120.xml"/><Relationship Id="rId12" Type="http://schemas.openxmlformats.org/officeDocument/2006/relationships/chart" Target="../charts/chart125.xml"/><Relationship Id="rId2" Type="http://schemas.openxmlformats.org/officeDocument/2006/relationships/chart" Target="../charts/chart115.xml"/><Relationship Id="rId1" Type="http://schemas.openxmlformats.org/officeDocument/2006/relationships/chart" Target="../charts/chart114.xml"/><Relationship Id="rId6" Type="http://schemas.openxmlformats.org/officeDocument/2006/relationships/chart" Target="../charts/chart119.xml"/><Relationship Id="rId11" Type="http://schemas.openxmlformats.org/officeDocument/2006/relationships/chart" Target="../charts/chart124.xml"/><Relationship Id="rId5" Type="http://schemas.openxmlformats.org/officeDocument/2006/relationships/chart" Target="../charts/chart118.xml"/><Relationship Id="rId10" Type="http://schemas.openxmlformats.org/officeDocument/2006/relationships/chart" Target="../charts/chart123.xml"/><Relationship Id="rId4" Type="http://schemas.openxmlformats.org/officeDocument/2006/relationships/chart" Target="../charts/chart117.xml"/><Relationship Id="rId9" Type="http://schemas.openxmlformats.org/officeDocument/2006/relationships/chart" Target="../charts/chart122.xml"/></Relationships>
</file>

<file path=xl/drawings/_rels/drawing7.xml.rels><?xml version="1.0" encoding="UTF-8" standalone="yes"?>
<Relationships xmlns="http://schemas.openxmlformats.org/package/2006/relationships"><Relationship Id="rId8" Type="http://schemas.openxmlformats.org/officeDocument/2006/relationships/chart" Target="../charts/chart133.xml"/><Relationship Id="rId13" Type="http://schemas.openxmlformats.org/officeDocument/2006/relationships/chart" Target="../charts/chart138.xml"/><Relationship Id="rId18" Type="http://schemas.openxmlformats.org/officeDocument/2006/relationships/chart" Target="../charts/chart143.xml"/><Relationship Id="rId3" Type="http://schemas.openxmlformats.org/officeDocument/2006/relationships/chart" Target="../charts/chart128.xml"/><Relationship Id="rId21" Type="http://schemas.openxmlformats.org/officeDocument/2006/relationships/chart" Target="../charts/chart146.xml"/><Relationship Id="rId7" Type="http://schemas.openxmlformats.org/officeDocument/2006/relationships/chart" Target="../charts/chart132.xml"/><Relationship Id="rId12" Type="http://schemas.openxmlformats.org/officeDocument/2006/relationships/chart" Target="../charts/chart137.xml"/><Relationship Id="rId17" Type="http://schemas.openxmlformats.org/officeDocument/2006/relationships/chart" Target="../charts/chart142.xml"/><Relationship Id="rId2" Type="http://schemas.openxmlformats.org/officeDocument/2006/relationships/chart" Target="../charts/chart127.xml"/><Relationship Id="rId16" Type="http://schemas.openxmlformats.org/officeDocument/2006/relationships/chart" Target="../charts/chart141.xml"/><Relationship Id="rId20" Type="http://schemas.openxmlformats.org/officeDocument/2006/relationships/chart" Target="../charts/chart145.xml"/><Relationship Id="rId1" Type="http://schemas.openxmlformats.org/officeDocument/2006/relationships/chart" Target="../charts/chart126.xml"/><Relationship Id="rId6" Type="http://schemas.openxmlformats.org/officeDocument/2006/relationships/chart" Target="../charts/chart131.xml"/><Relationship Id="rId11" Type="http://schemas.openxmlformats.org/officeDocument/2006/relationships/chart" Target="../charts/chart136.xml"/><Relationship Id="rId5" Type="http://schemas.openxmlformats.org/officeDocument/2006/relationships/chart" Target="../charts/chart130.xml"/><Relationship Id="rId15" Type="http://schemas.openxmlformats.org/officeDocument/2006/relationships/chart" Target="../charts/chart140.xml"/><Relationship Id="rId10" Type="http://schemas.openxmlformats.org/officeDocument/2006/relationships/chart" Target="../charts/chart135.xml"/><Relationship Id="rId19" Type="http://schemas.openxmlformats.org/officeDocument/2006/relationships/chart" Target="../charts/chart144.xml"/><Relationship Id="rId4" Type="http://schemas.openxmlformats.org/officeDocument/2006/relationships/chart" Target="../charts/chart129.xml"/><Relationship Id="rId9" Type="http://schemas.openxmlformats.org/officeDocument/2006/relationships/chart" Target="../charts/chart134.xml"/><Relationship Id="rId14" Type="http://schemas.openxmlformats.org/officeDocument/2006/relationships/chart" Target="../charts/chart139.xml"/><Relationship Id="rId22" Type="http://schemas.openxmlformats.org/officeDocument/2006/relationships/chart" Target="../charts/chart147.xml"/></Relationships>
</file>

<file path=xl/drawings/_rels/drawing8.xml.rels><?xml version="1.0" encoding="UTF-8" standalone="yes"?>
<Relationships xmlns="http://schemas.openxmlformats.org/package/2006/relationships"><Relationship Id="rId8" Type="http://schemas.openxmlformats.org/officeDocument/2006/relationships/chart" Target="../charts/chart155.xml"/><Relationship Id="rId13" Type="http://schemas.openxmlformats.org/officeDocument/2006/relationships/chart" Target="../charts/chart160.xml"/><Relationship Id="rId18" Type="http://schemas.openxmlformats.org/officeDocument/2006/relationships/chart" Target="../charts/chart165.xml"/><Relationship Id="rId3" Type="http://schemas.openxmlformats.org/officeDocument/2006/relationships/chart" Target="../charts/chart150.xml"/><Relationship Id="rId7" Type="http://schemas.openxmlformats.org/officeDocument/2006/relationships/chart" Target="../charts/chart154.xml"/><Relationship Id="rId12" Type="http://schemas.openxmlformats.org/officeDocument/2006/relationships/chart" Target="../charts/chart159.xml"/><Relationship Id="rId17" Type="http://schemas.openxmlformats.org/officeDocument/2006/relationships/chart" Target="../charts/chart164.xml"/><Relationship Id="rId2" Type="http://schemas.openxmlformats.org/officeDocument/2006/relationships/chart" Target="../charts/chart149.xml"/><Relationship Id="rId16" Type="http://schemas.openxmlformats.org/officeDocument/2006/relationships/chart" Target="../charts/chart163.xml"/><Relationship Id="rId20" Type="http://schemas.openxmlformats.org/officeDocument/2006/relationships/chart" Target="../charts/chart167.xml"/><Relationship Id="rId1" Type="http://schemas.openxmlformats.org/officeDocument/2006/relationships/chart" Target="../charts/chart148.xml"/><Relationship Id="rId6" Type="http://schemas.openxmlformats.org/officeDocument/2006/relationships/chart" Target="../charts/chart153.xml"/><Relationship Id="rId11" Type="http://schemas.openxmlformats.org/officeDocument/2006/relationships/chart" Target="../charts/chart158.xml"/><Relationship Id="rId5" Type="http://schemas.openxmlformats.org/officeDocument/2006/relationships/chart" Target="../charts/chart152.xml"/><Relationship Id="rId15" Type="http://schemas.openxmlformats.org/officeDocument/2006/relationships/chart" Target="../charts/chart162.xml"/><Relationship Id="rId10" Type="http://schemas.openxmlformats.org/officeDocument/2006/relationships/chart" Target="../charts/chart157.xml"/><Relationship Id="rId19" Type="http://schemas.openxmlformats.org/officeDocument/2006/relationships/chart" Target="../charts/chart166.xml"/><Relationship Id="rId4" Type="http://schemas.openxmlformats.org/officeDocument/2006/relationships/chart" Target="../charts/chart151.xml"/><Relationship Id="rId9" Type="http://schemas.openxmlformats.org/officeDocument/2006/relationships/chart" Target="../charts/chart156.xml"/><Relationship Id="rId14" Type="http://schemas.openxmlformats.org/officeDocument/2006/relationships/chart" Target="../charts/chart161.xml"/></Relationships>
</file>

<file path=xl/drawings/_rels/drawing9.xml.rels><?xml version="1.0" encoding="UTF-8" standalone="yes"?>
<Relationships xmlns="http://schemas.openxmlformats.org/package/2006/relationships"><Relationship Id="rId8" Type="http://schemas.openxmlformats.org/officeDocument/2006/relationships/chart" Target="../charts/chart175.xml"/><Relationship Id="rId13" Type="http://schemas.openxmlformats.org/officeDocument/2006/relationships/chart" Target="../charts/chart180.xml"/><Relationship Id="rId3" Type="http://schemas.openxmlformats.org/officeDocument/2006/relationships/chart" Target="../charts/chart170.xml"/><Relationship Id="rId7" Type="http://schemas.openxmlformats.org/officeDocument/2006/relationships/chart" Target="../charts/chart174.xml"/><Relationship Id="rId12" Type="http://schemas.openxmlformats.org/officeDocument/2006/relationships/chart" Target="../charts/chart179.xml"/><Relationship Id="rId2" Type="http://schemas.openxmlformats.org/officeDocument/2006/relationships/chart" Target="../charts/chart169.xml"/><Relationship Id="rId1" Type="http://schemas.openxmlformats.org/officeDocument/2006/relationships/chart" Target="../charts/chart168.xml"/><Relationship Id="rId6" Type="http://schemas.openxmlformats.org/officeDocument/2006/relationships/chart" Target="../charts/chart173.xml"/><Relationship Id="rId11" Type="http://schemas.openxmlformats.org/officeDocument/2006/relationships/chart" Target="../charts/chart178.xml"/><Relationship Id="rId5" Type="http://schemas.openxmlformats.org/officeDocument/2006/relationships/chart" Target="../charts/chart172.xml"/><Relationship Id="rId10" Type="http://schemas.openxmlformats.org/officeDocument/2006/relationships/chart" Target="../charts/chart177.xml"/><Relationship Id="rId4" Type="http://schemas.openxmlformats.org/officeDocument/2006/relationships/chart" Target="../charts/chart171.xml"/><Relationship Id="rId9" Type="http://schemas.openxmlformats.org/officeDocument/2006/relationships/chart" Target="../charts/chart176.xml"/><Relationship Id="rId14" Type="http://schemas.openxmlformats.org/officeDocument/2006/relationships/chart" Target="../charts/chart181.xml"/></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chart" Target="../charts/chart183.xml"/><Relationship Id="rId1" Type="http://schemas.openxmlformats.org/officeDocument/2006/relationships/chart" Target="../charts/chart182.xml"/></Relationships>
</file>

<file path=xl/drawings/_rels/drawing12.xml.rels><?xml version="1.0" encoding="UTF-8" standalone="yes"?>
<Relationships xmlns="http://schemas.openxmlformats.org/package/2006/relationships"><Relationship Id="rId8" Type="http://schemas.openxmlformats.org/officeDocument/2006/relationships/chart" Target="../charts/chart191.xml"/><Relationship Id="rId13" Type="http://schemas.openxmlformats.org/officeDocument/2006/relationships/chart" Target="../charts/chart196.xml"/><Relationship Id="rId18" Type="http://schemas.openxmlformats.org/officeDocument/2006/relationships/chart" Target="../charts/chart201.xml"/><Relationship Id="rId26" Type="http://schemas.openxmlformats.org/officeDocument/2006/relationships/chart" Target="../charts/chart209.xml"/><Relationship Id="rId3" Type="http://schemas.openxmlformats.org/officeDocument/2006/relationships/chart" Target="../charts/chart186.xml"/><Relationship Id="rId21" Type="http://schemas.openxmlformats.org/officeDocument/2006/relationships/chart" Target="../charts/chart204.xml"/><Relationship Id="rId7" Type="http://schemas.openxmlformats.org/officeDocument/2006/relationships/chart" Target="../charts/chart190.xml"/><Relationship Id="rId12" Type="http://schemas.openxmlformats.org/officeDocument/2006/relationships/chart" Target="../charts/chart195.xml"/><Relationship Id="rId17" Type="http://schemas.openxmlformats.org/officeDocument/2006/relationships/chart" Target="../charts/chart200.xml"/><Relationship Id="rId25" Type="http://schemas.openxmlformats.org/officeDocument/2006/relationships/chart" Target="../charts/chart208.xml"/><Relationship Id="rId2" Type="http://schemas.openxmlformats.org/officeDocument/2006/relationships/chart" Target="../charts/chart185.xml"/><Relationship Id="rId16" Type="http://schemas.openxmlformats.org/officeDocument/2006/relationships/chart" Target="../charts/chart199.xml"/><Relationship Id="rId20" Type="http://schemas.openxmlformats.org/officeDocument/2006/relationships/chart" Target="../charts/chart203.xml"/><Relationship Id="rId1" Type="http://schemas.openxmlformats.org/officeDocument/2006/relationships/chart" Target="../charts/chart184.xml"/><Relationship Id="rId6" Type="http://schemas.openxmlformats.org/officeDocument/2006/relationships/chart" Target="../charts/chart189.xml"/><Relationship Id="rId11" Type="http://schemas.openxmlformats.org/officeDocument/2006/relationships/chart" Target="../charts/chart194.xml"/><Relationship Id="rId24" Type="http://schemas.openxmlformats.org/officeDocument/2006/relationships/chart" Target="../charts/chart207.xml"/><Relationship Id="rId5" Type="http://schemas.openxmlformats.org/officeDocument/2006/relationships/chart" Target="../charts/chart188.xml"/><Relationship Id="rId15" Type="http://schemas.openxmlformats.org/officeDocument/2006/relationships/chart" Target="../charts/chart198.xml"/><Relationship Id="rId23" Type="http://schemas.openxmlformats.org/officeDocument/2006/relationships/chart" Target="../charts/chart206.xml"/><Relationship Id="rId10" Type="http://schemas.openxmlformats.org/officeDocument/2006/relationships/chart" Target="../charts/chart193.xml"/><Relationship Id="rId19" Type="http://schemas.openxmlformats.org/officeDocument/2006/relationships/chart" Target="../charts/chart202.xml"/><Relationship Id="rId4" Type="http://schemas.openxmlformats.org/officeDocument/2006/relationships/chart" Target="../charts/chart187.xml"/><Relationship Id="rId9" Type="http://schemas.openxmlformats.org/officeDocument/2006/relationships/chart" Target="../charts/chart192.xml"/><Relationship Id="rId14" Type="http://schemas.openxmlformats.org/officeDocument/2006/relationships/chart" Target="../charts/chart197.xml"/><Relationship Id="rId22" Type="http://schemas.openxmlformats.org/officeDocument/2006/relationships/chart" Target="../charts/chart205.xml"/></Relationships>
</file>

<file path=xl/drawings/drawing1.xml><?xml version="1.0" encoding="utf-8"?>
<xdr:wsDr xmlns:xdr="http://schemas.openxmlformats.org/drawingml/2006/spreadsheetDrawing" xmlns:a="http://schemas.openxmlformats.org/drawingml/2006/main">
  <xdr:twoCellAnchor>
    <xdr:from>
      <xdr:col>5</xdr:col>
      <xdr:colOff>90265</xdr:colOff>
      <xdr:row>16</xdr:row>
      <xdr:rowOff>15159</xdr:rowOff>
    </xdr:from>
    <xdr:to>
      <xdr:col>12</xdr:col>
      <xdr:colOff>395065</xdr:colOff>
      <xdr:row>30</xdr:row>
      <xdr:rowOff>152402</xdr:rowOff>
    </xdr:to>
    <xdr:graphicFrame macro="">
      <xdr:nvGraphicFramePr>
        <xdr:cNvPr id="5" name="Chart 4">
          <a:extLst>
            <a:ext uri="{FF2B5EF4-FFF2-40B4-BE49-F238E27FC236}">
              <a16:creationId xmlns:a16="http://schemas.microsoft.com/office/drawing/2014/main" id="{C4CC231B-6578-45BF-B345-4236D3861D4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147515</xdr:colOff>
      <xdr:row>35</xdr:row>
      <xdr:rowOff>64234</xdr:rowOff>
    </xdr:from>
    <xdr:to>
      <xdr:col>8</xdr:col>
      <xdr:colOff>195384</xdr:colOff>
      <xdr:row>47</xdr:row>
      <xdr:rowOff>45184</xdr:rowOff>
    </xdr:to>
    <xdr:graphicFrame macro="">
      <xdr:nvGraphicFramePr>
        <xdr:cNvPr id="8" name="Chart 7">
          <a:extLst>
            <a:ext uri="{FF2B5EF4-FFF2-40B4-BE49-F238E27FC236}">
              <a16:creationId xmlns:a16="http://schemas.microsoft.com/office/drawing/2014/main" id="{A07156DC-E93D-4110-A378-17F1D1BEE7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127001</xdr:colOff>
      <xdr:row>35</xdr:row>
      <xdr:rowOff>87923</xdr:rowOff>
    </xdr:from>
    <xdr:to>
      <xdr:col>18</xdr:col>
      <xdr:colOff>302846</xdr:colOff>
      <xdr:row>47</xdr:row>
      <xdr:rowOff>68873</xdr:rowOff>
    </xdr:to>
    <xdr:graphicFrame macro="">
      <xdr:nvGraphicFramePr>
        <xdr:cNvPr id="9" name="Chart 8">
          <a:extLst>
            <a:ext uri="{FF2B5EF4-FFF2-40B4-BE49-F238E27FC236}">
              <a16:creationId xmlns:a16="http://schemas.microsoft.com/office/drawing/2014/main" id="{638F7DE8-F206-4B21-B566-F7F94C5C0F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22</xdr:col>
      <xdr:colOff>200044</xdr:colOff>
      <xdr:row>18</xdr:row>
      <xdr:rowOff>15558</xdr:rowOff>
    </xdr:from>
    <xdr:to>
      <xdr:col>29</xdr:col>
      <xdr:colOff>543873</xdr:colOff>
      <xdr:row>32</xdr:row>
      <xdr:rowOff>155308</xdr:rowOff>
    </xdr:to>
    <xdr:graphicFrame macro="">
      <xdr:nvGraphicFramePr>
        <xdr:cNvPr id="10" name="Chart 9">
          <a:extLst>
            <a:ext uri="{FF2B5EF4-FFF2-40B4-BE49-F238E27FC236}">
              <a16:creationId xmlns:a16="http://schemas.microsoft.com/office/drawing/2014/main" id="{BDA0CF3C-87B0-4021-BE0F-C1A4DD5DB5C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147515</xdr:colOff>
      <xdr:row>50</xdr:row>
      <xdr:rowOff>64234</xdr:rowOff>
    </xdr:from>
    <xdr:to>
      <xdr:col>8</xdr:col>
      <xdr:colOff>195384</xdr:colOff>
      <xdr:row>62</xdr:row>
      <xdr:rowOff>45184</xdr:rowOff>
    </xdr:to>
    <xdr:graphicFrame macro="">
      <xdr:nvGraphicFramePr>
        <xdr:cNvPr id="11" name="Chart 10">
          <a:extLst>
            <a:ext uri="{FF2B5EF4-FFF2-40B4-BE49-F238E27FC236}">
              <a16:creationId xmlns:a16="http://schemas.microsoft.com/office/drawing/2014/main" id="{9C6C6995-02DE-4963-9E4A-94C1872399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127001</xdr:colOff>
      <xdr:row>50</xdr:row>
      <xdr:rowOff>87923</xdr:rowOff>
    </xdr:from>
    <xdr:to>
      <xdr:col>18</xdr:col>
      <xdr:colOff>302846</xdr:colOff>
      <xdr:row>62</xdr:row>
      <xdr:rowOff>68873</xdr:rowOff>
    </xdr:to>
    <xdr:graphicFrame macro="">
      <xdr:nvGraphicFramePr>
        <xdr:cNvPr id="12" name="Chart 11">
          <a:extLst>
            <a:ext uri="{FF2B5EF4-FFF2-40B4-BE49-F238E27FC236}">
              <a16:creationId xmlns:a16="http://schemas.microsoft.com/office/drawing/2014/main" id="{52CB6050-5278-4E0F-93FE-ED932639DA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22</xdr:col>
      <xdr:colOff>127001</xdr:colOff>
      <xdr:row>50</xdr:row>
      <xdr:rowOff>87923</xdr:rowOff>
    </xdr:from>
    <xdr:to>
      <xdr:col>27</xdr:col>
      <xdr:colOff>302846</xdr:colOff>
      <xdr:row>62</xdr:row>
      <xdr:rowOff>68873</xdr:rowOff>
    </xdr:to>
    <xdr:graphicFrame macro="">
      <xdr:nvGraphicFramePr>
        <xdr:cNvPr id="13" name="Chart 12">
          <a:extLst>
            <a:ext uri="{FF2B5EF4-FFF2-40B4-BE49-F238E27FC236}">
              <a16:creationId xmlns:a16="http://schemas.microsoft.com/office/drawing/2014/main" id="{E50EC982-17CA-441A-9012-C61F00A07E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xdr:col>
      <xdr:colOff>147515</xdr:colOff>
      <xdr:row>66</xdr:row>
      <xdr:rowOff>64234</xdr:rowOff>
    </xdr:from>
    <xdr:to>
      <xdr:col>8</xdr:col>
      <xdr:colOff>195384</xdr:colOff>
      <xdr:row>78</xdr:row>
      <xdr:rowOff>45184</xdr:rowOff>
    </xdr:to>
    <xdr:graphicFrame macro="">
      <xdr:nvGraphicFramePr>
        <xdr:cNvPr id="14" name="Chart 13">
          <a:extLst>
            <a:ext uri="{FF2B5EF4-FFF2-40B4-BE49-F238E27FC236}">
              <a16:creationId xmlns:a16="http://schemas.microsoft.com/office/drawing/2014/main" id="{7F10C750-BC9D-4B9B-9A98-C20157EE33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127001</xdr:colOff>
      <xdr:row>66</xdr:row>
      <xdr:rowOff>87923</xdr:rowOff>
    </xdr:from>
    <xdr:to>
      <xdr:col>18</xdr:col>
      <xdr:colOff>302846</xdr:colOff>
      <xdr:row>78</xdr:row>
      <xdr:rowOff>68873</xdr:rowOff>
    </xdr:to>
    <xdr:graphicFrame macro="">
      <xdr:nvGraphicFramePr>
        <xdr:cNvPr id="15" name="Chart 14">
          <a:extLst>
            <a:ext uri="{FF2B5EF4-FFF2-40B4-BE49-F238E27FC236}">
              <a16:creationId xmlns:a16="http://schemas.microsoft.com/office/drawing/2014/main" id="{BE9D24B8-CAAE-4E37-8BF2-13D373F54D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22</xdr:col>
      <xdr:colOff>127001</xdr:colOff>
      <xdr:row>66</xdr:row>
      <xdr:rowOff>87923</xdr:rowOff>
    </xdr:from>
    <xdr:to>
      <xdr:col>27</xdr:col>
      <xdr:colOff>302846</xdr:colOff>
      <xdr:row>78</xdr:row>
      <xdr:rowOff>68873</xdr:rowOff>
    </xdr:to>
    <xdr:graphicFrame macro="">
      <xdr:nvGraphicFramePr>
        <xdr:cNvPr id="16" name="Chart 15">
          <a:extLst>
            <a:ext uri="{FF2B5EF4-FFF2-40B4-BE49-F238E27FC236}">
              <a16:creationId xmlns:a16="http://schemas.microsoft.com/office/drawing/2014/main" id="{92C46F51-6FC1-4440-A10B-482F5E1A4B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3</xdr:col>
      <xdr:colOff>147515</xdr:colOff>
      <xdr:row>82</xdr:row>
      <xdr:rowOff>64234</xdr:rowOff>
    </xdr:from>
    <xdr:to>
      <xdr:col>8</xdr:col>
      <xdr:colOff>195384</xdr:colOff>
      <xdr:row>94</xdr:row>
      <xdr:rowOff>45184</xdr:rowOff>
    </xdr:to>
    <xdr:graphicFrame macro="">
      <xdr:nvGraphicFramePr>
        <xdr:cNvPr id="17" name="Chart 16">
          <a:extLst>
            <a:ext uri="{FF2B5EF4-FFF2-40B4-BE49-F238E27FC236}">
              <a16:creationId xmlns:a16="http://schemas.microsoft.com/office/drawing/2014/main" id="{8108DBE7-F136-485D-8A58-E030BD8CB9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12</xdr:col>
      <xdr:colOff>127001</xdr:colOff>
      <xdr:row>82</xdr:row>
      <xdr:rowOff>87923</xdr:rowOff>
    </xdr:from>
    <xdr:to>
      <xdr:col>18</xdr:col>
      <xdr:colOff>302846</xdr:colOff>
      <xdr:row>94</xdr:row>
      <xdr:rowOff>68873</xdr:rowOff>
    </xdr:to>
    <xdr:graphicFrame macro="">
      <xdr:nvGraphicFramePr>
        <xdr:cNvPr id="18" name="Chart 17">
          <a:extLst>
            <a:ext uri="{FF2B5EF4-FFF2-40B4-BE49-F238E27FC236}">
              <a16:creationId xmlns:a16="http://schemas.microsoft.com/office/drawing/2014/main" id="{842B85F7-11BD-4813-8A59-5C9592C3B3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22</xdr:col>
      <xdr:colOff>127001</xdr:colOff>
      <xdr:row>82</xdr:row>
      <xdr:rowOff>87923</xdr:rowOff>
    </xdr:from>
    <xdr:to>
      <xdr:col>27</xdr:col>
      <xdr:colOff>302846</xdr:colOff>
      <xdr:row>94</xdr:row>
      <xdr:rowOff>68873</xdr:rowOff>
    </xdr:to>
    <xdr:graphicFrame macro="">
      <xdr:nvGraphicFramePr>
        <xdr:cNvPr id="19" name="Chart 18">
          <a:extLst>
            <a:ext uri="{FF2B5EF4-FFF2-40B4-BE49-F238E27FC236}">
              <a16:creationId xmlns:a16="http://schemas.microsoft.com/office/drawing/2014/main" id="{61403DA9-429F-4BE7-84B5-CB1308662A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3</xdr:col>
      <xdr:colOff>147515</xdr:colOff>
      <xdr:row>98</xdr:row>
      <xdr:rowOff>64234</xdr:rowOff>
    </xdr:from>
    <xdr:to>
      <xdr:col>8</xdr:col>
      <xdr:colOff>195384</xdr:colOff>
      <xdr:row>110</xdr:row>
      <xdr:rowOff>45184</xdr:rowOff>
    </xdr:to>
    <xdr:graphicFrame macro="">
      <xdr:nvGraphicFramePr>
        <xdr:cNvPr id="20" name="Chart 19">
          <a:extLst>
            <a:ext uri="{FF2B5EF4-FFF2-40B4-BE49-F238E27FC236}">
              <a16:creationId xmlns:a16="http://schemas.microsoft.com/office/drawing/2014/main" id="{3B4E6889-58FB-4C45-B34A-98BAA6241E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12</xdr:col>
      <xdr:colOff>127001</xdr:colOff>
      <xdr:row>98</xdr:row>
      <xdr:rowOff>87923</xdr:rowOff>
    </xdr:from>
    <xdr:to>
      <xdr:col>18</xdr:col>
      <xdr:colOff>302846</xdr:colOff>
      <xdr:row>110</xdr:row>
      <xdr:rowOff>68873</xdr:rowOff>
    </xdr:to>
    <xdr:graphicFrame macro="">
      <xdr:nvGraphicFramePr>
        <xdr:cNvPr id="21" name="Chart 20">
          <a:extLst>
            <a:ext uri="{FF2B5EF4-FFF2-40B4-BE49-F238E27FC236}">
              <a16:creationId xmlns:a16="http://schemas.microsoft.com/office/drawing/2014/main" id="{553D142F-996C-4CFB-A63B-6A5425BA63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22</xdr:col>
      <xdr:colOff>127001</xdr:colOff>
      <xdr:row>98</xdr:row>
      <xdr:rowOff>87923</xdr:rowOff>
    </xdr:from>
    <xdr:to>
      <xdr:col>27</xdr:col>
      <xdr:colOff>302846</xdr:colOff>
      <xdr:row>110</xdr:row>
      <xdr:rowOff>68873</xdr:rowOff>
    </xdr:to>
    <xdr:graphicFrame macro="">
      <xdr:nvGraphicFramePr>
        <xdr:cNvPr id="22" name="Chart 21">
          <a:extLst>
            <a:ext uri="{FF2B5EF4-FFF2-40B4-BE49-F238E27FC236}">
              <a16:creationId xmlns:a16="http://schemas.microsoft.com/office/drawing/2014/main" id="{F5D67D67-8C94-4509-89E0-947FC020F46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12</xdr:col>
      <xdr:colOff>127001</xdr:colOff>
      <xdr:row>98</xdr:row>
      <xdr:rowOff>87923</xdr:rowOff>
    </xdr:from>
    <xdr:to>
      <xdr:col>18</xdr:col>
      <xdr:colOff>302846</xdr:colOff>
      <xdr:row>110</xdr:row>
      <xdr:rowOff>68873</xdr:rowOff>
    </xdr:to>
    <xdr:graphicFrame macro="">
      <xdr:nvGraphicFramePr>
        <xdr:cNvPr id="23" name="Chart 22">
          <a:extLst>
            <a:ext uri="{FF2B5EF4-FFF2-40B4-BE49-F238E27FC236}">
              <a16:creationId xmlns:a16="http://schemas.microsoft.com/office/drawing/2014/main" id="{44FE7F25-9703-4385-9D9B-211831EF20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3</xdr:col>
      <xdr:colOff>147515</xdr:colOff>
      <xdr:row>98</xdr:row>
      <xdr:rowOff>64234</xdr:rowOff>
    </xdr:from>
    <xdr:to>
      <xdr:col>8</xdr:col>
      <xdr:colOff>195384</xdr:colOff>
      <xdr:row>110</xdr:row>
      <xdr:rowOff>45184</xdr:rowOff>
    </xdr:to>
    <xdr:graphicFrame macro="">
      <xdr:nvGraphicFramePr>
        <xdr:cNvPr id="24" name="Chart 23">
          <a:extLst>
            <a:ext uri="{FF2B5EF4-FFF2-40B4-BE49-F238E27FC236}">
              <a16:creationId xmlns:a16="http://schemas.microsoft.com/office/drawing/2014/main" id="{5B1A9406-03F6-43AE-B9AA-9EDA1D455F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12</xdr:col>
      <xdr:colOff>127001</xdr:colOff>
      <xdr:row>98</xdr:row>
      <xdr:rowOff>87923</xdr:rowOff>
    </xdr:from>
    <xdr:to>
      <xdr:col>18</xdr:col>
      <xdr:colOff>302846</xdr:colOff>
      <xdr:row>110</xdr:row>
      <xdr:rowOff>68873</xdr:rowOff>
    </xdr:to>
    <xdr:graphicFrame macro="">
      <xdr:nvGraphicFramePr>
        <xdr:cNvPr id="25" name="Chart 24">
          <a:extLst>
            <a:ext uri="{FF2B5EF4-FFF2-40B4-BE49-F238E27FC236}">
              <a16:creationId xmlns:a16="http://schemas.microsoft.com/office/drawing/2014/main" id="{61D3AA3C-1C8B-4893-AD95-4F4C1C55B5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3</xdr:col>
      <xdr:colOff>147515</xdr:colOff>
      <xdr:row>114</xdr:row>
      <xdr:rowOff>64234</xdr:rowOff>
    </xdr:from>
    <xdr:to>
      <xdr:col>8</xdr:col>
      <xdr:colOff>195384</xdr:colOff>
      <xdr:row>126</xdr:row>
      <xdr:rowOff>45184</xdr:rowOff>
    </xdr:to>
    <xdr:graphicFrame macro="">
      <xdr:nvGraphicFramePr>
        <xdr:cNvPr id="26" name="Chart 25">
          <a:extLst>
            <a:ext uri="{FF2B5EF4-FFF2-40B4-BE49-F238E27FC236}">
              <a16:creationId xmlns:a16="http://schemas.microsoft.com/office/drawing/2014/main" id="{7BD37C19-2940-46E8-902A-40DF5C3E43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12</xdr:col>
      <xdr:colOff>127001</xdr:colOff>
      <xdr:row>114</xdr:row>
      <xdr:rowOff>87923</xdr:rowOff>
    </xdr:from>
    <xdr:to>
      <xdr:col>18</xdr:col>
      <xdr:colOff>302846</xdr:colOff>
      <xdr:row>126</xdr:row>
      <xdr:rowOff>68873</xdr:rowOff>
    </xdr:to>
    <xdr:graphicFrame macro="">
      <xdr:nvGraphicFramePr>
        <xdr:cNvPr id="27" name="Chart 26">
          <a:extLst>
            <a:ext uri="{FF2B5EF4-FFF2-40B4-BE49-F238E27FC236}">
              <a16:creationId xmlns:a16="http://schemas.microsoft.com/office/drawing/2014/main" id="{48149D00-5BAA-4BF7-9A4D-4276E039539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22</xdr:col>
      <xdr:colOff>127001</xdr:colOff>
      <xdr:row>114</xdr:row>
      <xdr:rowOff>87923</xdr:rowOff>
    </xdr:from>
    <xdr:to>
      <xdr:col>27</xdr:col>
      <xdr:colOff>302846</xdr:colOff>
      <xdr:row>126</xdr:row>
      <xdr:rowOff>68873</xdr:rowOff>
    </xdr:to>
    <xdr:graphicFrame macro="">
      <xdr:nvGraphicFramePr>
        <xdr:cNvPr id="28" name="Chart 27">
          <a:extLst>
            <a:ext uri="{FF2B5EF4-FFF2-40B4-BE49-F238E27FC236}">
              <a16:creationId xmlns:a16="http://schemas.microsoft.com/office/drawing/2014/main" id="{15EFA2C1-4D67-48B3-B571-E9A9B1DD02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12</xdr:col>
      <xdr:colOff>127001</xdr:colOff>
      <xdr:row>114</xdr:row>
      <xdr:rowOff>87923</xdr:rowOff>
    </xdr:from>
    <xdr:to>
      <xdr:col>18</xdr:col>
      <xdr:colOff>302846</xdr:colOff>
      <xdr:row>126</xdr:row>
      <xdr:rowOff>68873</xdr:rowOff>
    </xdr:to>
    <xdr:graphicFrame macro="">
      <xdr:nvGraphicFramePr>
        <xdr:cNvPr id="29" name="Chart 28">
          <a:extLst>
            <a:ext uri="{FF2B5EF4-FFF2-40B4-BE49-F238E27FC236}">
              <a16:creationId xmlns:a16="http://schemas.microsoft.com/office/drawing/2014/main" id="{E968E5AF-C7C0-4FB0-9A24-C62CEDA471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3</xdr:col>
      <xdr:colOff>147515</xdr:colOff>
      <xdr:row>114</xdr:row>
      <xdr:rowOff>64234</xdr:rowOff>
    </xdr:from>
    <xdr:to>
      <xdr:col>8</xdr:col>
      <xdr:colOff>195384</xdr:colOff>
      <xdr:row>126</xdr:row>
      <xdr:rowOff>45184</xdr:rowOff>
    </xdr:to>
    <xdr:graphicFrame macro="">
      <xdr:nvGraphicFramePr>
        <xdr:cNvPr id="30" name="Chart 29">
          <a:extLst>
            <a:ext uri="{FF2B5EF4-FFF2-40B4-BE49-F238E27FC236}">
              <a16:creationId xmlns:a16="http://schemas.microsoft.com/office/drawing/2014/main" id="{DE6B52F5-46FF-4233-9D06-905175CA5A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12</xdr:col>
      <xdr:colOff>127001</xdr:colOff>
      <xdr:row>114</xdr:row>
      <xdr:rowOff>87923</xdr:rowOff>
    </xdr:from>
    <xdr:to>
      <xdr:col>18</xdr:col>
      <xdr:colOff>302846</xdr:colOff>
      <xdr:row>126</xdr:row>
      <xdr:rowOff>68873</xdr:rowOff>
    </xdr:to>
    <xdr:graphicFrame macro="">
      <xdr:nvGraphicFramePr>
        <xdr:cNvPr id="31" name="Chart 30">
          <a:extLst>
            <a:ext uri="{FF2B5EF4-FFF2-40B4-BE49-F238E27FC236}">
              <a16:creationId xmlns:a16="http://schemas.microsoft.com/office/drawing/2014/main" id="{48A020CE-D0AA-4788-A020-8AD4620AD3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3</xdr:col>
      <xdr:colOff>147515</xdr:colOff>
      <xdr:row>129</xdr:row>
      <xdr:rowOff>64234</xdr:rowOff>
    </xdr:from>
    <xdr:to>
      <xdr:col>8</xdr:col>
      <xdr:colOff>195384</xdr:colOff>
      <xdr:row>141</xdr:row>
      <xdr:rowOff>45184</xdr:rowOff>
    </xdr:to>
    <xdr:graphicFrame macro="">
      <xdr:nvGraphicFramePr>
        <xdr:cNvPr id="32" name="Chart 31">
          <a:extLst>
            <a:ext uri="{FF2B5EF4-FFF2-40B4-BE49-F238E27FC236}">
              <a16:creationId xmlns:a16="http://schemas.microsoft.com/office/drawing/2014/main" id="{3C754817-3C6E-43C4-941D-3D5540A464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12</xdr:col>
      <xdr:colOff>127001</xdr:colOff>
      <xdr:row>129</xdr:row>
      <xdr:rowOff>87923</xdr:rowOff>
    </xdr:from>
    <xdr:to>
      <xdr:col>18</xdr:col>
      <xdr:colOff>302846</xdr:colOff>
      <xdr:row>141</xdr:row>
      <xdr:rowOff>68873</xdr:rowOff>
    </xdr:to>
    <xdr:graphicFrame macro="">
      <xdr:nvGraphicFramePr>
        <xdr:cNvPr id="33" name="Chart 32">
          <a:extLst>
            <a:ext uri="{FF2B5EF4-FFF2-40B4-BE49-F238E27FC236}">
              <a16:creationId xmlns:a16="http://schemas.microsoft.com/office/drawing/2014/main" id="{6B271541-E014-43EB-B83F-F6C6C91160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22</xdr:col>
      <xdr:colOff>127001</xdr:colOff>
      <xdr:row>129</xdr:row>
      <xdr:rowOff>87923</xdr:rowOff>
    </xdr:from>
    <xdr:to>
      <xdr:col>27</xdr:col>
      <xdr:colOff>302846</xdr:colOff>
      <xdr:row>141</xdr:row>
      <xdr:rowOff>68873</xdr:rowOff>
    </xdr:to>
    <xdr:graphicFrame macro="">
      <xdr:nvGraphicFramePr>
        <xdr:cNvPr id="34" name="Chart 33">
          <a:extLst>
            <a:ext uri="{FF2B5EF4-FFF2-40B4-BE49-F238E27FC236}">
              <a16:creationId xmlns:a16="http://schemas.microsoft.com/office/drawing/2014/main" id="{7EDE22FF-730E-4760-B07C-82E92BAD58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12</xdr:col>
      <xdr:colOff>127001</xdr:colOff>
      <xdr:row>129</xdr:row>
      <xdr:rowOff>87923</xdr:rowOff>
    </xdr:from>
    <xdr:to>
      <xdr:col>18</xdr:col>
      <xdr:colOff>302846</xdr:colOff>
      <xdr:row>141</xdr:row>
      <xdr:rowOff>68873</xdr:rowOff>
    </xdr:to>
    <xdr:graphicFrame macro="">
      <xdr:nvGraphicFramePr>
        <xdr:cNvPr id="35" name="Chart 34">
          <a:extLst>
            <a:ext uri="{FF2B5EF4-FFF2-40B4-BE49-F238E27FC236}">
              <a16:creationId xmlns:a16="http://schemas.microsoft.com/office/drawing/2014/main" id="{4C69C6D3-F187-4D22-8D6E-9617CA530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3</xdr:col>
      <xdr:colOff>147515</xdr:colOff>
      <xdr:row>129</xdr:row>
      <xdr:rowOff>64234</xdr:rowOff>
    </xdr:from>
    <xdr:to>
      <xdr:col>8</xdr:col>
      <xdr:colOff>195384</xdr:colOff>
      <xdr:row>141</xdr:row>
      <xdr:rowOff>45184</xdr:rowOff>
    </xdr:to>
    <xdr:graphicFrame macro="">
      <xdr:nvGraphicFramePr>
        <xdr:cNvPr id="36" name="Chart 35">
          <a:extLst>
            <a:ext uri="{FF2B5EF4-FFF2-40B4-BE49-F238E27FC236}">
              <a16:creationId xmlns:a16="http://schemas.microsoft.com/office/drawing/2014/main" id="{19FBE296-A2A0-45D8-93F2-398C68B7CD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12</xdr:col>
      <xdr:colOff>127001</xdr:colOff>
      <xdr:row>129</xdr:row>
      <xdr:rowOff>87923</xdr:rowOff>
    </xdr:from>
    <xdr:to>
      <xdr:col>18</xdr:col>
      <xdr:colOff>302846</xdr:colOff>
      <xdr:row>141</xdr:row>
      <xdr:rowOff>68873</xdr:rowOff>
    </xdr:to>
    <xdr:graphicFrame macro="">
      <xdr:nvGraphicFramePr>
        <xdr:cNvPr id="37" name="Chart 36">
          <a:extLst>
            <a:ext uri="{FF2B5EF4-FFF2-40B4-BE49-F238E27FC236}">
              <a16:creationId xmlns:a16="http://schemas.microsoft.com/office/drawing/2014/main" id="{8057E7CF-8EC8-4B71-AFEA-BBA9BA2805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5</xdr:col>
      <xdr:colOff>131233</xdr:colOff>
      <xdr:row>14</xdr:row>
      <xdr:rowOff>25401</xdr:rowOff>
    </xdr:from>
    <xdr:to>
      <xdr:col>12</xdr:col>
      <xdr:colOff>436033</xdr:colOff>
      <xdr:row>28</xdr:row>
      <xdr:rowOff>152401</xdr:rowOff>
    </xdr:to>
    <xdr:graphicFrame macro="">
      <xdr:nvGraphicFramePr>
        <xdr:cNvPr id="2" name="Chart 1">
          <a:extLst>
            <a:ext uri="{FF2B5EF4-FFF2-40B4-BE49-F238E27FC236}">
              <a16:creationId xmlns:a16="http://schemas.microsoft.com/office/drawing/2014/main" id="{B7D82C46-439F-4664-98D7-9DBB15A3C6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230770</xdr:colOff>
      <xdr:row>15</xdr:row>
      <xdr:rowOff>138461</xdr:rowOff>
    </xdr:from>
    <xdr:to>
      <xdr:col>29</xdr:col>
      <xdr:colOff>574599</xdr:colOff>
      <xdr:row>30</xdr:row>
      <xdr:rowOff>93857</xdr:rowOff>
    </xdr:to>
    <xdr:graphicFrame macro="">
      <xdr:nvGraphicFramePr>
        <xdr:cNvPr id="3" name="Chart 2">
          <a:extLst>
            <a:ext uri="{FF2B5EF4-FFF2-40B4-BE49-F238E27FC236}">
              <a16:creationId xmlns:a16="http://schemas.microsoft.com/office/drawing/2014/main" id="{C0313FD4-DD38-4C5F-90F9-B56CB0DF26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33866</xdr:colOff>
      <xdr:row>33</xdr:row>
      <xdr:rowOff>110066</xdr:rowOff>
    </xdr:from>
    <xdr:to>
      <xdr:col>17</xdr:col>
      <xdr:colOff>169334</xdr:colOff>
      <xdr:row>45</xdr:row>
      <xdr:rowOff>25400</xdr:rowOff>
    </xdr:to>
    <xdr:graphicFrame macro="">
      <xdr:nvGraphicFramePr>
        <xdr:cNvPr id="4" name="Chart 3">
          <a:extLst>
            <a:ext uri="{FF2B5EF4-FFF2-40B4-BE49-F238E27FC236}">
              <a16:creationId xmlns:a16="http://schemas.microsoft.com/office/drawing/2014/main" id="{602D6EB3-8B20-4882-A570-8A7120AEC8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21</xdr:col>
      <xdr:colOff>0</xdr:colOff>
      <xdr:row>34</xdr:row>
      <xdr:rowOff>0</xdr:rowOff>
    </xdr:from>
    <xdr:to>
      <xdr:col>26</xdr:col>
      <xdr:colOff>135468</xdr:colOff>
      <xdr:row>45</xdr:row>
      <xdr:rowOff>101600</xdr:rowOff>
    </xdr:to>
    <xdr:graphicFrame macro="">
      <xdr:nvGraphicFramePr>
        <xdr:cNvPr id="5" name="Chart 4">
          <a:extLst>
            <a:ext uri="{FF2B5EF4-FFF2-40B4-BE49-F238E27FC236}">
              <a16:creationId xmlns:a16="http://schemas.microsoft.com/office/drawing/2014/main" id="{AAB37122-C096-40B7-96AD-26A687B6D1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408081</xdr:colOff>
      <xdr:row>49</xdr:row>
      <xdr:rowOff>15128</xdr:rowOff>
    </xdr:from>
    <xdr:to>
      <xdr:col>17</xdr:col>
      <xdr:colOff>84044</xdr:colOff>
      <xdr:row>60</xdr:row>
      <xdr:rowOff>74706</xdr:rowOff>
    </xdr:to>
    <xdr:graphicFrame macro="">
      <xdr:nvGraphicFramePr>
        <xdr:cNvPr id="9" name="Chart 8">
          <a:extLst>
            <a:ext uri="{FF2B5EF4-FFF2-40B4-BE49-F238E27FC236}">
              <a16:creationId xmlns:a16="http://schemas.microsoft.com/office/drawing/2014/main" id="{98BB702F-C440-4907-8E99-5B747B73699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20</xdr:col>
      <xdr:colOff>541618</xdr:colOff>
      <xdr:row>48</xdr:row>
      <xdr:rowOff>158750</xdr:rowOff>
    </xdr:from>
    <xdr:to>
      <xdr:col>26</xdr:col>
      <xdr:colOff>217581</xdr:colOff>
      <xdr:row>60</xdr:row>
      <xdr:rowOff>31563</xdr:rowOff>
    </xdr:to>
    <xdr:graphicFrame macro="">
      <xdr:nvGraphicFramePr>
        <xdr:cNvPr id="10" name="Chart 9">
          <a:extLst>
            <a:ext uri="{FF2B5EF4-FFF2-40B4-BE49-F238E27FC236}">
              <a16:creationId xmlns:a16="http://schemas.microsoft.com/office/drawing/2014/main" id="{FAD5E8A5-2332-4463-90B9-AEC19CF4E0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11</xdr:col>
      <xdr:colOff>408081</xdr:colOff>
      <xdr:row>64</xdr:row>
      <xdr:rowOff>15128</xdr:rowOff>
    </xdr:from>
    <xdr:to>
      <xdr:col>17</xdr:col>
      <xdr:colOff>84044</xdr:colOff>
      <xdr:row>75</xdr:row>
      <xdr:rowOff>74706</xdr:rowOff>
    </xdr:to>
    <xdr:graphicFrame macro="">
      <xdr:nvGraphicFramePr>
        <xdr:cNvPr id="8" name="Chart 7">
          <a:extLst>
            <a:ext uri="{FF2B5EF4-FFF2-40B4-BE49-F238E27FC236}">
              <a16:creationId xmlns:a16="http://schemas.microsoft.com/office/drawing/2014/main" id="{0EF1AC6F-CCEE-407C-9FB1-834E7A2AE9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20</xdr:col>
      <xdr:colOff>541618</xdr:colOff>
      <xdr:row>63</xdr:row>
      <xdr:rowOff>158750</xdr:rowOff>
    </xdr:from>
    <xdr:to>
      <xdr:col>26</xdr:col>
      <xdr:colOff>217581</xdr:colOff>
      <xdr:row>75</xdr:row>
      <xdr:rowOff>31563</xdr:rowOff>
    </xdr:to>
    <xdr:graphicFrame macro="">
      <xdr:nvGraphicFramePr>
        <xdr:cNvPr id="11" name="Chart 10">
          <a:extLst>
            <a:ext uri="{FF2B5EF4-FFF2-40B4-BE49-F238E27FC236}">
              <a16:creationId xmlns:a16="http://schemas.microsoft.com/office/drawing/2014/main" id="{A3951D1D-58F4-4126-BBF4-8D7E756400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11</xdr:col>
      <xdr:colOff>408081</xdr:colOff>
      <xdr:row>79</xdr:row>
      <xdr:rowOff>15128</xdr:rowOff>
    </xdr:from>
    <xdr:to>
      <xdr:col>17</xdr:col>
      <xdr:colOff>84044</xdr:colOff>
      <xdr:row>90</xdr:row>
      <xdr:rowOff>74706</xdr:rowOff>
    </xdr:to>
    <xdr:graphicFrame macro="">
      <xdr:nvGraphicFramePr>
        <xdr:cNvPr id="12" name="Chart 11">
          <a:extLst>
            <a:ext uri="{FF2B5EF4-FFF2-40B4-BE49-F238E27FC236}">
              <a16:creationId xmlns:a16="http://schemas.microsoft.com/office/drawing/2014/main" id="{C51D2EFC-955A-4AC5-8645-2ED73192B0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20</xdr:col>
      <xdr:colOff>541618</xdr:colOff>
      <xdr:row>78</xdr:row>
      <xdr:rowOff>158750</xdr:rowOff>
    </xdr:from>
    <xdr:to>
      <xdr:col>26</xdr:col>
      <xdr:colOff>217581</xdr:colOff>
      <xdr:row>90</xdr:row>
      <xdr:rowOff>31563</xdr:rowOff>
    </xdr:to>
    <xdr:graphicFrame macro="">
      <xdr:nvGraphicFramePr>
        <xdr:cNvPr id="13" name="Chart 12">
          <a:extLst>
            <a:ext uri="{FF2B5EF4-FFF2-40B4-BE49-F238E27FC236}">
              <a16:creationId xmlns:a16="http://schemas.microsoft.com/office/drawing/2014/main" id="{7D6EF602-AE8B-4A2D-AB5C-A849C7A1A3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11</xdr:col>
      <xdr:colOff>408081</xdr:colOff>
      <xdr:row>79</xdr:row>
      <xdr:rowOff>15128</xdr:rowOff>
    </xdr:from>
    <xdr:to>
      <xdr:col>17</xdr:col>
      <xdr:colOff>84044</xdr:colOff>
      <xdr:row>90</xdr:row>
      <xdr:rowOff>74706</xdr:rowOff>
    </xdr:to>
    <xdr:graphicFrame macro="">
      <xdr:nvGraphicFramePr>
        <xdr:cNvPr id="14" name="Chart 13">
          <a:extLst>
            <a:ext uri="{FF2B5EF4-FFF2-40B4-BE49-F238E27FC236}">
              <a16:creationId xmlns:a16="http://schemas.microsoft.com/office/drawing/2014/main" id="{2A44068B-F298-4FD4-AEA3-D329A7B67A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20</xdr:col>
      <xdr:colOff>541618</xdr:colOff>
      <xdr:row>78</xdr:row>
      <xdr:rowOff>158750</xdr:rowOff>
    </xdr:from>
    <xdr:to>
      <xdr:col>26</xdr:col>
      <xdr:colOff>217581</xdr:colOff>
      <xdr:row>90</xdr:row>
      <xdr:rowOff>31563</xdr:rowOff>
    </xdr:to>
    <xdr:graphicFrame macro="">
      <xdr:nvGraphicFramePr>
        <xdr:cNvPr id="15" name="Chart 14">
          <a:extLst>
            <a:ext uri="{FF2B5EF4-FFF2-40B4-BE49-F238E27FC236}">
              <a16:creationId xmlns:a16="http://schemas.microsoft.com/office/drawing/2014/main" id="{A2C16E73-0F2E-4340-8287-F306E25FBE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11</xdr:col>
      <xdr:colOff>408081</xdr:colOff>
      <xdr:row>79</xdr:row>
      <xdr:rowOff>15128</xdr:rowOff>
    </xdr:from>
    <xdr:to>
      <xdr:col>17</xdr:col>
      <xdr:colOff>84044</xdr:colOff>
      <xdr:row>90</xdr:row>
      <xdr:rowOff>74706</xdr:rowOff>
    </xdr:to>
    <xdr:graphicFrame macro="">
      <xdr:nvGraphicFramePr>
        <xdr:cNvPr id="16" name="Chart 15">
          <a:extLst>
            <a:ext uri="{FF2B5EF4-FFF2-40B4-BE49-F238E27FC236}">
              <a16:creationId xmlns:a16="http://schemas.microsoft.com/office/drawing/2014/main" id="{8B21128F-A668-4568-AA83-60EBDFB5A6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20</xdr:col>
      <xdr:colOff>541618</xdr:colOff>
      <xdr:row>78</xdr:row>
      <xdr:rowOff>158750</xdr:rowOff>
    </xdr:from>
    <xdr:to>
      <xdr:col>26</xdr:col>
      <xdr:colOff>217581</xdr:colOff>
      <xdr:row>90</xdr:row>
      <xdr:rowOff>31563</xdr:rowOff>
    </xdr:to>
    <xdr:graphicFrame macro="">
      <xdr:nvGraphicFramePr>
        <xdr:cNvPr id="17" name="Chart 16">
          <a:extLst>
            <a:ext uri="{FF2B5EF4-FFF2-40B4-BE49-F238E27FC236}">
              <a16:creationId xmlns:a16="http://schemas.microsoft.com/office/drawing/2014/main" id="{2DB9A7EC-BC99-41F2-968E-4A616690D6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11</xdr:col>
      <xdr:colOff>408081</xdr:colOff>
      <xdr:row>79</xdr:row>
      <xdr:rowOff>15128</xdr:rowOff>
    </xdr:from>
    <xdr:to>
      <xdr:col>17</xdr:col>
      <xdr:colOff>84044</xdr:colOff>
      <xdr:row>90</xdr:row>
      <xdr:rowOff>74706</xdr:rowOff>
    </xdr:to>
    <xdr:graphicFrame macro="">
      <xdr:nvGraphicFramePr>
        <xdr:cNvPr id="18" name="Chart 17">
          <a:extLst>
            <a:ext uri="{FF2B5EF4-FFF2-40B4-BE49-F238E27FC236}">
              <a16:creationId xmlns:a16="http://schemas.microsoft.com/office/drawing/2014/main" id="{DCDF3005-6D96-4DF0-8101-8A7F3723EF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20</xdr:col>
      <xdr:colOff>541618</xdr:colOff>
      <xdr:row>78</xdr:row>
      <xdr:rowOff>158750</xdr:rowOff>
    </xdr:from>
    <xdr:to>
      <xdr:col>26</xdr:col>
      <xdr:colOff>217581</xdr:colOff>
      <xdr:row>90</xdr:row>
      <xdr:rowOff>31563</xdr:rowOff>
    </xdr:to>
    <xdr:graphicFrame macro="">
      <xdr:nvGraphicFramePr>
        <xdr:cNvPr id="19" name="Chart 18">
          <a:extLst>
            <a:ext uri="{FF2B5EF4-FFF2-40B4-BE49-F238E27FC236}">
              <a16:creationId xmlns:a16="http://schemas.microsoft.com/office/drawing/2014/main" id="{8CC4C818-BAEB-446F-AD14-0A47987AAC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11</xdr:col>
      <xdr:colOff>408081</xdr:colOff>
      <xdr:row>95</xdr:row>
      <xdr:rowOff>15128</xdr:rowOff>
    </xdr:from>
    <xdr:to>
      <xdr:col>17</xdr:col>
      <xdr:colOff>84044</xdr:colOff>
      <xdr:row>106</xdr:row>
      <xdr:rowOff>74706</xdr:rowOff>
    </xdr:to>
    <xdr:graphicFrame macro="">
      <xdr:nvGraphicFramePr>
        <xdr:cNvPr id="20" name="Chart 19">
          <a:extLst>
            <a:ext uri="{FF2B5EF4-FFF2-40B4-BE49-F238E27FC236}">
              <a16:creationId xmlns:a16="http://schemas.microsoft.com/office/drawing/2014/main" id="{F951066D-20CC-4D3B-BA66-C5235B325D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20</xdr:col>
      <xdr:colOff>541618</xdr:colOff>
      <xdr:row>94</xdr:row>
      <xdr:rowOff>158750</xdr:rowOff>
    </xdr:from>
    <xdr:to>
      <xdr:col>26</xdr:col>
      <xdr:colOff>217581</xdr:colOff>
      <xdr:row>106</xdr:row>
      <xdr:rowOff>31563</xdr:rowOff>
    </xdr:to>
    <xdr:graphicFrame macro="">
      <xdr:nvGraphicFramePr>
        <xdr:cNvPr id="21" name="Chart 20">
          <a:extLst>
            <a:ext uri="{FF2B5EF4-FFF2-40B4-BE49-F238E27FC236}">
              <a16:creationId xmlns:a16="http://schemas.microsoft.com/office/drawing/2014/main" id="{294E965B-1760-429D-9106-A46BB6CFF5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11</xdr:col>
      <xdr:colOff>408081</xdr:colOff>
      <xdr:row>95</xdr:row>
      <xdr:rowOff>15128</xdr:rowOff>
    </xdr:from>
    <xdr:to>
      <xdr:col>17</xdr:col>
      <xdr:colOff>84044</xdr:colOff>
      <xdr:row>106</xdr:row>
      <xdr:rowOff>74706</xdr:rowOff>
    </xdr:to>
    <xdr:graphicFrame macro="">
      <xdr:nvGraphicFramePr>
        <xdr:cNvPr id="22" name="Chart 21">
          <a:extLst>
            <a:ext uri="{FF2B5EF4-FFF2-40B4-BE49-F238E27FC236}">
              <a16:creationId xmlns:a16="http://schemas.microsoft.com/office/drawing/2014/main" id="{29033523-334B-4A2B-BF59-E46CE3D45D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20</xdr:col>
      <xdr:colOff>541618</xdr:colOff>
      <xdr:row>94</xdr:row>
      <xdr:rowOff>158750</xdr:rowOff>
    </xdr:from>
    <xdr:to>
      <xdr:col>26</xdr:col>
      <xdr:colOff>217581</xdr:colOff>
      <xdr:row>106</xdr:row>
      <xdr:rowOff>31563</xdr:rowOff>
    </xdr:to>
    <xdr:graphicFrame macro="">
      <xdr:nvGraphicFramePr>
        <xdr:cNvPr id="23" name="Chart 22">
          <a:extLst>
            <a:ext uri="{FF2B5EF4-FFF2-40B4-BE49-F238E27FC236}">
              <a16:creationId xmlns:a16="http://schemas.microsoft.com/office/drawing/2014/main" id="{3B551F59-AF2D-4D38-AF12-4855A47047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11</xdr:col>
      <xdr:colOff>408081</xdr:colOff>
      <xdr:row>95</xdr:row>
      <xdr:rowOff>15128</xdr:rowOff>
    </xdr:from>
    <xdr:to>
      <xdr:col>17</xdr:col>
      <xdr:colOff>84044</xdr:colOff>
      <xdr:row>106</xdr:row>
      <xdr:rowOff>74706</xdr:rowOff>
    </xdr:to>
    <xdr:graphicFrame macro="">
      <xdr:nvGraphicFramePr>
        <xdr:cNvPr id="24" name="Chart 23">
          <a:extLst>
            <a:ext uri="{FF2B5EF4-FFF2-40B4-BE49-F238E27FC236}">
              <a16:creationId xmlns:a16="http://schemas.microsoft.com/office/drawing/2014/main" id="{E401C3E2-C501-4841-8960-1360BE85B9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20</xdr:col>
      <xdr:colOff>541618</xdr:colOff>
      <xdr:row>94</xdr:row>
      <xdr:rowOff>158750</xdr:rowOff>
    </xdr:from>
    <xdr:to>
      <xdr:col>26</xdr:col>
      <xdr:colOff>217581</xdr:colOff>
      <xdr:row>106</xdr:row>
      <xdr:rowOff>31563</xdr:rowOff>
    </xdr:to>
    <xdr:graphicFrame macro="">
      <xdr:nvGraphicFramePr>
        <xdr:cNvPr id="25" name="Chart 24">
          <a:extLst>
            <a:ext uri="{FF2B5EF4-FFF2-40B4-BE49-F238E27FC236}">
              <a16:creationId xmlns:a16="http://schemas.microsoft.com/office/drawing/2014/main" id="{C9819842-FA0E-47C1-829C-D2A9D44C0E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11</xdr:col>
      <xdr:colOff>408081</xdr:colOff>
      <xdr:row>95</xdr:row>
      <xdr:rowOff>15128</xdr:rowOff>
    </xdr:from>
    <xdr:to>
      <xdr:col>17</xdr:col>
      <xdr:colOff>84044</xdr:colOff>
      <xdr:row>106</xdr:row>
      <xdr:rowOff>74706</xdr:rowOff>
    </xdr:to>
    <xdr:graphicFrame macro="">
      <xdr:nvGraphicFramePr>
        <xdr:cNvPr id="26" name="Chart 25">
          <a:extLst>
            <a:ext uri="{FF2B5EF4-FFF2-40B4-BE49-F238E27FC236}">
              <a16:creationId xmlns:a16="http://schemas.microsoft.com/office/drawing/2014/main" id="{23AA0720-6FAF-4205-A457-A88ED1560A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20</xdr:col>
      <xdr:colOff>541618</xdr:colOff>
      <xdr:row>94</xdr:row>
      <xdr:rowOff>158750</xdr:rowOff>
    </xdr:from>
    <xdr:to>
      <xdr:col>26</xdr:col>
      <xdr:colOff>217581</xdr:colOff>
      <xdr:row>106</xdr:row>
      <xdr:rowOff>31563</xdr:rowOff>
    </xdr:to>
    <xdr:graphicFrame macro="">
      <xdr:nvGraphicFramePr>
        <xdr:cNvPr id="27" name="Chart 26">
          <a:extLst>
            <a:ext uri="{FF2B5EF4-FFF2-40B4-BE49-F238E27FC236}">
              <a16:creationId xmlns:a16="http://schemas.microsoft.com/office/drawing/2014/main" id="{C459E38A-EDF6-4817-BD0D-D00B2B9636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11</xdr:col>
      <xdr:colOff>408081</xdr:colOff>
      <xdr:row>111</xdr:row>
      <xdr:rowOff>15128</xdr:rowOff>
    </xdr:from>
    <xdr:to>
      <xdr:col>17</xdr:col>
      <xdr:colOff>84044</xdr:colOff>
      <xdr:row>122</xdr:row>
      <xdr:rowOff>74706</xdr:rowOff>
    </xdr:to>
    <xdr:graphicFrame macro="">
      <xdr:nvGraphicFramePr>
        <xdr:cNvPr id="28" name="Chart 27">
          <a:extLst>
            <a:ext uri="{FF2B5EF4-FFF2-40B4-BE49-F238E27FC236}">
              <a16:creationId xmlns:a16="http://schemas.microsoft.com/office/drawing/2014/main" id="{F8BA6A50-C3D3-4502-A32E-7295B1DA8D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20</xdr:col>
      <xdr:colOff>541618</xdr:colOff>
      <xdr:row>110</xdr:row>
      <xdr:rowOff>158750</xdr:rowOff>
    </xdr:from>
    <xdr:to>
      <xdr:col>26</xdr:col>
      <xdr:colOff>217581</xdr:colOff>
      <xdr:row>122</xdr:row>
      <xdr:rowOff>31563</xdr:rowOff>
    </xdr:to>
    <xdr:graphicFrame macro="">
      <xdr:nvGraphicFramePr>
        <xdr:cNvPr id="29" name="Chart 28">
          <a:extLst>
            <a:ext uri="{FF2B5EF4-FFF2-40B4-BE49-F238E27FC236}">
              <a16:creationId xmlns:a16="http://schemas.microsoft.com/office/drawing/2014/main" id="{E860BBA4-02DF-4A03-B21D-B02CB513CD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11</xdr:col>
      <xdr:colOff>408081</xdr:colOff>
      <xdr:row>111</xdr:row>
      <xdr:rowOff>15128</xdr:rowOff>
    </xdr:from>
    <xdr:to>
      <xdr:col>17</xdr:col>
      <xdr:colOff>84044</xdr:colOff>
      <xdr:row>122</xdr:row>
      <xdr:rowOff>74706</xdr:rowOff>
    </xdr:to>
    <xdr:graphicFrame macro="">
      <xdr:nvGraphicFramePr>
        <xdr:cNvPr id="30" name="Chart 29">
          <a:extLst>
            <a:ext uri="{FF2B5EF4-FFF2-40B4-BE49-F238E27FC236}">
              <a16:creationId xmlns:a16="http://schemas.microsoft.com/office/drawing/2014/main" id="{BAFEE803-631D-4EB0-84A0-8EB51147BB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20</xdr:col>
      <xdr:colOff>541618</xdr:colOff>
      <xdr:row>110</xdr:row>
      <xdr:rowOff>158750</xdr:rowOff>
    </xdr:from>
    <xdr:to>
      <xdr:col>26</xdr:col>
      <xdr:colOff>217581</xdr:colOff>
      <xdr:row>122</xdr:row>
      <xdr:rowOff>31563</xdr:rowOff>
    </xdr:to>
    <xdr:graphicFrame macro="">
      <xdr:nvGraphicFramePr>
        <xdr:cNvPr id="31" name="Chart 30">
          <a:extLst>
            <a:ext uri="{FF2B5EF4-FFF2-40B4-BE49-F238E27FC236}">
              <a16:creationId xmlns:a16="http://schemas.microsoft.com/office/drawing/2014/main" id="{4274578F-65E6-4DEE-B35E-D2BC576FF4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11</xdr:col>
      <xdr:colOff>408081</xdr:colOff>
      <xdr:row>111</xdr:row>
      <xdr:rowOff>15128</xdr:rowOff>
    </xdr:from>
    <xdr:to>
      <xdr:col>17</xdr:col>
      <xdr:colOff>84044</xdr:colOff>
      <xdr:row>122</xdr:row>
      <xdr:rowOff>74706</xdr:rowOff>
    </xdr:to>
    <xdr:graphicFrame macro="">
      <xdr:nvGraphicFramePr>
        <xdr:cNvPr id="32" name="Chart 31">
          <a:extLst>
            <a:ext uri="{FF2B5EF4-FFF2-40B4-BE49-F238E27FC236}">
              <a16:creationId xmlns:a16="http://schemas.microsoft.com/office/drawing/2014/main" id="{456EA59C-7A28-46B9-B57F-FB68827475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20</xdr:col>
      <xdr:colOff>541618</xdr:colOff>
      <xdr:row>110</xdr:row>
      <xdr:rowOff>158750</xdr:rowOff>
    </xdr:from>
    <xdr:to>
      <xdr:col>26</xdr:col>
      <xdr:colOff>217581</xdr:colOff>
      <xdr:row>122</xdr:row>
      <xdr:rowOff>31563</xdr:rowOff>
    </xdr:to>
    <xdr:graphicFrame macro="">
      <xdr:nvGraphicFramePr>
        <xdr:cNvPr id="33" name="Chart 32">
          <a:extLst>
            <a:ext uri="{FF2B5EF4-FFF2-40B4-BE49-F238E27FC236}">
              <a16:creationId xmlns:a16="http://schemas.microsoft.com/office/drawing/2014/main" id="{578B6215-C415-4209-A17D-CE95543EEF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11</xdr:col>
      <xdr:colOff>408081</xdr:colOff>
      <xdr:row>111</xdr:row>
      <xdr:rowOff>15128</xdr:rowOff>
    </xdr:from>
    <xdr:to>
      <xdr:col>17</xdr:col>
      <xdr:colOff>84044</xdr:colOff>
      <xdr:row>122</xdr:row>
      <xdr:rowOff>74706</xdr:rowOff>
    </xdr:to>
    <xdr:graphicFrame macro="">
      <xdr:nvGraphicFramePr>
        <xdr:cNvPr id="34" name="Chart 33">
          <a:extLst>
            <a:ext uri="{FF2B5EF4-FFF2-40B4-BE49-F238E27FC236}">
              <a16:creationId xmlns:a16="http://schemas.microsoft.com/office/drawing/2014/main" id="{4B7A1022-76C1-45A1-AA9C-7C15F56BB2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20</xdr:col>
      <xdr:colOff>541618</xdr:colOff>
      <xdr:row>110</xdr:row>
      <xdr:rowOff>158750</xdr:rowOff>
    </xdr:from>
    <xdr:to>
      <xdr:col>26</xdr:col>
      <xdr:colOff>217581</xdr:colOff>
      <xdr:row>122</xdr:row>
      <xdr:rowOff>31563</xdr:rowOff>
    </xdr:to>
    <xdr:graphicFrame macro="">
      <xdr:nvGraphicFramePr>
        <xdr:cNvPr id="35" name="Chart 34">
          <a:extLst>
            <a:ext uri="{FF2B5EF4-FFF2-40B4-BE49-F238E27FC236}">
              <a16:creationId xmlns:a16="http://schemas.microsoft.com/office/drawing/2014/main" id="{23843C39-CED3-42A1-B6D9-A0B4149614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11</xdr:col>
      <xdr:colOff>408081</xdr:colOff>
      <xdr:row>126</xdr:row>
      <xdr:rowOff>15128</xdr:rowOff>
    </xdr:from>
    <xdr:to>
      <xdr:col>17</xdr:col>
      <xdr:colOff>84044</xdr:colOff>
      <xdr:row>137</xdr:row>
      <xdr:rowOff>74706</xdr:rowOff>
    </xdr:to>
    <xdr:graphicFrame macro="">
      <xdr:nvGraphicFramePr>
        <xdr:cNvPr id="36" name="Chart 35">
          <a:extLst>
            <a:ext uri="{FF2B5EF4-FFF2-40B4-BE49-F238E27FC236}">
              <a16:creationId xmlns:a16="http://schemas.microsoft.com/office/drawing/2014/main" id="{49C074DA-DE34-4BA7-AB02-6D71744DAD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20</xdr:col>
      <xdr:colOff>541618</xdr:colOff>
      <xdr:row>125</xdr:row>
      <xdr:rowOff>158750</xdr:rowOff>
    </xdr:from>
    <xdr:to>
      <xdr:col>26</xdr:col>
      <xdr:colOff>217581</xdr:colOff>
      <xdr:row>137</xdr:row>
      <xdr:rowOff>31563</xdr:rowOff>
    </xdr:to>
    <xdr:graphicFrame macro="">
      <xdr:nvGraphicFramePr>
        <xdr:cNvPr id="37" name="Chart 36">
          <a:extLst>
            <a:ext uri="{FF2B5EF4-FFF2-40B4-BE49-F238E27FC236}">
              <a16:creationId xmlns:a16="http://schemas.microsoft.com/office/drawing/2014/main" id="{3BF0AEE7-B1C4-42FD-A757-E65DA11B31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11</xdr:col>
      <xdr:colOff>408081</xdr:colOff>
      <xdr:row>126</xdr:row>
      <xdr:rowOff>15128</xdr:rowOff>
    </xdr:from>
    <xdr:to>
      <xdr:col>17</xdr:col>
      <xdr:colOff>84044</xdr:colOff>
      <xdr:row>137</xdr:row>
      <xdr:rowOff>74706</xdr:rowOff>
    </xdr:to>
    <xdr:graphicFrame macro="">
      <xdr:nvGraphicFramePr>
        <xdr:cNvPr id="38" name="Chart 37">
          <a:extLst>
            <a:ext uri="{FF2B5EF4-FFF2-40B4-BE49-F238E27FC236}">
              <a16:creationId xmlns:a16="http://schemas.microsoft.com/office/drawing/2014/main" id="{616C6386-B83E-4CF2-B23B-CB3BF54581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20</xdr:col>
      <xdr:colOff>541618</xdr:colOff>
      <xdr:row>125</xdr:row>
      <xdr:rowOff>158750</xdr:rowOff>
    </xdr:from>
    <xdr:to>
      <xdr:col>26</xdr:col>
      <xdr:colOff>217581</xdr:colOff>
      <xdr:row>137</xdr:row>
      <xdr:rowOff>31563</xdr:rowOff>
    </xdr:to>
    <xdr:graphicFrame macro="">
      <xdr:nvGraphicFramePr>
        <xdr:cNvPr id="39" name="Chart 38">
          <a:extLst>
            <a:ext uri="{FF2B5EF4-FFF2-40B4-BE49-F238E27FC236}">
              <a16:creationId xmlns:a16="http://schemas.microsoft.com/office/drawing/2014/main" id="{B135F6EE-4212-4D54-BA59-42AF0D0AB4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11</xdr:col>
      <xdr:colOff>408081</xdr:colOff>
      <xdr:row>126</xdr:row>
      <xdr:rowOff>15128</xdr:rowOff>
    </xdr:from>
    <xdr:to>
      <xdr:col>17</xdr:col>
      <xdr:colOff>84044</xdr:colOff>
      <xdr:row>137</xdr:row>
      <xdr:rowOff>74706</xdr:rowOff>
    </xdr:to>
    <xdr:graphicFrame macro="">
      <xdr:nvGraphicFramePr>
        <xdr:cNvPr id="40" name="Chart 39">
          <a:extLst>
            <a:ext uri="{FF2B5EF4-FFF2-40B4-BE49-F238E27FC236}">
              <a16:creationId xmlns:a16="http://schemas.microsoft.com/office/drawing/2014/main" id="{0DFF07A2-4A48-4EEE-B122-3105765481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20</xdr:col>
      <xdr:colOff>541618</xdr:colOff>
      <xdr:row>125</xdr:row>
      <xdr:rowOff>158750</xdr:rowOff>
    </xdr:from>
    <xdr:to>
      <xdr:col>26</xdr:col>
      <xdr:colOff>217581</xdr:colOff>
      <xdr:row>137</xdr:row>
      <xdr:rowOff>31563</xdr:rowOff>
    </xdr:to>
    <xdr:graphicFrame macro="">
      <xdr:nvGraphicFramePr>
        <xdr:cNvPr id="41" name="Chart 40">
          <a:extLst>
            <a:ext uri="{FF2B5EF4-FFF2-40B4-BE49-F238E27FC236}">
              <a16:creationId xmlns:a16="http://schemas.microsoft.com/office/drawing/2014/main" id="{3BC76EE9-BD2A-4E0C-B353-B5CDC1AD09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11</xdr:col>
      <xdr:colOff>408081</xdr:colOff>
      <xdr:row>126</xdr:row>
      <xdr:rowOff>15128</xdr:rowOff>
    </xdr:from>
    <xdr:to>
      <xdr:col>17</xdr:col>
      <xdr:colOff>84044</xdr:colOff>
      <xdr:row>137</xdr:row>
      <xdr:rowOff>74706</xdr:rowOff>
    </xdr:to>
    <xdr:graphicFrame macro="">
      <xdr:nvGraphicFramePr>
        <xdr:cNvPr id="42" name="Chart 41">
          <a:extLst>
            <a:ext uri="{FF2B5EF4-FFF2-40B4-BE49-F238E27FC236}">
              <a16:creationId xmlns:a16="http://schemas.microsoft.com/office/drawing/2014/main" id="{B5830CBA-814D-4DB7-9DBA-B8E3D32E1C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20</xdr:col>
      <xdr:colOff>541618</xdr:colOff>
      <xdr:row>125</xdr:row>
      <xdr:rowOff>158750</xdr:rowOff>
    </xdr:from>
    <xdr:to>
      <xdr:col>26</xdr:col>
      <xdr:colOff>217581</xdr:colOff>
      <xdr:row>137</xdr:row>
      <xdr:rowOff>31563</xdr:rowOff>
    </xdr:to>
    <xdr:graphicFrame macro="">
      <xdr:nvGraphicFramePr>
        <xdr:cNvPr id="43" name="Chart 42">
          <a:extLst>
            <a:ext uri="{FF2B5EF4-FFF2-40B4-BE49-F238E27FC236}">
              <a16:creationId xmlns:a16="http://schemas.microsoft.com/office/drawing/2014/main" id="{486A53AD-08CC-4575-9AEA-AC784631EF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15</xdr:col>
      <xdr:colOff>147515</xdr:colOff>
      <xdr:row>58</xdr:row>
      <xdr:rowOff>64234</xdr:rowOff>
    </xdr:from>
    <xdr:to>
      <xdr:col>20</xdr:col>
      <xdr:colOff>195384</xdr:colOff>
      <xdr:row>70</xdr:row>
      <xdr:rowOff>45184</xdr:rowOff>
    </xdr:to>
    <xdr:graphicFrame macro="">
      <xdr:nvGraphicFramePr>
        <xdr:cNvPr id="2" name="Chart 1">
          <a:extLst>
            <a:ext uri="{FF2B5EF4-FFF2-40B4-BE49-F238E27FC236}">
              <a16:creationId xmlns:a16="http://schemas.microsoft.com/office/drawing/2014/main" id="{1ECC19B5-04C3-4839-8FA3-7659EFFE5E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127001</xdr:colOff>
      <xdr:row>58</xdr:row>
      <xdr:rowOff>87923</xdr:rowOff>
    </xdr:from>
    <xdr:to>
      <xdr:col>29</xdr:col>
      <xdr:colOff>302846</xdr:colOff>
      <xdr:row>70</xdr:row>
      <xdr:rowOff>68873</xdr:rowOff>
    </xdr:to>
    <xdr:graphicFrame macro="">
      <xdr:nvGraphicFramePr>
        <xdr:cNvPr id="3" name="Chart 2">
          <a:extLst>
            <a:ext uri="{FF2B5EF4-FFF2-40B4-BE49-F238E27FC236}">
              <a16:creationId xmlns:a16="http://schemas.microsoft.com/office/drawing/2014/main" id="{D513392A-19E2-40DD-835A-0EAC9E494C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147515</xdr:colOff>
      <xdr:row>115</xdr:row>
      <xdr:rowOff>64234</xdr:rowOff>
    </xdr:from>
    <xdr:to>
      <xdr:col>20</xdr:col>
      <xdr:colOff>195384</xdr:colOff>
      <xdr:row>127</xdr:row>
      <xdr:rowOff>45184</xdr:rowOff>
    </xdr:to>
    <xdr:graphicFrame macro="">
      <xdr:nvGraphicFramePr>
        <xdr:cNvPr id="4" name="Chart 3">
          <a:extLst>
            <a:ext uri="{FF2B5EF4-FFF2-40B4-BE49-F238E27FC236}">
              <a16:creationId xmlns:a16="http://schemas.microsoft.com/office/drawing/2014/main" id="{285A3556-9988-4F0B-AD0B-F2652130AC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24</xdr:col>
      <xdr:colOff>127001</xdr:colOff>
      <xdr:row>115</xdr:row>
      <xdr:rowOff>87923</xdr:rowOff>
    </xdr:from>
    <xdr:to>
      <xdr:col>29</xdr:col>
      <xdr:colOff>302846</xdr:colOff>
      <xdr:row>127</xdr:row>
      <xdr:rowOff>68873</xdr:rowOff>
    </xdr:to>
    <xdr:graphicFrame macro="">
      <xdr:nvGraphicFramePr>
        <xdr:cNvPr id="5" name="Chart 4">
          <a:extLst>
            <a:ext uri="{FF2B5EF4-FFF2-40B4-BE49-F238E27FC236}">
              <a16:creationId xmlns:a16="http://schemas.microsoft.com/office/drawing/2014/main" id="{881A2B76-45AD-48B1-BF97-043DFCFAEDD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15</xdr:col>
      <xdr:colOff>147515</xdr:colOff>
      <xdr:row>134</xdr:row>
      <xdr:rowOff>64234</xdr:rowOff>
    </xdr:from>
    <xdr:to>
      <xdr:col>20</xdr:col>
      <xdr:colOff>195384</xdr:colOff>
      <xdr:row>146</xdr:row>
      <xdr:rowOff>45184</xdr:rowOff>
    </xdr:to>
    <xdr:graphicFrame macro="">
      <xdr:nvGraphicFramePr>
        <xdr:cNvPr id="6" name="Chart 5">
          <a:extLst>
            <a:ext uri="{FF2B5EF4-FFF2-40B4-BE49-F238E27FC236}">
              <a16:creationId xmlns:a16="http://schemas.microsoft.com/office/drawing/2014/main" id="{384AD599-CFA8-4CEF-9CC2-981A1B7D49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24</xdr:col>
      <xdr:colOff>127001</xdr:colOff>
      <xdr:row>134</xdr:row>
      <xdr:rowOff>87923</xdr:rowOff>
    </xdr:from>
    <xdr:to>
      <xdr:col>29</xdr:col>
      <xdr:colOff>302846</xdr:colOff>
      <xdr:row>146</xdr:row>
      <xdr:rowOff>68873</xdr:rowOff>
    </xdr:to>
    <xdr:graphicFrame macro="">
      <xdr:nvGraphicFramePr>
        <xdr:cNvPr id="7" name="Chart 6">
          <a:extLst>
            <a:ext uri="{FF2B5EF4-FFF2-40B4-BE49-F238E27FC236}">
              <a16:creationId xmlns:a16="http://schemas.microsoft.com/office/drawing/2014/main" id="{2141EA29-CBC4-45BA-B4D7-94AF8950B4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15</xdr:col>
      <xdr:colOff>147515</xdr:colOff>
      <xdr:row>20</xdr:row>
      <xdr:rowOff>64235</xdr:rowOff>
    </xdr:from>
    <xdr:to>
      <xdr:col>20</xdr:col>
      <xdr:colOff>195384</xdr:colOff>
      <xdr:row>30</xdr:row>
      <xdr:rowOff>175847</xdr:rowOff>
    </xdr:to>
    <xdr:graphicFrame macro="">
      <xdr:nvGraphicFramePr>
        <xdr:cNvPr id="9" name="Chart 8">
          <a:extLst>
            <a:ext uri="{FF2B5EF4-FFF2-40B4-BE49-F238E27FC236}">
              <a16:creationId xmlns:a16="http://schemas.microsoft.com/office/drawing/2014/main" id="{72BD2256-F3ED-4164-88E3-94F8D01EF4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24</xdr:col>
      <xdr:colOff>127001</xdr:colOff>
      <xdr:row>20</xdr:row>
      <xdr:rowOff>87924</xdr:rowOff>
    </xdr:from>
    <xdr:to>
      <xdr:col>29</xdr:col>
      <xdr:colOff>302846</xdr:colOff>
      <xdr:row>31</xdr:row>
      <xdr:rowOff>117232</xdr:rowOff>
    </xdr:to>
    <xdr:graphicFrame macro="">
      <xdr:nvGraphicFramePr>
        <xdr:cNvPr id="10" name="Chart 9">
          <a:extLst>
            <a:ext uri="{FF2B5EF4-FFF2-40B4-BE49-F238E27FC236}">
              <a16:creationId xmlns:a16="http://schemas.microsoft.com/office/drawing/2014/main" id="{9F4D2D5B-EF10-4A0E-B2A4-1A32AF2DFB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24</xdr:col>
      <xdr:colOff>127001</xdr:colOff>
      <xdr:row>77</xdr:row>
      <xdr:rowOff>87923</xdr:rowOff>
    </xdr:from>
    <xdr:to>
      <xdr:col>29</xdr:col>
      <xdr:colOff>302846</xdr:colOff>
      <xdr:row>89</xdr:row>
      <xdr:rowOff>68873</xdr:rowOff>
    </xdr:to>
    <xdr:graphicFrame macro="">
      <xdr:nvGraphicFramePr>
        <xdr:cNvPr id="11" name="Chart 10">
          <a:extLst>
            <a:ext uri="{FF2B5EF4-FFF2-40B4-BE49-F238E27FC236}">
              <a16:creationId xmlns:a16="http://schemas.microsoft.com/office/drawing/2014/main" id="{E02E59BC-836D-4AC2-89E9-0FE8C46E0F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15</xdr:col>
      <xdr:colOff>147515</xdr:colOff>
      <xdr:row>77</xdr:row>
      <xdr:rowOff>64234</xdr:rowOff>
    </xdr:from>
    <xdr:to>
      <xdr:col>20</xdr:col>
      <xdr:colOff>195384</xdr:colOff>
      <xdr:row>89</xdr:row>
      <xdr:rowOff>45184</xdr:rowOff>
    </xdr:to>
    <xdr:graphicFrame macro="">
      <xdr:nvGraphicFramePr>
        <xdr:cNvPr id="12" name="Chart 11">
          <a:extLst>
            <a:ext uri="{FF2B5EF4-FFF2-40B4-BE49-F238E27FC236}">
              <a16:creationId xmlns:a16="http://schemas.microsoft.com/office/drawing/2014/main" id="{DD3A6D47-2A93-46F9-AADA-EC40C6B952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24</xdr:col>
      <xdr:colOff>127001</xdr:colOff>
      <xdr:row>77</xdr:row>
      <xdr:rowOff>87923</xdr:rowOff>
    </xdr:from>
    <xdr:to>
      <xdr:col>29</xdr:col>
      <xdr:colOff>302846</xdr:colOff>
      <xdr:row>89</xdr:row>
      <xdr:rowOff>68873</xdr:rowOff>
    </xdr:to>
    <xdr:graphicFrame macro="">
      <xdr:nvGraphicFramePr>
        <xdr:cNvPr id="13" name="Chart 12">
          <a:extLst>
            <a:ext uri="{FF2B5EF4-FFF2-40B4-BE49-F238E27FC236}">
              <a16:creationId xmlns:a16="http://schemas.microsoft.com/office/drawing/2014/main" id="{4B0E203C-E45C-4994-8CEA-FAF0E0C11B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24</xdr:col>
      <xdr:colOff>127001</xdr:colOff>
      <xdr:row>96</xdr:row>
      <xdr:rowOff>87923</xdr:rowOff>
    </xdr:from>
    <xdr:to>
      <xdr:col>29</xdr:col>
      <xdr:colOff>302846</xdr:colOff>
      <xdr:row>108</xdr:row>
      <xdr:rowOff>68873</xdr:rowOff>
    </xdr:to>
    <xdr:graphicFrame macro="">
      <xdr:nvGraphicFramePr>
        <xdr:cNvPr id="14" name="Chart 13">
          <a:extLst>
            <a:ext uri="{FF2B5EF4-FFF2-40B4-BE49-F238E27FC236}">
              <a16:creationId xmlns:a16="http://schemas.microsoft.com/office/drawing/2014/main" id="{65A0EC25-A458-4634-A258-CF7FCECFF6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15</xdr:col>
      <xdr:colOff>147515</xdr:colOff>
      <xdr:row>96</xdr:row>
      <xdr:rowOff>64234</xdr:rowOff>
    </xdr:from>
    <xdr:to>
      <xdr:col>20</xdr:col>
      <xdr:colOff>195384</xdr:colOff>
      <xdr:row>108</xdr:row>
      <xdr:rowOff>45184</xdr:rowOff>
    </xdr:to>
    <xdr:graphicFrame macro="">
      <xdr:nvGraphicFramePr>
        <xdr:cNvPr id="15" name="Chart 14">
          <a:extLst>
            <a:ext uri="{FF2B5EF4-FFF2-40B4-BE49-F238E27FC236}">
              <a16:creationId xmlns:a16="http://schemas.microsoft.com/office/drawing/2014/main" id="{B65027E9-438B-4B9C-A27D-E32ED1313A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24</xdr:col>
      <xdr:colOff>127001</xdr:colOff>
      <xdr:row>96</xdr:row>
      <xdr:rowOff>87923</xdr:rowOff>
    </xdr:from>
    <xdr:to>
      <xdr:col>29</xdr:col>
      <xdr:colOff>302846</xdr:colOff>
      <xdr:row>108</xdr:row>
      <xdr:rowOff>68873</xdr:rowOff>
    </xdr:to>
    <xdr:graphicFrame macro="">
      <xdr:nvGraphicFramePr>
        <xdr:cNvPr id="16" name="Chart 15">
          <a:extLst>
            <a:ext uri="{FF2B5EF4-FFF2-40B4-BE49-F238E27FC236}">
              <a16:creationId xmlns:a16="http://schemas.microsoft.com/office/drawing/2014/main" id="{9CF572ED-2A71-444A-8839-0BE9FC99ED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15</xdr:col>
      <xdr:colOff>147515</xdr:colOff>
      <xdr:row>39</xdr:row>
      <xdr:rowOff>64234</xdr:rowOff>
    </xdr:from>
    <xdr:to>
      <xdr:col>20</xdr:col>
      <xdr:colOff>195384</xdr:colOff>
      <xdr:row>51</xdr:row>
      <xdr:rowOff>45184</xdr:rowOff>
    </xdr:to>
    <xdr:graphicFrame macro="">
      <xdr:nvGraphicFramePr>
        <xdr:cNvPr id="19" name="Chart 18">
          <a:extLst>
            <a:ext uri="{FF2B5EF4-FFF2-40B4-BE49-F238E27FC236}">
              <a16:creationId xmlns:a16="http://schemas.microsoft.com/office/drawing/2014/main" id="{308E0F32-0069-4DF5-A0CD-CEADF3219C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24</xdr:col>
      <xdr:colOff>127001</xdr:colOff>
      <xdr:row>39</xdr:row>
      <xdr:rowOff>87923</xdr:rowOff>
    </xdr:from>
    <xdr:to>
      <xdr:col>29</xdr:col>
      <xdr:colOff>302846</xdr:colOff>
      <xdr:row>51</xdr:row>
      <xdr:rowOff>68873</xdr:rowOff>
    </xdr:to>
    <xdr:graphicFrame macro="">
      <xdr:nvGraphicFramePr>
        <xdr:cNvPr id="20" name="Chart 19">
          <a:extLst>
            <a:ext uri="{FF2B5EF4-FFF2-40B4-BE49-F238E27FC236}">
              <a16:creationId xmlns:a16="http://schemas.microsoft.com/office/drawing/2014/main" id="{EDAA2173-7E4A-49A6-B46B-2DA2D0F3937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18</xdr:col>
      <xdr:colOff>160092</xdr:colOff>
      <xdr:row>3</xdr:row>
      <xdr:rowOff>139114</xdr:rowOff>
    </xdr:from>
    <xdr:to>
      <xdr:col>27</xdr:col>
      <xdr:colOff>387731</xdr:colOff>
      <xdr:row>14</xdr:row>
      <xdr:rowOff>186832</xdr:rowOff>
    </xdr:to>
    <xdr:graphicFrame macro="">
      <xdr:nvGraphicFramePr>
        <xdr:cNvPr id="21" name="Chart 20">
          <a:extLst>
            <a:ext uri="{FF2B5EF4-FFF2-40B4-BE49-F238E27FC236}">
              <a16:creationId xmlns:a16="http://schemas.microsoft.com/office/drawing/2014/main" id="{AB4283DB-C251-4B2D-B126-FC4EF77C6B8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15</xdr:col>
      <xdr:colOff>147515</xdr:colOff>
      <xdr:row>153</xdr:row>
      <xdr:rowOff>64234</xdr:rowOff>
    </xdr:from>
    <xdr:to>
      <xdr:col>20</xdr:col>
      <xdr:colOff>195384</xdr:colOff>
      <xdr:row>165</xdr:row>
      <xdr:rowOff>45184</xdr:rowOff>
    </xdr:to>
    <xdr:graphicFrame macro="">
      <xdr:nvGraphicFramePr>
        <xdr:cNvPr id="22" name="Chart 21">
          <a:extLst>
            <a:ext uri="{FF2B5EF4-FFF2-40B4-BE49-F238E27FC236}">
              <a16:creationId xmlns:a16="http://schemas.microsoft.com/office/drawing/2014/main" id="{F9A51CAC-131A-4C92-BB87-A079C6FFB6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24</xdr:col>
      <xdr:colOff>127001</xdr:colOff>
      <xdr:row>153</xdr:row>
      <xdr:rowOff>87923</xdr:rowOff>
    </xdr:from>
    <xdr:to>
      <xdr:col>29</xdr:col>
      <xdr:colOff>302846</xdr:colOff>
      <xdr:row>165</xdr:row>
      <xdr:rowOff>68873</xdr:rowOff>
    </xdr:to>
    <xdr:graphicFrame macro="">
      <xdr:nvGraphicFramePr>
        <xdr:cNvPr id="23" name="Chart 22">
          <a:extLst>
            <a:ext uri="{FF2B5EF4-FFF2-40B4-BE49-F238E27FC236}">
              <a16:creationId xmlns:a16="http://schemas.microsoft.com/office/drawing/2014/main" id="{CC77775E-C53A-42C9-BED4-890282D9F5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15</xdr:col>
      <xdr:colOff>147515</xdr:colOff>
      <xdr:row>172</xdr:row>
      <xdr:rowOff>64234</xdr:rowOff>
    </xdr:from>
    <xdr:to>
      <xdr:col>20</xdr:col>
      <xdr:colOff>195384</xdr:colOff>
      <xdr:row>184</xdr:row>
      <xdr:rowOff>45184</xdr:rowOff>
    </xdr:to>
    <xdr:graphicFrame macro="">
      <xdr:nvGraphicFramePr>
        <xdr:cNvPr id="24" name="Chart 23">
          <a:extLst>
            <a:ext uri="{FF2B5EF4-FFF2-40B4-BE49-F238E27FC236}">
              <a16:creationId xmlns:a16="http://schemas.microsoft.com/office/drawing/2014/main" id="{5143059B-C05A-4A5B-BFC5-F96289FB06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24</xdr:col>
      <xdr:colOff>127001</xdr:colOff>
      <xdr:row>172</xdr:row>
      <xdr:rowOff>87923</xdr:rowOff>
    </xdr:from>
    <xdr:to>
      <xdr:col>29</xdr:col>
      <xdr:colOff>302846</xdr:colOff>
      <xdr:row>184</xdr:row>
      <xdr:rowOff>68873</xdr:rowOff>
    </xdr:to>
    <xdr:graphicFrame macro="">
      <xdr:nvGraphicFramePr>
        <xdr:cNvPr id="25" name="Chart 24">
          <a:extLst>
            <a:ext uri="{FF2B5EF4-FFF2-40B4-BE49-F238E27FC236}">
              <a16:creationId xmlns:a16="http://schemas.microsoft.com/office/drawing/2014/main" id="{BB36351F-4F0B-43D7-B0E6-F20031F0126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11</xdr:col>
      <xdr:colOff>147515</xdr:colOff>
      <xdr:row>46</xdr:row>
      <xdr:rowOff>64234</xdr:rowOff>
    </xdr:from>
    <xdr:to>
      <xdr:col>16</xdr:col>
      <xdr:colOff>195384</xdr:colOff>
      <xdr:row>58</xdr:row>
      <xdr:rowOff>45184</xdr:rowOff>
    </xdr:to>
    <xdr:graphicFrame macro="">
      <xdr:nvGraphicFramePr>
        <xdr:cNvPr id="2" name="Chart 1">
          <a:extLst>
            <a:ext uri="{FF2B5EF4-FFF2-40B4-BE49-F238E27FC236}">
              <a16:creationId xmlns:a16="http://schemas.microsoft.com/office/drawing/2014/main" id="{F62F1358-2A0A-4BC1-BE08-FD2F71ECEA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127001</xdr:colOff>
      <xdr:row>46</xdr:row>
      <xdr:rowOff>87923</xdr:rowOff>
    </xdr:from>
    <xdr:to>
      <xdr:col>25</xdr:col>
      <xdr:colOff>302846</xdr:colOff>
      <xdr:row>58</xdr:row>
      <xdr:rowOff>68873</xdr:rowOff>
    </xdr:to>
    <xdr:graphicFrame macro="">
      <xdr:nvGraphicFramePr>
        <xdr:cNvPr id="3" name="Chart 2">
          <a:extLst>
            <a:ext uri="{FF2B5EF4-FFF2-40B4-BE49-F238E27FC236}">
              <a16:creationId xmlns:a16="http://schemas.microsoft.com/office/drawing/2014/main" id="{55ADB1C6-1A0F-4804-AFBA-09852AB22B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147515</xdr:colOff>
      <xdr:row>62</xdr:row>
      <xdr:rowOff>64234</xdr:rowOff>
    </xdr:from>
    <xdr:to>
      <xdr:col>16</xdr:col>
      <xdr:colOff>195384</xdr:colOff>
      <xdr:row>74</xdr:row>
      <xdr:rowOff>45184</xdr:rowOff>
    </xdr:to>
    <xdr:graphicFrame macro="">
      <xdr:nvGraphicFramePr>
        <xdr:cNvPr id="4" name="Chart 3">
          <a:extLst>
            <a:ext uri="{FF2B5EF4-FFF2-40B4-BE49-F238E27FC236}">
              <a16:creationId xmlns:a16="http://schemas.microsoft.com/office/drawing/2014/main" id="{60E70C87-DDB5-4EFC-A14D-C130206F8E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127001</xdr:colOff>
      <xdr:row>62</xdr:row>
      <xdr:rowOff>87923</xdr:rowOff>
    </xdr:from>
    <xdr:to>
      <xdr:col>25</xdr:col>
      <xdr:colOff>302846</xdr:colOff>
      <xdr:row>74</xdr:row>
      <xdr:rowOff>68873</xdr:rowOff>
    </xdr:to>
    <xdr:graphicFrame macro="">
      <xdr:nvGraphicFramePr>
        <xdr:cNvPr id="5" name="Chart 4">
          <a:extLst>
            <a:ext uri="{FF2B5EF4-FFF2-40B4-BE49-F238E27FC236}">
              <a16:creationId xmlns:a16="http://schemas.microsoft.com/office/drawing/2014/main" id="{8EAA1B71-13F8-4E78-BEAC-529436ACFEB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127001</xdr:colOff>
      <xdr:row>110</xdr:row>
      <xdr:rowOff>87923</xdr:rowOff>
    </xdr:from>
    <xdr:to>
      <xdr:col>25</xdr:col>
      <xdr:colOff>302846</xdr:colOff>
      <xdr:row>122</xdr:row>
      <xdr:rowOff>68873</xdr:rowOff>
    </xdr:to>
    <xdr:graphicFrame macro="">
      <xdr:nvGraphicFramePr>
        <xdr:cNvPr id="6" name="Chart 5">
          <a:extLst>
            <a:ext uri="{FF2B5EF4-FFF2-40B4-BE49-F238E27FC236}">
              <a16:creationId xmlns:a16="http://schemas.microsoft.com/office/drawing/2014/main" id="{0958E661-8FDA-4887-AC55-1052DB34A7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147515</xdr:colOff>
      <xdr:row>78</xdr:row>
      <xdr:rowOff>64234</xdr:rowOff>
    </xdr:from>
    <xdr:to>
      <xdr:col>16</xdr:col>
      <xdr:colOff>195384</xdr:colOff>
      <xdr:row>90</xdr:row>
      <xdr:rowOff>45184</xdr:rowOff>
    </xdr:to>
    <xdr:graphicFrame macro="">
      <xdr:nvGraphicFramePr>
        <xdr:cNvPr id="7" name="Chart 6">
          <a:extLst>
            <a:ext uri="{FF2B5EF4-FFF2-40B4-BE49-F238E27FC236}">
              <a16:creationId xmlns:a16="http://schemas.microsoft.com/office/drawing/2014/main" id="{864F8F47-013B-40B8-9A98-904AEFAAEB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20</xdr:col>
      <xdr:colOff>127001</xdr:colOff>
      <xdr:row>78</xdr:row>
      <xdr:rowOff>87923</xdr:rowOff>
    </xdr:from>
    <xdr:to>
      <xdr:col>25</xdr:col>
      <xdr:colOff>302846</xdr:colOff>
      <xdr:row>90</xdr:row>
      <xdr:rowOff>68873</xdr:rowOff>
    </xdr:to>
    <xdr:graphicFrame macro="">
      <xdr:nvGraphicFramePr>
        <xdr:cNvPr id="8" name="Chart 7">
          <a:extLst>
            <a:ext uri="{FF2B5EF4-FFF2-40B4-BE49-F238E27FC236}">
              <a16:creationId xmlns:a16="http://schemas.microsoft.com/office/drawing/2014/main" id="{0968C201-953A-4B41-A949-E7C34C5231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11</xdr:col>
      <xdr:colOff>147515</xdr:colOff>
      <xdr:row>110</xdr:row>
      <xdr:rowOff>64234</xdr:rowOff>
    </xdr:from>
    <xdr:to>
      <xdr:col>16</xdr:col>
      <xdr:colOff>195384</xdr:colOff>
      <xdr:row>122</xdr:row>
      <xdr:rowOff>45184</xdr:rowOff>
    </xdr:to>
    <xdr:graphicFrame macro="">
      <xdr:nvGraphicFramePr>
        <xdr:cNvPr id="9" name="Chart 8">
          <a:extLst>
            <a:ext uri="{FF2B5EF4-FFF2-40B4-BE49-F238E27FC236}">
              <a16:creationId xmlns:a16="http://schemas.microsoft.com/office/drawing/2014/main" id="{0C8267A0-FD98-4E2C-8383-00529ECFCF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20</xdr:col>
      <xdr:colOff>127001</xdr:colOff>
      <xdr:row>110</xdr:row>
      <xdr:rowOff>87923</xdr:rowOff>
    </xdr:from>
    <xdr:to>
      <xdr:col>25</xdr:col>
      <xdr:colOff>302846</xdr:colOff>
      <xdr:row>122</xdr:row>
      <xdr:rowOff>68873</xdr:rowOff>
    </xdr:to>
    <xdr:graphicFrame macro="">
      <xdr:nvGraphicFramePr>
        <xdr:cNvPr id="10" name="Chart 9">
          <a:extLst>
            <a:ext uri="{FF2B5EF4-FFF2-40B4-BE49-F238E27FC236}">
              <a16:creationId xmlns:a16="http://schemas.microsoft.com/office/drawing/2014/main" id="{68F4FE78-7CFA-4BCB-B777-9557751E1C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11</xdr:col>
      <xdr:colOff>147515</xdr:colOff>
      <xdr:row>94</xdr:row>
      <xdr:rowOff>64234</xdr:rowOff>
    </xdr:from>
    <xdr:to>
      <xdr:col>16</xdr:col>
      <xdr:colOff>195384</xdr:colOff>
      <xdr:row>106</xdr:row>
      <xdr:rowOff>45184</xdr:rowOff>
    </xdr:to>
    <xdr:graphicFrame macro="">
      <xdr:nvGraphicFramePr>
        <xdr:cNvPr id="11" name="Chart 10">
          <a:extLst>
            <a:ext uri="{FF2B5EF4-FFF2-40B4-BE49-F238E27FC236}">
              <a16:creationId xmlns:a16="http://schemas.microsoft.com/office/drawing/2014/main" id="{3289F7F1-E8A1-4B85-B7C1-327BC7E879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20</xdr:col>
      <xdr:colOff>127001</xdr:colOff>
      <xdr:row>94</xdr:row>
      <xdr:rowOff>87923</xdr:rowOff>
    </xdr:from>
    <xdr:to>
      <xdr:col>25</xdr:col>
      <xdr:colOff>302846</xdr:colOff>
      <xdr:row>106</xdr:row>
      <xdr:rowOff>68873</xdr:rowOff>
    </xdr:to>
    <xdr:graphicFrame macro="">
      <xdr:nvGraphicFramePr>
        <xdr:cNvPr id="12" name="Chart 11">
          <a:extLst>
            <a:ext uri="{FF2B5EF4-FFF2-40B4-BE49-F238E27FC236}">
              <a16:creationId xmlns:a16="http://schemas.microsoft.com/office/drawing/2014/main" id="{29C2A78D-E474-48A9-8FD0-F216D111C4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11</xdr:col>
      <xdr:colOff>147515</xdr:colOff>
      <xdr:row>31</xdr:row>
      <xdr:rowOff>64234</xdr:rowOff>
    </xdr:from>
    <xdr:to>
      <xdr:col>16</xdr:col>
      <xdr:colOff>195384</xdr:colOff>
      <xdr:row>43</xdr:row>
      <xdr:rowOff>45184</xdr:rowOff>
    </xdr:to>
    <xdr:graphicFrame macro="">
      <xdr:nvGraphicFramePr>
        <xdr:cNvPr id="15" name="Chart 14">
          <a:extLst>
            <a:ext uri="{FF2B5EF4-FFF2-40B4-BE49-F238E27FC236}">
              <a16:creationId xmlns:a16="http://schemas.microsoft.com/office/drawing/2014/main" id="{86D26B28-1479-4EF8-A092-1E816D916F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20</xdr:col>
      <xdr:colOff>127001</xdr:colOff>
      <xdr:row>31</xdr:row>
      <xdr:rowOff>87923</xdr:rowOff>
    </xdr:from>
    <xdr:to>
      <xdr:col>25</xdr:col>
      <xdr:colOff>302846</xdr:colOff>
      <xdr:row>43</xdr:row>
      <xdr:rowOff>68873</xdr:rowOff>
    </xdr:to>
    <xdr:graphicFrame macro="">
      <xdr:nvGraphicFramePr>
        <xdr:cNvPr id="16" name="Chart 15">
          <a:extLst>
            <a:ext uri="{FF2B5EF4-FFF2-40B4-BE49-F238E27FC236}">
              <a16:creationId xmlns:a16="http://schemas.microsoft.com/office/drawing/2014/main" id="{36409B50-CB68-4073-83D1-60AF495576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11</xdr:col>
      <xdr:colOff>200685</xdr:colOff>
      <xdr:row>31</xdr:row>
      <xdr:rowOff>124147</xdr:rowOff>
    </xdr:from>
    <xdr:to>
      <xdr:col>17</xdr:col>
      <xdr:colOff>199361</xdr:colOff>
      <xdr:row>43</xdr:row>
      <xdr:rowOff>162443</xdr:rowOff>
    </xdr:to>
    <xdr:graphicFrame macro="">
      <xdr:nvGraphicFramePr>
        <xdr:cNvPr id="4" name="Chart 3">
          <a:extLst>
            <a:ext uri="{FF2B5EF4-FFF2-40B4-BE49-F238E27FC236}">
              <a16:creationId xmlns:a16="http://schemas.microsoft.com/office/drawing/2014/main" id="{63F88FB3-4961-485E-911D-FE83A60E31A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293981</xdr:colOff>
      <xdr:row>31</xdr:row>
      <xdr:rowOff>117593</xdr:rowOff>
    </xdr:from>
    <xdr:to>
      <xdr:col>26</xdr:col>
      <xdr:colOff>292657</xdr:colOff>
      <xdr:row>43</xdr:row>
      <xdr:rowOff>155889</xdr:rowOff>
    </xdr:to>
    <xdr:graphicFrame macro="">
      <xdr:nvGraphicFramePr>
        <xdr:cNvPr id="5" name="Chart 4">
          <a:extLst>
            <a:ext uri="{FF2B5EF4-FFF2-40B4-BE49-F238E27FC236}">
              <a16:creationId xmlns:a16="http://schemas.microsoft.com/office/drawing/2014/main" id="{E18E36E0-C979-4F79-A723-6054F209EF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200685</xdr:colOff>
      <xdr:row>47</xdr:row>
      <xdr:rowOff>124147</xdr:rowOff>
    </xdr:from>
    <xdr:to>
      <xdr:col>17</xdr:col>
      <xdr:colOff>199361</xdr:colOff>
      <xdr:row>59</xdr:row>
      <xdr:rowOff>162443</xdr:rowOff>
    </xdr:to>
    <xdr:graphicFrame macro="">
      <xdr:nvGraphicFramePr>
        <xdr:cNvPr id="6" name="Chart 5">
          <a:extLst>
            <a:ext uri="{FF2B5EF4-FFF2-40B4-BE49-F238E27FC236}">
              <a16:creationId xmlns:a16="http://schemas.microsoft.com/office/drawing/2014/main" id="{C847115C-A105-4C66-BF12-C358187D9C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293981</xdr:colOff>
      <xdr:row>47</xdr:row>
      <xdr:rowOff>117593</xdr:rowOff>
    </xdr:from>
    <xdr:to>
      <xdr:col>26</xdr:col>
      <xdr:colOff>292657</xdr:colOff>
      <xdr:row>59</xdr:row>
      <xdr:rowOff>155889</xdr:rowOff>
    </xdr:to>
    <xdr:graphicFrame macro="">
      <xdr:nvGraphicFramePr>
        <xdr:cNvPr id="7" name="Chart 6">
          <a:extLst>
            <a:ext uri="{FF2B5EF4-FFF2-40B4-BE49-F238E27FC236}">
              <a16:creationId xmlns:a16="http://schemas.microsoft.com/office/drawing/2014/main" id="{A3435657-CEB6-45DD-8B84-87E259AAFD3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200685</xdr:colOff>
      <xdr:row>63</xdr:row>
      <xdr:rowOff>124147</xdr:rowOff>
    </xdr:from>
    <xdr:to>
      <xdr:col>17</xdr:col>
      <xdr:colOff>199361</xdr:colOff>
      <xdr:row>75</xdr:row>
      <xdr:rowOff>162443</xdr:rowOff>
    </xdr:to>
    <xdr:graphicFrame macro="">
      <xdr:nvGraphicFramePr>
        <xdr:cNvPr id="8" name="Chart 7">
          <a:extLst>
            <a:ext uri="{FF2B5EF4-FFF2-40B4-BE49-F238E27FC236}">
              <a16:creationId xmlns:a16="http://schemas.microsoft.com/office/drawing/2014/main" id="{EDD4F65D-CF23-4C6A-B895-AD4DD45A4B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20</xdr:col>
      <xdr:colOff>293981</xdr:colOff>
      <xdr:row>63</xdr:row>
      <xdr:rowOff>117593</xdr:rowOff>
    </xdr:from>
    <xdr:to>
      <xdr:col>26</xdr:col>
      <xdr:colOff>292657</xdr:colOff>
      <xdr:row>75</xdr:row>
      <xdr:rowOff>155889</xdr:rowOff>
    </xdr:to>
    <xdr:graphicFrame macro="">
      <xdr:nvGraphicFramePr>
        <xdr:cNvPr id="9" name="Chart 8">
          <a:extLst>
            <a:ext uri="{FF2B5EF4-FFF2-40B4-BE49-F238E27FC236}">
              <a16:creationId xmlns:a16="http://schemas.microsoft.com/office/drawing/2014/main" id="{A22BDD66-F8D9-4EA9-8C23-2521FA1180A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11</xdr:col>
      <xdr:colOff>200685</xdr:colOff>
      <xdr:row>79</xdr:row>
      <xdr:rowOff>124147</xdr:rowOff>
    </xdr:from>
    <xdr:to>
      <xdr:col>17</xdr:col>
      <xdr:colOff>199361</xdr:colOff>
      <xdr:row>91</xdr:row>
      <xdr:rowOff>162443</xdr:rowOff>
    </xdr:to>
    <xdr:graphicFrame macro="">
      <xdr:nvGraphicFramePr>
        <xdr:cNvPr id="10" name="Chart 9">
          <a:extLst>
            <a:ext uri="{FF2B5EF4-FFF2-40B4-BE49-F238E27FC236}">
              <a16:creationId xmlns:a16="http://schemas.microsoft.com/office/drawing/2014/main" id="{29126527-35C6-4D48-AB9B-73EB9F08E2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20</xdr:col>
      <xdr:colOff>293981</xdr:colOff>
      <xdr:row>79</xdr:row>
      <xdr:rowOff>117593</xdr:rowOff>
    </xdr:from>
    <xdr:to>
      <xdr:col>26</xdr:col>
      <xdr:colOff>292657</xdr:colOff>
      <xdr:row>91</xdr:row>
      <xdr:rowOff>155889</xdr:rowOff>
    </xdr:to>
    <xdr:graphicFrame macro="">
      <xdr:nvGraphicFramePr>
        <xdr:cNvPr id="11" name="Chart 10">
          <a:extLst>
            <a:ext uri="{FF2B5EF4-FFF2-40B4-BE49-F238E27FC236}">
              <a16:creationId xmlns:a16="http://schemas.microsoft.com/office/drawing/2014/main" id="{1078A8A9-04A2-47B2-8893-B718F8A76B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11</xdr:col>
      <xdr:colOff>354852</xdr:colOff>
      <xdr:row>38</xdr:row>
      <xdr:rowOff>158750</xdr:rowOff>
    </xdr:from>
    <xdr:to>
      <xdr:col>17</xdr:col>
      <xdr:colOff>280147</xdr:colOff>
      <xdr:row>50</xdr:row>
      <xdr:rowOff>0</xdr:rowOff>
    </xdr:to>
    <xdr:graphicFrame macro="">
      <xdr:nvGraphicFramePr>
        <xdr:cNvPr id="4" name="Chart 3">
          <a:extLst>
            <a:ext uri="{FF2B5EF4-FFF2-40B4-BE49-F238E27FC236}">
              <a16:creationId xmlns:a16="http://schemas.microsoft.com/office/drawing/2014/main" id="{612713D7-37F5-4E0A-A633-A4199CDB39D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476250</xdr:colOff>
      <xdr:row>38</xdr:row>
      <xdr:rowOff>142875</xdr:rowOff>
    </xdr:from>
    <xdr:to>
      <xdr:col>26</xdr:col>
      <xdr:colOff>401545</xdr:colOff>
      <xdr:row>49</xdr:row>
      <xdr:rowOff>174625</xdr:rowOff>
    </xdr:to>
    <xdr:graphicFrame macro="">
      <xdr:nvGraphicFramePr>
        <xdr:cNvPr id="5" name="Chart 4">
          <a:extLst>
            <a:ext uri="{FF2B5EF4-FFF2-40B4-BE49-F238E27FC236}">
              <a16:creationId xmlns:a16="http://schemas.microsoft.com/office/drawing/2014/main" id="{3654230D-3A72-4434-90F9-0638C7EA51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354852</xdr:colOff>
      <xdr:row>60</xdr:row>
      <xdr:rowOff>158750</xdr:rowOff>
    </xdr:from>
    <xdr:to>
      <xdr:col>17</xdr:col>
      <xdr:colOff>280147</xdr:colOff>
      <xdr:row>72</xdr:row>
      <xdr:rowOff>0</xdr:rowOff>
    </xdr:to>
    <xdr:graphicFrame macro="">
      <xdr:nvGraphicFramePr>
        <xdr:cNvPr id="6" name="Chart 5">
          <a:extLst>
            <a:ext uri="{FF2B5EF4-FFF2-40B4-BE49-F238E27FC236}">
              <a16:creationId xmlns:a16="http://schemas.microsoft.com/office/drawing/2014/main" id="{6B05AF9F-A641-4B70-BCEE-D5391483B3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476250</xdr:colOff>
      <xdr:row>60</xdr:row>
      <xdr:rowOff>142875</xdr:rowOff>
    </xdr:from>
    <xdr:to>
      <xdr:col>26</xdr:col>
      <xdr:colOff>401545</xdr:colOff>
      <xdr:row>71</xdr:row>
      <xdr:rowOff>174625</xdr:rowOff>
    </xdr:to>
    <xdr:graphicFrame macro="">
      <xdr:nvGraphicFramePr>
        <xdr:cNvPr id="7" name="Chart 6">
          <a:extLst>
            <a:ext uri="{FF2B5EF4-FFF2-40B4-BE49-F238E27FC236}">
              <a16:creationId xmlns:a16="http://schemas.microsoft.com/office/drawing/2014/main" id="{D1562C0B-0965-424F-B8B5-CFCE0B4B903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354852</xdr:colOff>
      <xdr:row>75</xdr:row>
      <xdr:rowOff>158750</xdr:rowOff>
    </xdr:from>
    <xdr:to>
      <xdr:col>17</xdr:col>
      <xdr:colOff>280147</xdr:colOff>
      <xdr:row>87</xdr:row>
      <xdr:rowOff>0</xdr:rowOff>
    </xdr:to>
    <xdr:graphicFrame macro="">
      <xdr:nvGraphicFramePr>
        <xdr:cNvPr id="8" name="Chart 7">
          <a:extLst>
            <a:ext uri="{FF2B5EF4-FFF2-40B4-BE49-F238E27FC236}">
              <a16:creationId xmlns:a16="http://schemas.microsoft.com/office/drawing/2014/main" id="{6EF6C499-A120-48A4-A081-3335DBF1BB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20</xdr:col>
      <xdr:colOff>476250</xdr:colOff>
      <xdr:row>75</xdr:row>
      <xdr:rowOff>142875</xdr:rowOff>
    </xdr:from>
    <xdr:to>
      <xdr:col>26</xdr:col>
      <xdr:colOff>401545</xdr:colOff>
      <xdr:row>86</xdr:row>
      <xdr:rowOff>174625</xdr:rowOff>
    </xdr:to>
    <xdr:graphicFrame macro="">
      <xdr:nvGraphicFramePr>
        <xdr:cNvPr id="9" name="Chart 8">
          <a:extLst>
            <a:ext uri="{FF2B5EF4-FFF2-40B4-BE49-F238E27FC236}">
              <a16:creationId xmlns:a16="http://schemas.microsoft.com/office/drawing/2014/main" id="{A59FD7CA-CD07-47FA-8714-4DED56A4CF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354852</xdr:colOff>
      <xdr:row>38</xdr:row>
      <xdr:rowOff>158750</xdr:rowOff>
    </xdr:from>
    <xdr:to>
      <xdr:col>36</xdr:col>
      <xdr:colOff>280147</xdr:colOff>
      <xdr:row>50</xdr:row>
      <xdr:rowOff>0</xdr:rowOff>
    </xdr:to>
    <xdr:graphicFrame macro="">
      <xdr:nvGraphicFramePr>
        <xdr:cNvPr id="10" name="Chart 9">
          <a:extLst>
            <a:ext uri="{FF2B5EF4-FFF2-40B4-BE49-F238E27FC236}">
              <a16:creationId xmlns:a16="http://schemas.microsoft.com/office/drawing/2014/main" id="{876C6174-77BC-4B0C-9D6E-33805F2380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39</xdr:col>
      <xdr:colOff>476250</xdr:colOff>
      <xdr:row>38</xdr:row>
      <xdr:rowOff>142875</xdr:rowOff>
    </xdr:from>
    <xdr:to>
      <xdr:col>45</xdr:col>
      <xdr:colOff>401545</xdr:colOff>
      <xdr:row>49</xdr:row>
      <xdr:rowOff>174625</xdr:rowOff>
    </xdr:to>
    <xdr:graphicFrame macro="">
      <xdr:nvGraphicFramePr>
        <xdr:cNvPr id="11" name="Chart 10">
          <a:extLst>
            <a:ext uri="{FF2B5EF4-FFF2-40B4-BE49-F238E27FC236}">
              <a16:creationId xmlns:a16="http://schemas.microsoft.com/office/drawing/2014/main" id="{6281C51F-00D7-42A6-9B85-9B58C55180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23</xdr:col>
      <xdr:colOff>486833</xdr:colOff>
      <xdr:row>18</xdr:row>
      <xdr:rowOff>116417</xdr:rowOff>
    </xdr:from>
    <xdr:to>
      <xdr:col>29</xdr:col>
      <xdr:colOff>153458</xdr:colOff>
      <xdr:row>28</xdr:row>
      <xdr:rowOff>122766</xdr:rowOff>
    </xdr:to>
    <xdr:graphicFrame macro="">
      <xdr:nvGraphicFramePr>
        <xdr:cNvPr id="16" name="Chart 15">
          <a:extLst>
            <a:ext uri="{FF2B5EF4-FFF2-40B4-BE49-F238E27FC236}">
              <a16:creationId xmlns:a16="http://schemas.microsoft.com/office/drawing/2014/main" id="{356E322F-B5AA-46FE-9D2E-E5CD55E8737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33</xdr:col>
      <xdr:colOff>0</xdr:colOff>
      <xdr:row>19</xdr:row>
      <xdr:rowOff>0</xdr:rowOff>
    </xdr:from>
    <xdr:to>
      <xdr:col>38</xdr:col>
      <xdr:colOff>280458</xdr:colOff>
      <xdr:row>36</xdr:row>
      <xdr:rowOff>6349</xdr:rowOff>
    </xdr:to>
    <xdr:graphicFrame macro="">
      <xdr:nvGraphicFramePr>
        <xdr:cNvPr id="17" name="Chart 16">
          <a:extLst>
            <a:ext uri="{FF2B5EF4-FFF2-40B4-BE49-F238E27FC236}">
              <a16:creationId xmlns:a16="http://schemas.microsoft.com/office/drawing/2014/main" id="{8A395F63-B723-4D25-9C82-3BB6AFC9BC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30</xdr:col>
      <xdr:colOff>354852</xdr:colOff>
      <xdr:row>75</xdr:row>
      <xdr:rowOff>158750</xdr:rowOff>
    </xdr:from>
    <xdr:to>
      <xdr:col>36</xdr:col>
      <xdr:colOff>280147</xdr:colOff>
      <xdr:row>87</xdr:row>
      <xdr:rowOff>0</xdr:rowOff>
    </xdr:to>
    <xdr:graphicFrame macro="">
      <xdr:nvGraphicFramePr>
        <xdr:cNvPr id="18" name="Chart 17">
          <a:extLst>
            <a:ext uri="{FF2B5EF4-FFF2-40B4-BE49-F238E27FC236}">
              <a16:creationId xmlns:a16="http://schemas.microsoft.com/office/drawing/2014/main" id="{55D4F1F4-E388-46E2-95B7-A3C5323BC1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39</xdr:col>
      <xdr:colOff>476250</xdr:colOff>
      <xdr:row>75</xdr:row>
      <xdr:rowOff>142875</xdr:rowOff>
    </xdr:from>
    <xdr:to>
      <xdr:col>45</xdr:col>
      <xdr:colOff>401545</xdr:colOff>
      <xdr:row>86</xdr:row>
      <xdr:rowOff>174625</xdr:rowOff>
    </xdr:to>
    <xdr:graphicFrame macro="">
      <xdr:nvGraphicFramePr>
        <xdr:cNvPr id="19" name="Chart 18">
          <a:extLst>
            <a:ext uri="{FF2B5EF4-FFF2-40B4-BE49-F238E27FC236}">
              <a16:creationId xmlns:a16="http://schemas.microsoft.com/office/drawing/2014/main" id="{0990AC96-A593-4C8C-A774-D04A409E10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15</xdr:col>
      <xdr:colOff>147515</xdr:colOff>
      <xdr:row>62</xdr:row>
      <xdr:rowOff>64234</xdr:rowOff>
    </xdr:from>
    <xdr:to>
      <xdr:col>20</xdr:col>
      <xdr:colOff>195384</xdr:colOff>
      <xdr:row>74</xdr:row>
      <xdr:rowOff>45184</xdr:rowOff>
    </xdr:to>
    <xdr:graphicFrame macro="">
      <xdr:nvGraphicFramePr>
        <xdr:cNvPr id="6" name="Chart 5">
          <a:extLst>
            <a:ext uri="{FF2B5EF4-FFF2-40B4-BE49-F238E27FC236}">
              <a16:creationId xmlns:a16="http://schemas.microsoft.com/office/drawing/2014/main" id="{A31AE1C1-839E-404D-B8B9-0960C08D1C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127001</xdr:colOff>
      <xdr:row>62</xdr:row>
      <xdr:rowOff>87923</xdr:rowOff>
    </xdr:from>
    <xdr:to>
      <xdr:col>29</xdr:col>
      <xdr:colOff>302846</xdr:colOff>
      <xdr:row>74</xdr:row>
      <xdr:rowOff>68873</xdr:rowOff>
    </xdr:to>
    <xdr:graphicFrame macro="">
      <xdr:nvGraphicFramePr>
        <xdr:cNvPr id="7" name="Chart 6">
          <a:extLst>
            <a:ext uri="{FF2B5EF4-FFF2-40B4-BE49-F238E27FC236}">
              <a16:creationId xmlns:a16="http://schemas.microsoft.com/office/drawing/2014/main" id="{64F9A5FD-4B80-41A5-99EC-EA42943C25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147515</xdr:colOff>
      <xdr:row>78</xdr:row>
      <xdr:rowOff>64234</xdr:rowOff>
    </xdr:from>
    <xdr:to>
      <xdr:col>20</xdr:col>
      <xdr:colOff>195384</xdr:colOff>
      <xdr:row>90</xdr:row>
      <xdr:rowOff>45184</xdr:rowOff>
    </xdr:to>
    <xdr:graphicFrame macro="">
      <xdr:nvGraphicFramePr>
        <xdr:cNvPr id="12" name="Chart 11">
          <a:extLst>
            <a:ext uri="{FF2B5EF4-FFF2-40B4-BE49-F238E27FC236}">
              <a16:creationId xmlns:a16="http://schemas.microsoft.com/office/drawing/2014/main" id="{3280F16C-D2DA-4559-9C82-8178E4D5AA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24</xdr:col>
      <xdr:colOff>127001</xdr:colOff>
      <xdr:row>78</xdr:row>
      <xdr:rowOff>87923</xdr:rowOff>
    </xdr:from>
    <xdr:to>
      <xdr:col>29</xdr:col>
      <xdr:colOff>302846</xdr:colOff>
      <xdr:row>90</xdr:row>
      <xdr:rowOff>68873</xdr:rowOff>
    </xdr:to>
    <xdr:graphicFrame macro="">
      <xdr:nvGraphicFramePr>
        <xdr:cNvPr id="13" name="Chart 12">
          <a:extLst>
            <a:ext uri="{FF2B5EF4-FFF2-40B4-BE49-F238E27FC236}">
              <a16:creationId xmlns:a16="http://schemas.microsoft.com/office/drawing/2014/main" id="{C45A55AE-2490-47C9-860A-E982634A7B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15</xdr:col>
      <xdr:colOff>141165</xdr:colOff>
      <xdr:row>97</xdr:row>
      <xdr:rowOff>64235</xdr:rowOff>
    </xdr:from>
    <xdr:to>
      <xdr:col>20</xdr:col>
      <xdr:colOff>201734</xdr:colOff>
      <xdr:row>107</xdr:row>
      <xdr:rowOff>101601</xdr:rowOff>
    </xdr:to>
    <xdr:graphicFrame macro="">
      <xdr:nvGraphicFramePr>
        <xdr:cNvPr id="14" name="Chart 13">
          <a:extLst>
            <a:ext uri="{FF2B5EF4-FFF2-40B4-BE49-F238E27FC236}">
              <a16:creationId xmlns:a16="http://schemas.microsoft.com/office/drawing/2014/main" id="{B3D57CE3-792E-4CEF-A504-3ADFD05083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24</xdr:col>
      <xdr:colOff>120651</xdr:colOff>
      <xdr:row>97</xdr:row>
      <xdr:rowOff>87923</xdr:rowOff>
    </xdr:from>
    <xdr:to>
      <xdr:col>29</xdr:col>
      <xdr:colOff>302846</xdr:colOff>
      <xdr:row>107</xdr:row>
      <xdr:rowOff>139700</xdr:rowOff>
    </xdr:to>
    <xdr:graphicFrame macro="">
      <xdr:nvGraphicFramePr>
        <xdr:cNvPr id="15" name="Chart 14">
          <a:extLst>
            <a:ext uri="{FF2B5EF4-FFF2-40B4-BE49-F238E27FC236}">
              <a16:creationId xmlns:a16="http://schemas.microsoft.com/office/drawing/2014/main" id="{263877F0-5A7D-43AC-BA9B-1A738F900A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15</xdr:col>
      <xdr:colOff>147515</xdr:colOff>
      <xdr:row>175</xdr:row>
      <xdr:rowOff>64234</xdr:rowOff>
    </xdr:from>
    <xdr:to>
      <xdr:col>20</xdr:col>
      <xdr:colOff>195384</xdr:colOff>
      <xdr:row>187</xdr:row>
      <xdr:rowOff>45184</xdr:rowOff>
    </xdr:to>
    <xdr:graphicFrame macro="">
      <xdr:nvGraphicFramePr>
        <xdr:cNvPr id="19" name="Chart 18">
          <a:extLst>
            <a:ext uri="{FF2B5EF4-FFF2-40B4-BE49-F238E27FC236}">
              <a16:creationId xmlns:a16="http://schemas.microsoft.com/office/drawing/2014/main" id="{3E8B2FEB-1DA6-4061-9408-CF37F6C952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24</xdr:col>
      <xdr:colOff>127001</xdr:colOff>
      <xdr:row>175</xdr:row>
      <xdr:rowOff>87923</xdr:rowOff>
    </xdr:from>
    <xdr:to>
      <xdr:col>29</xdr:col>
      <xdr:colOff>302846</xdr:colOff>
      <xdr:row>187</xdr:row>
      <xdr:rowOff>68873</xdr:rowOff>
    </xdr:to>
    <xdr:graphicFrame macro="">
      <xdr:nvGraphicFramePr>
        <xdr:cNvPr id="20" name="Chart 19">
          <a:extLst>
            <a:ext uri="{FF2B5EF4-FFF2-40B4-BE49-F238E27FC236}">
              <a16:creationId xmlns:a16="http://schemas.microsoft.com/office/drawing/2014/main" id="{4BA1B295-E319-450D-94C3-5F88DFE26C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147515</xdr:colOff>
      <xdr:row>194</xdr:row>
      <xdr:rowOff>64234</xdr:rowOff>
    </xdr:from>
    <xdr:to>
      <xdr:col>20</xdr:col>
      <xdr:colOff>195384</xdr:colOff>
      <xdr:row>206</xdr:row>
      <xdr:rowOff>45184</xdr:rowOff>
    </xdr:to>
    <xdr:graphicFrame macro="">
      <xdr:nvGraphicFramePr>
        <xdr:cNvPr id="21" name="Chart 20">
          <a:extLst>
            <a:ext uri="{FF2B5EF4-FFF2-40B4-BE49-F238E27FC236}">
              <a16:creationId xmlns:a16="http://schemas.microsoft.com/office/drawing/2014/main" id="{819AD879-A41C-40A5-8D6C-4894BABE40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24</xdr:col>
      <xdr:colOff>127001</xdr:colOff>
      <xdr:row>194</xdr:row>
      <xdr:rowOff>87923</xdr:rowOff>
    </xdr:from>
    <xdr:to>
      <xdr:col>29</xdr:col>
      <xdr:colOff>302846</xdr:colOff>
      <xdr:row>206</xdr:row>
      <xdr:rowOff>68873</xdr:rowOff>
    </xdr:to>
    <xdr:graphicFrame macro="">
      <xdr:nvGraphicFramePr>
        <xdr:cNvPr id="22" name="Chart 21">
          <a:extLst>
            <a:ext uri="{FF2B5EF4-FFF2-40B4-BE49-F238E27FC236}">
              <a16:creationId xmlns:a16="http://schemas.microsoft.com/office/drawing/2014/main" id="{8D31A758-998B-457F-981C-1A326643055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15</xdr:col>
      <xdr:colOff>147515</xdr:colOff>
      <xdr:row>156</xdr:row>
      <xdr:rowOff>64234</xdr:rowOff>
    </xdr:from>
    <xdr:to>
      <xdr:col>20</xdr:col>
      <xdr:colOff>195384</xdr:colOff>
      <xdr:row>168</xdr:row>
      <xdr:rowOff>45184</xdr:rowOff>
    </xdr:to>
    <xdr:graphicFrame macro="">
      <xdr:nvGraphicFramePr>
        <xdr:cNvPr id="23" name="Chart 22">
          <a:extLst>
            <a:ext uri="{FF2B5EF4-FFF2-40B4-BE49-F238E27FC236}">
              <a16:creationId xmlns:a16="http://schemas.microsoft.com/office/drawing/2014/main" id="{0149DBBF-215E-48BF-8A4C-BC8ADE4DEC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24</xdr:col>
      <xdr:colOff>127001</xdr:colOff>
      <xdr:row>156</xdr:row>
      <xdr:rowOff>87923</xdr:rowOff>
    </xdr:from>
    <xdr:to>
      <xdr:col>29</xdr:col>
      <xdr:colOff>302846</xdr:colOff>
      <xdr:row>168</xdr:row>
      <xdr:rowOff>68873</xdr:rowOff>
    </xdr:to>
    <xdr:graphicFrame macro="">
      <xdr:nvGraphicFramePr>
        <xdr:cNvPr id="24" name="Chart 23">
          <a:extLst>
            <a:ext uri="{FF2B5EF4-FFF2-40B4-BE49-F238E27FC236}">
              <a16:creationId xmlns:a16="http://schemas.microsoft.com/office/drawing/2014/main" id="{EFCA5F54-4AFD-4A33-A948-4D26729660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15</xdr:col>
      <xdr:colOff>514569</xdr:colOff>
      <xdr:row>44</xdr:row>
      <xdr:rowOff>0</xdr:rowOff>
    </xdr:from>
    <xdr:to>
      <xdr:col>20</xdr:col>
      <xdr:colOff>562438</xdr:colOff>
      <xdr:row>55</xdr:row>
      <xdr:rowOff>167070</xdr:rowOff>
    </xdr:to>
    <xdr:graphicFrame macro="">
      <xdr:nvGraphicFramePr>
        <xdr:cNvPr id="27" name="Chart 26">
          <a:extLst>
            <a:ext uri="{FF2B5EF4-FFF2-40B4-BE49-F238E27FC236}">
              <a16:creationId xmlns:a16="http://schemas.microsoft.com/office/drawing/2014/main" id="{C697D033-0049-4373-8A9D-9DC24D9946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24</xdr:col>
      <xdr:colOff>361292</xdr:colOff>
      <xdr:row>44</xdr:row>
      <xdr:rowOff>0</xdr:rowOff>
    </xdr:from>
    <xdr:to>
      <xdr:col>29</xdr:col>
      <xdr:colOff>537137</xdr:colOff>
      <xdr:row>55</xdr:row>
      <xdr:rowOff>167070</xdr:rowOff>
    </xdr:to>
    <xdr:graphicFrame macro="">
      <xdr:nvGraphicFramePr>
        <xdr:cNvPr id="28" name="Chart 27">
          <a:extLst>
            <a:ext uri="{FF2B5EF4-FFF2-40B4-BE49-F238E27FC236}">
              <a16:creationId xmlns:a16="http://schemas.microsoft.com/office/drawing/2014/main" id="{C88931FE-9272-4EA5-B2F3-86C69CA4C0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24</xdr:col>
      <xdr:colOff>336221</xdr:colOff>
      <xdr:row>25</xdr:row>
      <xdr:rowOff>1</xdr:rowOff>
    </xdr:from>
    <xdr:to>
      <xdr:col>29</xdr:col>
      <xdr:colOff>515241</xdr:colOff>
      <xdr:row>35</xdr:row>
      <xdr:rowOff>88901</xdr:rowOff>
    </xdr:to>
    <xdr:graphicFrame macro="">
      <xdr:nvGraphicFramePr>
        <xdr:cNvPr id="29" name="Chart 28">
          <a:extLst>
            <a:ext uri="{FF2B5EF4-FFF2-40B4-BE49-F238E27FC236}">
              <a16:creationId xmlns:a16="http://schemas.microsoft.com/office/drawing/2014/main" id="{10AF78EF-0383-4304-83FA-73C5F9BEDC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15</xdr:col>
      <xdr:colOff>569310</xdr:colOff>
      <xdr:row>25</xdr:row>
      <xdr:rowOff>5145</xdr:rowOff>
    </xdr:from>
    <xdr:to>
      <xdr:col>21</xdr:col>
      <xdr:colOff>7251</xdr:colOff>
      <xdr:row>35</xdr:row>
      <xdr:rowOff>127000</xdr:rowOff>
    </xdr:to>
    <xdr:graphicFrame macro="">
      <xdr:nvGraphicFramePr>
        <xdr:cNvPr id="30" name="Chart 29">
          <a:extLst>
            <a:ext uri="{FF2B5EF4-FFF2-40B4-BE49-F238E27FC236}">
              <a16:creationId xmlns:a16="http://schemas.microsoft.com/office/drawing/2014/main" id="{F7A6914F-4CBD-4ADD-B538-70EF7D7AA6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15</xdr:col>
      <xdr:colOff>147515</xdr:colOff>
      <xdr:row>213</xdr:row>
      <xdr:rowOff>64234</xdr:rowOff>
    </xdr:from>
    <xdr:to>
      <xdr:col>20</xdr:col>
      <xdr:colOff>195384</xdr:colOff>
      <xdr:row>225</xdr:row>
      <xdr:rowOff>45184</xdr:rowOff>
    </xdr:to>
    <xdr:graphicFrame macro="">
      <xdr:nvGraphicFramePr>
        <xdr:cNvPr id="18" name="Chart 17">
          <a:extLst>
            <a:ext uri="{FF2B5EF4-FFF2-40B4-BE49-F238E27FC236}">
              <a16:creationId xmlns:a16="http://schemas.microsoft.com/office/drawing/2014/main" id="{48DE206D-886B-4991-BFC3-B6D2CB072B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24</xdr:col>
      <xdr:colOff>127001</xdr:colOff>
      <xdr:row>213</xdr:row>
      <xdr:rowOff>87923</xdr:rowOff>
    </xdr:from>
    <xdr:to>
      <xdr:col>29</xdr:col>
      <xdr:colOff>302846</xdr:colOff>
      <xdr:row>225</xdr:row>
      <xdr:rowOff>68873</xdr:rowOff>
    </xdr:to>
    <xdr:graphicFrame macro="">
      <xdr:nvGraphicFramePr>
        <xdr:cNvPr id="25" name="Chart 24">
          <a:extLst>
            <a:ext uri="{FF2B5EF4-FFF2-40B4-BE49-F238E27FC236}">
              <a16:creationId xmlns:a16="http://schemas.microsoft.com/office/drawing/2014/main" id="{C58EB908-C8DD-4937-B576-6794C4DEFB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15</xdr:col>
      <xdr:colOff>144340</xdr:colOff>
      <xdr:row>115</xdr:row>
      <xdr:rowOff>67409</xdr:rowOff>
    </xdr:from>
    <xdr:to>
      <xdr:col>20</xdr:col>
      <xdr:colOff>198559</xdr:colOff>
      <xdr:row>126</xdr:row>
      <xdr:rowOff>0</xdr:rowOff>
    </xdr:to>
    <xdr:graphicFrame macro="">
      <xdr:nvGraphicFramePr>
        <xdr:cNvPr id="26" name="Chart 25">
          <a:extLst>
            <a:ext uri="{FF2B5EF4-FFF2-40B4-BE49-F238E27FC236}">
              <a16:creationId xmlns:a16="http://schemas.microsoft.com/office/drawing/2014/main" id="{69067129-A280-4A83-82C0-0B1CE49F2D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24</xdr:col>
      <xdr:colOff>123826</xdr:colOff>
      <xdr:row>115</xdr:row>
      <xdr:rowOff>84748</xdr:rowOff>
    </xdr:from>
    <xdr:to>
      <xdr:col>29</xdr:col>
      <xdr:colOff>302846</xdr:colOff>
      <xdr:row>125</xdr:row>
      <xdr:rowOff>165100</xdr:rowOff>
    </xdr:to>
    <xdr:graphicFrame macro="">
      <xdr:nvGraphicFramePr>
        <xdr:cNvPr id="31" name="Chart 30">
          <a:extLst>
            <a:ext uri="{FF2B5EF4-FFF2-40B4-BE49-F238E27FC236}">
              <a16:creationId xmlns:a16="http://schemas.microsoft.com/office/drawing/2014/main" id="{9D341D6B-9880-4957-832F-CDE0B1FB8E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15</xdr:col>
      <xdr:colOff>147515</xdr:colOff>
      <xdr:row>133</xdr:row>
      <xdr:rowOff>64234</xdr:rowOff>
    </xdr:from>
    <xdr:to>
      <xdr:col>20</xdr:col>
      <xdr:colOff>195384</xdr:colOff>
      <xdr:row>145</xdr:row>
      <xdr:rowOff>45184</xdr:rowOff>
    </xdr:to>
    <xdr:graphicFrame macro="">
      <xdr:nvGraphicFramePr>
        <xdr:cNvPr id="32" name="Chart 31">
          <a:extLst>
            <a:ext uri="{FF2B5EF4-FFF2-40B4-BE49-F238E27FC236}">
              <a16:creationId xmlns:a16="http://schemas.microsoft.com/office/drawing/2014/main" id="{DD057202-982D-4533-957C-43A509B454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24</xdr:col>
      <xdr:colOff>127001</xdr:colOff>
      <xdr:row>133</xdr:row>
      <xdr:rowOff>87923</xdr:rowOff>
    </xdr:from>
    <xdr:to>
      <xdr:col>29</xdr:col>
      <xdr:colOff>302846</xdr:colOff>
      <xdr:row>145</xdr:row>
      <xdr:rowOff>68873</xdr:rowOff>
    </xdr:to>
    <xdr:graphicFrame macro="">
      <xdr:nvGraphicFramePr>
        <xdr:cNvPr id="33" name="Chart 32">
          <a:extLst>
            <a:ext uri="{FF2B5EF4-FFF2-40B4-BE49-F238E27FC236}">
              <a16:creationId xmlns:a16="http://schemas.microsoft.com/office/drawing/2014/main" id="{348B11F2-08B2-4D9F-B5A9-18EC44EED2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12</xdr:col>
      <xdr:colOff>33866</xdr:colOff>
      <xdr:row>33</xdr:row>
      <xdr:rowOff>110066</xdr:rowOff>
    </xdr:from>
    <xdr:to>
      <xdr:col>17</xdr:col>
      <xdr:colOff>169334</xdr:colOff>
      <xdr:row>45</xdr:row>
      <xdr:rowOff>25400</xdr:rowOff>
    </xdr:to>
    <xdr:graphicFrame macro="">
      <xdr:nvGraphicFramePr>
        <xdr:cNvPr id="4" name="Chart 3">
          <a:extLst>
            <a:ext uri="{FF2B5EF4-FFF2-40B4-BE49-F238E27FC236}">
              <a16:creationId xmlns:a16="http://schemas.microsoft.com/office/drawing/2014/main" id="{06241EA3-1A95-45BA-A0EF-ADC2F1712C4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34</xdr:row>
      <xdr:rowOff>0</xdr:rowOff>
    </xdr:from>
    <xdr:to>
      <xdr:col>26</xdr:col>
      <xdr:colOff>135468</xdr:colOff>
      <xdr:row>45</xdr:row>
      <xdr:rowOff>101600</xdr:rowOff>
    </xdr:to>
    <xdr:graphicFrame macro="">
      <xdr:nvGraphicFramePr>
        <xdr:cNvPr id="5" name="Chart 4">
          <a:extLst>
            <a:ext uri="{FF2B5EF4-FFF2-40B4-BE49-F238E27FC236}">
              <a16:creationId xmlns:a16="http://schemas.microsoft.com/office/drawing/2014/main" id="{564927D2-F0E3-4C0F-A7A0-1FC065897BC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33866</xdr:colOff>
      <xdr:row>49</xdr:row>
      <xdr:rowOff>110066</xdr:rowOff>
    </xdr:from>
    <xdr:to>
      <xdr:col>17</xdr:col>
      <xdr:colOff>169334</xdr:colOff>
      <xdr:row>61</xdr:row>
      <xdr:rowOff>25400</xdr:rowOff>
    </xdr:to>
    <xdr:graphicFrame macro="">
      <xdr:nvGraphicFramePr>
        <xdr:cNvPr id="6" name="Chart 5">
          <a:extLst>
            <a:ext uri="{FF2B5EF4-FFF2-40B4-BE49-F238E27FC236}">
              <a16:creationId xmlns:a16="http://schemas.microsoft.com/office/drawing/2014/main" id="{A7B00156-7FC5-43E7-9C9E-A24A14CEA0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21</xdr:col>
      <xdr:colOff>0</xdr:colOff>
      <xdr:row>50</xdr:row>
      <xdr:rowOff>0</xdr:rowOff>
    </xdr:from>
    <xdr:to>
      <xdr:col>26</xdr:col>
      <xdr:colOff>135468</xdr:colOff>
      <xdr:row>61</xdr:row>
      <xdr:rowOff>101600</xdr:rowOff>
    </xdr:to>
    <xdr:graphicFrame macro="">
      <xdr:nvGraphicFramePr>
        <xdr:cNvPr id="7" name="Chart 6">
          <a:extLst>
            <a:ext uri="{FF2B5EF4-FFF2-40B4-BE49-F238E27FC236}">
              <a16:creationId xmlns:a16="http://schemas.microsoft.com/office/drawing/2014/main" id="{B811CEAB-D732-4DE5-8B7E-60E12D4694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33866</xdr:colOff>
      <xdr:row>65</xdr:row>
      <xdr:rowOff>110066</xdr:rowOff>
    </xdr:from>
    <xdr:to>
      <xdr:col>17</xdr:col>
      <xdr:colOff>169334</xdr:colOff>
      <xdr:row>77</xdr:row>
      <xdr:rowOff>25400</xdr:rowOff>
    </xdr:to>
    <xdr:graphicFrame macro="">
      <xdr:nvGraphicFramePr>
        <xdr:cNvPr id="8" name="Chart 7">
          <a:extLst>
            <a:ext uri="{FF2B5EF4-FFF2-40B4-BE49-F238E27FC236}">
              <a16:creationId xmlns:a16="http://schemas.microsoft.com/office/drawing/2014/main" id="{9653EDE6-C92A-4BD2-AB01-8C33B94C48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21</xdr:col>
      <xdr:colOff>0</xdr:colOff>
      <xdr:row>66</xdr:row>
      <xdr:rowOff>0</xdr:rowOff>
    </xdr:from>
    <xdr:to>
      <xdr:col>26</xdr:col>
      <xdr:colOff>135468</xdr:colOff>
      <xdr:row>77</xdr:row>
      <xdr:rowOff>101600</xdr:rowOff>
    </xdr:to>
    <xdr:graphicFrame macro="">
      <xdr:nvGraphicFramePr>
        <xdr:cNvPr id="9" name="Chart 8">
          <a:extLst>
            <a:ext uri="{FF2B5EF4-FFF2-40B4-BE49-F238E27FC236}">
              <a16:creationId xmlns:a16="http://schemas.microsoft.com/office/drawing/2014/main" id="{36296418-0754-4770-A368-9D05596EED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33866</xdr:colOff>
      <xdr:row>81</xdr:row>
      <xdr:rowOff>110066</xdr:rowOff>
    </xdr:from>
    <xdr:to>
      <xdr:col>17</xdr:col>
      <xdr:colOff>169334</xdr:colOff>
      <xdr:row>93</xdr:row>
      <xdr:rowOff>25400</xdr:rowOff>
    </xdr:to>
    <xdr:graphicFrame macro="">
      <xdr:nvGraphicFramePr>
        <xdr:cNvPr id="10" name="Chart 9">
          <a:extLst>
            <a:ext uri="{FF2B5EF4-FFF2-40B4-BE49-F238E27FC236}">
              <a16:creationId xmlns:a16="http://schemas.microsoft.com/office/drawing/2014/main" id="{C2350914-031C-4100-9749-44753B8105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21</xdr:col>
      <xdr:colOff>0</xdr:colOff>
      <xdr:row>82</xdr:row>
      <xdr:rowOff>0</xdr:rowOff>
    </xdr:from>
    <xdr:to>
      <xdr:col>26</xdr:col>
      <xdr:colOff>135468</xdr:colOff>
      <xdr:row>93</xdr:row>
      <xdr:rowOff>101600</xdr:rowOff>
    </xdr:to>
    <xdr:graphicFrame macro="">
      <xdr:nvGraphicFramePr>
        <xdr:cNvPr id="11" name="Chart 10">
          <a:extLst>
            <a:ext uri="{FF2B5EF4-FFF2-40B4-BE49-F238E27FC236}">
              <a16:creationId xmlns:a16="http://schemas.microsoft.com/office/drawing/2014/main" id="{F6435B47-0490-4C79-A14C-F33B895C3D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33866</xdr:colOff>
      <xdr:row>97</xdr:row>
      <xdr:rowOff>110066</xdr:rowOff>
    </xdr:from>
    <xdr:to>
      <xdr:col>17</xdr:col>
      <xdr:colOff>169334</xdr:colOff>
      <xdr:row>109</xdr:row>
      <xdr:rowOff>25400</xdr:rowOff>
    </xdr:to>
    <xdr:graphicFrame macro="">
      <xdr:nvGraphicFramePr>
        <xdr:cNvPr id="12" name="Chart 11">
          <a:extLst>
            <a:ext uri="{FF2B5EF4-FFF2-40B4-BE49-F238E27FC236}">
              <a16:creationId xmlns:a16="http://schemas.microsoft.com/office/drawing/2014/main" id="{27FE9AB8-F495-46D8-ADA5-ADA43FB23F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21</xdr:col>
      <xdr:colOff>0</xdr:colOff>
      <xdr:row>98</xdr:row>
      <xdr:rowOff>0</xdr:rowOff>
    </xdr:from>
    <xdr:to>
      <xdr:col>26</xdr:col>
      <xdr:colOff>135468</xdr:colOff>
      <xdr:row>109</xdr:row>
      <xdr:rowOff>101600</xdr:rowOff>
    </xdr:to>
    <xdr:graphicFrame macro="">
      <xdr:nvGraphicFramePr>
        <xdr:cNvPr id="13" name="Chart 12">
          <a:extLst>
            <a:ext uri="{FF2B5EF4-FFF2-40B4-BE49-F238E27FC236}">
              <a16:creationId xmlns:a16="http://schemas.microsoft.com/office/drawing/2014/main" id="{4A07FD4B-9ECD-446F-8441-9D43894724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12</xdr:col>
      <xdr:colOff>33866</xdr:colOff>
      <xdr:row>113</xdr:row>
      <xdr:rowOff>110066</xdr:rowOff>
    </xdr:from>
    <xdr:to>
      <xdr:col>17</xdr:col>
      <xdr:colOff>169334</xdr:colOff>
      <xdr:row>125</xdr:row>
      <xdr:rowOff>25400</xdr:rowOff>
    </xdr:to>
    <xdr:graphicFrame macro="">
      <xdr:nvGraphicFramePr>
        <xdr:cNvPr id="14" name="Chart 13">
          <a:extLst>
            <a:ext uri="{FF2B5EF4-FFF2-40B4-BE49-F238E27FC236}">
              <a16:creationId xmlns:a16="http://schemas.microsoft.com/office/drawing/2014/main" id="{16CCE110-871D-4887-86D8-81739BD0B4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21</xdr:col>
      <xdr:colOff>0</xdr:colOff>
      <xdr:row>114</xdr:row>
      <xdr:rowOff>0</xdr:rowOff>
    </xdr:from>
    <xdr:to>
      <xdr:col>26</xdr:col>
      <xdr:colOff>135468</xdr:colOff>
      <xdr:row>125</xdr:row>
      <xdr:rowOff>101600</xdr:rowOff>
    </xdr:to>
    <xdr:graphicFrame macro="">
      <xdr:nvGraphicFramePr>
        <xdr:cNvPr id="15" name="Chart 14">
          <a:extLst>
            <a:ext uri="{FF2B5EF4-FFF2-40B4-BE49-F238E27FC236}">
              <a16:creationId xmlns:a16="http://schemas.microsoft.com/office/drawing/2014/main" id="{D15CA99C-61D4-44DF-8D1B-4468EE5CD2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12</xdr:col>
      <xdr:colOff>33866</xdr:colOff>
      <xdr:row>129</xdr:row>
      <xdr:rowOff>110066</xdr:rowOff>
    </xdr:from>
    <xdr:to>
      <xdr:col>17</xdr:col>
      <xdr:colOff>169334</xdr:colOff>
      <xdr:row>141</xdr:row>
      <xdr:rowOff>25400</xdr:rowOff>
    </xdr:to>
    <xdr:graphicFrame macro="">
      <xdr:nvGraphicFramePr>
        <xdr:cNvPr id="16" name="Chart 15">
          <a:extLst>
            <a:ext uri="{FF2B5EF4-FFF2-40B4-BE49-F238E27FC236}">
              <a16:creationId xmlns:a16="http://schemas.microsoft.com/office/drawing/2014/main" id="{80CA7B9C-7F0A-447E-96CD-FA20211DDD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21</xdr:col>
      <xdr:colOff>0</xdr:colOff>
      <xdr:row>130</xdr:row>
      <xdr:rowOff>0</xdr:rowOff>
    </xdr:from>
    <xdr:to>
      <xdr:col>26</xdr:col>
      <xdr:colOff>135468</xdr:colOff>
      <xdr:row>141</xdr:row>
      <xdr:rowOff>101600</xdr:rowOff>
    </xdr:to>
    <xdr:graphicFrame macro="">
      <xdr:nvGraphicFramePr>
        <xdr:cNvPr id="17" name="Chart 16">
          <a:extLst>
            <a:ext uri="{FF2B5EF4-FFF2-40B4-BE49-F238E27FC236}">
              <a16:creationId xmlns:a16="http://schemas.microsoft.com/office/drawing/2014/main" id="{921DAE39-40E1-4655-B7B0-DFF10EA715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12</xdr:col>
      <xdr:colOff>33866</xdr:colOff>
      <xdr:row>145</xdr:row>
      <xdr:rowOff>110066</xdr:rowOff>
    </xdr:from>
    <xdr:to>
      <xdr:col>17</xdr:col>
      <xdr:colOff>169334</xdr:colOff>
      <xdr:row>157</xdr:row>
      <xdr:rowOff>25400</xdr:rowOff>
    </xdr:to>
    <xdr:graphicFrame macro="">
      <xdr:nvGraphicFramePr>
        <xdr:cNvPr id="18" name="Chart 17">
          <a:extLst>
            <a:ext uri="{FF2B5EF4-FFF2-40B4-BE49-F238E27FC236}">
              <a16:creationId xmlns:a16="http://schemas.microsoft.com/office/drawing/2014/main" id="{7698F481-DB0C-4C79-88E1-9FFB96E602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21</xdr:col>
      <xdr:colOff>0</xdr:colOff>
      <xdr:row>146</xdr:row>
      <xdr:rowOff>0</xdr:rowOff>
    </xdr:from>
    <xdr:to>
      <xdr:col>26</xdr:col>
      <xdr:colOff>135468</xdr:colOff>
      <xdr:row>157</xdr:row>
      <xdr:rowOff>101600</xdr:rowOff>
    </xdr:to>
    <xdr:graphicFrame macro="">
      <xdr:nvGraphicFramePr>
        <xdr:cNvPr id="19" name="Chart 18">
          <a:extLst>
            <a:ext uri="{FF2B5EF4-FFF2-40B4-BE49-F238E27FC236}">
              <a16:creationId xmlns:a16="http://schemas.microsoft.com/office/drawing/2014/main" id="{42081C1A-AE4A-45EA-9155-C9E1405097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11</xdr:col>
      <xdr:colOff>200685</xdr:colOff>
      <xdr:row>160</xdr:row>
      <xdr:rowOff>124147</xdr:rowOff>
    </xdr:from>
    <xdr:to>
      <xdr:col>17</xdr:col>
      <xdr:colOff>199361</xdr:colOff>
      <xdr:row>172</xdr:row>
      <xdr:rowOff>162443</xdr:rowOff>
    </xdr:to>
    <xdr:graphicFrame macro="">
      <xdr:nvGraphicFramePr>
        <xdr:cNvPr id="20" name="Chart 19">
          <a:extLst>
            <a:ext uri="{FF2B5EF4-FFF2-40B4-BE49-F238E27FC236}">
              <a16:creationId xmlns:a16="http://schemas.microsoft.com/office/drawing/2014/main" id="{2A4C54FE-9AC7-4D58-8CA0-B79D7DED83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20</xdr:col>
      <xdr:colOff>293981</xdr:colOff>
      <xdr:row>160</xdr:row>
      <xdr:rowOff>117593</xdr:rowOff>
    </xdr:from>
    <xdr:to>
      <xdr:col>26</xdr:col>
      <xdr:colOff>292657</xdr:colOff>
      <xdr:row>172</xdr:row>
      <xdr:rowOff>155889</xdr:rowOff>
    </xdr:to>
    <xdr:graphicFrame macro="">
      <xdr:nvGraphicFramePr>
        <xdr:cNvPr id="21" name="Chart 20">
          <a:extLst>
            <a:ext uri="{FF2B5EF4-FFF2-40B4-BE49-F238E27FC236}">
              <a16:creationId xmlns:a16="http://schemas.microsoft.com/office/drawing/2014/main" id="{B839C732-CA75-4E4C-BA1B-4B945E53D0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12</xdr:col>
      <xdr:colOff>33866</xdr:colOff>
      <xdr:row>176</xdr:row>
      <xdr:rowOff>110066</xdr:rowOff>
    </xdr:from>
    <xdr:to>
      <xdr:col>17</xdr:col>
      <xdr:colOff>169334</xdr:colOff>
      <xdr:row>188</xdr:row>
      <xdr:rowOff>25400</xdr:rowOff>
    </xdr:to>
    <xdr:graphicFrame macro="">
      <xdr:nvGraphicFramePr>
        <xdr:cNvPr id="22" name="Chart 21">
          <a:extLst>
            <a:ext uri="{FF2B5EF4-FFF2-40B4-BE49-F238E27FC236}">
              <a16:creationId xmlns:a16="http://schemas.microsoft.com/office/drawing/2014/main" id="{D1E8A19A-3418-4E59-BF27-9FE4201A4A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21</xdr:col>
      <xdr:colOff>0</xdr:colOff>
      <xdr:row>177</xdr:row>
      <xdr:rowOff>0</xdr:rowOff>
    </xdr:from>
    <xdr:to>
      <xdr:col>26</xdr:col>
      <xdr:colOff>135468</xdr:colOff>
      <xdr:row>188</xdr:row>
      <xdr:rowOff>101600</xdr:rowOff>
    </xdr:to>
    <xdr:graphicFrame macro="">
      <xdr:nvGraphicFramePr>
        <xdr:cNvPr id="23" name="Chart 22">
          <a:extLst>
            <a:ext uri="{FF2B5EF4-FFF2-40B4-BE49-F238E27FC236}">
              <a16:creationId xmlns:a16="http://schemas.microsoft.com/office/drawing/2014/main" id="{576F86A7-E437-480A-9A0C-830FFD4D09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11</xdr:col>
      <xdr:colOff>147515</xdr:colOff>
      <xdr:row>13</xdr:row>
      <xdr:rowOff>64234</xdr:rowOff>
    </xdr:from>
    <xdr:to>
      <xdr:col>16</xdr:col>
      <xdr:colOff>195384</xdr:colOff>
      <xdr:row>25</xdr:row>
      <xdr:rowOff>45184</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127001</xdr:colOff>
      <xdr:row>13</xdr:row>
      <xdr:rowOff>87923</xdr:rowOff>
    </xdr:from>
    <xdr:to>
      <xdr:col>25</xdr:col>
      <xdr:colOff>302846</xdr:colOff>
      <xdr:row>25</xdr:row>
      <xdr:rowOff>68873</xdr:rowOff>
    </xdr:to>
    <xdr:graphicFrame macro="">
      <xdr:nvGraphicFramePr>
        <xdr:cNvPr id="4" name="Chart 3">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29</xdr:col>
      <xdr:colOff>127001</xdr:colOff>
      <xdr:row>13</xdr:row>
      <xdr:rowOff>87923</xdr:rowOff>
    </xdr:from>
    <xdr:to>
      <xdr:col>34</xdr:col>
      <xdr:colOff>302846</xdr:colOff>
      <xdr:row>25</xdr:row>
      <xdr:rowOff>68873</xdr:rowOff>
    </xdr:to>
    <xdr:graphicFrame macro="">
      <xdr:nvGraphicFramePr>
        <xdr:cNvPr id="5" name="Chart 4">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147515</xdr:colOff>
      <xdr:row>45</xdr:row>
      <xdr:rowOff>64234</xdr:rowOff>
    </xdr:from>
    <xdr:to>
      <xdr:col>16</xdr:col>
      <xdr:colOff>195384</xdr:colOff>
      <xdr:row>57</xdr:row>
      <xdr:rowOff>45184</xdr:rowOff>
    </xdr:to>
    <xdr:graphicFrame macro="">
      <xdr:nvGraphicFramePr>
        <xdr:cNvPr id="6" name="Chart 5">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127001</xdr:colOff>
      <xdr:row>45</xdr:row>
      <xdr:rowOff>87923</xdr:rowOff>
    </xdr:from>
    <xdr:to>
      <xdr:col>25</xdr:col>
      <xdr:colOff>302846</xdr:colOff>
      <xdr:row>57</xdr:row>
      <xdr:rowOff>68873</xdr:rowOff>
    </xdr:to>
    <xdr:graphicFrame macro="">
      <xdr:nvGraphicFramePr>
        <xdr:cNvPr id="7" name="Chart 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147515</xdr:colOff>
      <xdr:row>61</xdr:row>
      <xdr:rowOff>64234</xdr:rowOff>
    </xdr:from>
    <xdr:to>
      <xdr:col>16</xdr:col>
      <xdr:colOff>195384</xdr:colOff>
      <xdr:row>73</xdr:row>
      <xdr:rowOff>45184</xdr:rowOff>
    </xdr:to>
    <xdr:graphicFrame macro="">
      <xdr:nvGraphicFramePr>
        <xdr:cNvPr id="12" name="Chart 11">
          <a:extLst>
            <a:ext uri="{FF2B5EF4-FFF2-40B4-BE49-F238E27FC236}">
              <a16:creationId xmlns:a16="http://schemas.microsoft.com/office/drawing/2014/main" id="{00000000-0008-0000-02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20</xdr:col>
      <xdr:colOff>127001</xdr:colOff>
      <xdr:row>61</xdr:row>
      <xdr:rowOff>87923</xdr:rowOff>
    </xdr:from>
    <xdr:to>
      <xdr:col>25</xdr:col>
      <xdr:colOff>302846</xdr:colOff>
      <xdr:row>73</xdr:row>
      <xdr:rowOff>68873</xdr:rowOff>
    </xdr:to>
    <xdr:graphicFrame macro="">
      <xdr:nvGraphicFramePr>
        <xdr:cNvPr id="13" name="Chart 12">
          <a:extLst>
            <a:ext uri="{FF2B5EF4-FFF2-40B4-BE49-F238E27FC236}">
              <a16:creationId xmlns:a16="http://schemas.microsoft.com/office/drawing/2014/main" id="{00000000-0008-0000-02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11</xdr:col>
      <xdr:colOff>147515</xdr:colOff>
      <xdr:row>77</xdr:row>
      <xdr:rowOff>64234</xdr:rowOff>
    </xdr:from>
    <xdr:to>
      <xdr:col>16</xdr:col>
      <xdr:colOff>195384</xdr:colOff>
      <xdr:row>89</xdr:row>
      <xdr:rowOff>45184</xdr:rowOff>
    </xdr:to>
    <xdr:graphicFrame macro="">
      <xdr:nvGraphicFramePr>
        <xdr:cNvPr id="15" name="Chart 14">
          <a:extLst>
            <a:ext uri="{FF2B5EF4-FFF2-40B4-BE49-F238E27FC236}">
              <a16:creationId xmlns:a16="http://schemas.microsoft.com/office/drawing/2014/main" id="{00000000-0008-0000-02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20</xdr:col>
      <xdr:colOff>127001</xdr:colOff>
      <xdr:row>77</xdr:row>
      <xdr:rowOff>87923</xdr:rowOff>
    </xdr:from>
    <xdr:to>
      <xdr:col>25</xdr:col>
      <xdr:colOff>302846</xdr:colOff>
      <xdr:row>89</xdr:row>
      <xdr:rowOff>68873</xdr:rowOff>
    </xdr:to>
    <xdr:graphicFrame macro="">
      <xdr:nvGraphicFramePr>
        <xdr:cNvPr id="16" name="Chart 15">
          <a:extLst>
            <a:ext uri="{FF2B5EF4-FFF2-40B4-BE49-F238E27FC236}">
              <a16:creationId xmlns:a16="http://schemas.microsoft.com/office/drawing/2014/main" id="{00000000-0008-0000-02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11</xdr:col>
      <xdr:colOff>147515</xdr:colOff>
      <xdr:row>93</xdr:row>
      <xdr:rowOff>64234</xdr:rowOff>
    </xdr:from>
    <xdr:to>
      <xdr:col>16</xdr:col>
      <xdr:colOff>195384</xdr:colOff>
      <xdr:row>105</xdr:row>
      <xdr:rowOff>45184</xdr:rowOff>
    </xdr:to>
    <xdr:graphicFrame macro="">
      <xdr:nvGraphicFramePr>
        <xdr:cNvPr id="14" name="Chart 13">
          <a:extLst>
            <a:ext uri="{FF2B5EF4-FFF2-40B4-BE49-F238E27FC236}">
              <a16:creationId xmlns:a16="http://schemas.microsoft.com/office/drawing/2014/main" id="{00000000-0008-0000-02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11</xdr:col>
      <xdr:colOff>147515</xdr:colOff>
      <xdr:row>29</xdr:row>
      <xdr:rowOff>64234</xdr:rowOff>
    </xdr:from>
    <xdr:to>
      <xdr:col>16</xdr:col>
      <xdr:colOff>195384</xdr:colOff>
      <xdr:row>41</xdr:row>
      <xdr:rowOff>45184</xdr:rowOff>
    </xdr:to>
    <xdr:graphicFrame macro="">
      <xdr:nvGraphicFramePr>
        <xdr:cNvPr id="20" name="Chart 19">
          <a:extLst>
            <a:ext uri="{FF2B5EF4-FFF2-40B4-BE49-F238E27FC236}">
              <a16:creationId xmlns:a16="http://schemas.microsoft.com/office/drawing/2014/main" id="{00000000-0008-0000-0200-00001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20</xdr:col>
      <xdr:colOff>127001</xdr:colOff>
      <xdr:row>29</xdr:row>
      <xdr:rowOff>87923</xdr:rowOff>
    </xdr:from>
    <xdr:to>
      <xdr:col>25</xdr:col>
      <xdr:colOff>302846</xdr:colOff>
      <xdr:row>41</xdr:row>
      <xdr:rowOff>68873</xdr:rowOff>
    </xdr:to>
    <xdr:graphicFrame macro="">
      <xdr:nvGraphicFramePr>
        <xdr:cNvPr id="21" name="Chart 20">
          <a:extLst>
            <a:ext uri="{FF2B5EF4-FFF2-40B4-BE49-F238E27FC236}">
              <a16:creationId xmlns:a16="http://schemas.microsoft.com/office/drawing/2014/main" id="{00000000-0008-0000-0200-00001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11</xdr:col>
      <xdr:colOff>147515</xdr:colOff>
      <xdr:row>108</xdr:row>
      <xdr:rowOff>64234</xdr:rowOff>
    </xdr:from>
    <xdr:to>
      <xdr:col>16</xdr:col>
      <xdr:colOff>195384</xdr:colOff>
      <xdr:row>120</xdr:row>
      <xdr:rowOff>45184</xdr:rowOff>
    </xdr:to>
    <xdr:graphicFrame macro="">
      <xdr:nvGraphicFramePr>
        <xdr:cNvPr id="88" name="Chart 87">
          <a:extLst>
            <a:ext uri="{FF2B5EF4-FFF2-40B4-BE49-F238E27FC236}">
              <a16:creationId xmlns:a16="http://schemas.microsoft.com/office/drawing/2014/main" id="{C654FF1E-A6BD-4618-BDB6-DBC019C60D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20</xdr:col>
      <xdr:colOff>127001</xdr:colOff>
      <xdr:row>108</xdr:row>
      <xdr:rowOff>87923</xdr:rowOff>
    </xdr:from>
    <xdr:to>
      <xdr:col>25</xdr:col>
      <xdr:colOff>302846</xdr:colOff>
      <xdr:row>120</xdr:row>
      <xdr:rowOff>68873</xdr:rowOff>
    </xdr:to>
    <xdr:graphicFrame macro="">
      <xdr:nvGraphicFramePr>
        <xdr:cNvPr id="89" name="Chart 88">
          <a:extLst>
            <a:ext uri="{FF2B5EF4-FFF2-40B4-BE49-F238E27FC236}">
              <a16:creationId xmlns:a16="http://schemas.microsoft.com/office/drawing/2014/main" id="{078BB35C-2A35-45D0-B2B1-69901176BB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497980</xdr:colOff>
      <xdr:row>0</xdr:row>
      <xdr:rowOff>161344</xdr:rowOff>
    </xdr:from>
    <xdr:to>
      <xdr:col>7</xdr:col>
      <xdr:colOff>208384</xdr:colOff>
      <xdr:row>14</xdr:row>
      <xdr:rowOff>90675</xdr:rowOff>
    </xdr:to>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497980" y="161344"/>
          <a:ext cx="3967587" cy="2558768"/>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3</xdr:col>
      <xdr:colOff>233102</xdr:colOff>
      <xdr:row>39</xdr:row>
      <xdr:rowOff>35023</xdr:rowOff>
    </xdr:from>
    <xdr:to>
      <xdr:col>15</xdr:col>
      <xdr:colOff>437451</xdr:colOff>
      <xdr:row>76</xdr:row>
      <xdr:rowOff>163193</xdr:rowOff>
    </xdr:to>
    <xdr:graphicFrame macro="">
      <xdr:nvGraphicFramePr>
        <xdr:cNvPr id="2" name="Chart 1">
          <a:extLst>
            <a:ext uri="{FF2B5EF4-FFF2-40B4-BE49-F238E27FC236}">
              <a16:creationId xmlns:a16="http://schemas.microsoft.com/office/drawing/2014/main" id="{00000000-0008-0000-0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344748</xdr:colOff>
      <xdr:row>19</xdr:row>
      <xdr:rowOff>104728</xdr:rowOff>
    </xdr:from>
    <xdr:to>
      <xdr:col>17</xdr:col>
      <xdr:colOff>286373</xdr:colOff>
      <xdr:row>42</xdr:row>
      <xdr:rowOff>26419</xdr:rowOff>
    </xdr:to>
    <xdr:graphicFrame macro="">
      <xdr:nvGraphicFramePr>
        <xdr:cNvPr id="3" name="Chart 2">
          <a:extLst>
            <a:ext uri="{FF2B5EF4-FFF2-40B4-BE49-F238E27FC236}">
              <a16:creationId xmlns:a16="http://schemas.microsoft.com/office/drawing/2014/main" id="{2D9838B0-EB16-4549-8865-E5BE410973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2</xdr:col>
      <xdr:colOff>342900</xdr:colOff>
      <xdr:row>7</xdr:row>
      <xdr:rowOff>161926</xdr:rowOff>
    </xdr:from>
    <xdr:to>
      <xdr:col>9</xdr:col>
      <xdr:colOff>171450</xdr:colOff>
      <xdr:row>19</xdr:row>
      <xdr:rowOff>142876</xdr:rowOff>
    </xdr:to>
    <xdr:graphicFrame macro="">
      <xdr:nvGraphicFramePr>
        <xdr:cNvPr id="2" name="Chart 1">
          <a:extLst>
            <a:ext uri="{FF2B5EF4-FFF2-40B4-BE49-F238E27FC236}">
              <a16:creationId xmlns:a16="http://schemas.microsoft.com/office/drawing/2014/main" id="{00000000-0008-0000-0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323850</xdr:colOff>
      <xdr:row>25</xdr:row>
      <xdr:rowOff>152401</xdr:rowOff>
    </xdr:from>
    <xdr:to>
      <xdr:col>9</xdr:col>
      <xdr:colOff>247650</xdr:colOff>
      <xdr:row>37</xdr:row>
      <xdr:rowOff>133351</xdr:rowOff>
    </xdr:to>
    <xdr:graphicFrame macro="">
      <xdr:nvGraphicFramePr>
        <xdr:cNvPr id="3" name="Chart 2">
          <a:extLst>
            <a:ext uri="{FF2B5EF4-FFF2-40B4-BE49-F238E27FC236}">
              <a16:creationId xmlns:a16="http://schemas.microsoft.com/office/drawing/2014/main" id="{00000000-0008-0000-0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200025</xdr:colOff>
      <xdr:row>42</xdr:row>
      <xdr:rowOff>76201</xdr:rowOff>
    </xdr:from>
    <xdr:to>
      <xdr:col>9</xdr:col>
      <xdr:colOff>247650</xdr:colOff>
      <xdr:row>54</xdr:row>
      <xdr:rowOff>57151</xdr:rowOff>
    </xdr:to>
    <xdr:graphicFrame macro="">
      <xdr:nvGraphicFramePr>
        <xdr:cNvPr id="4" name="Chart 3">
          <a:extLst>
            <a:ext uri="{FF2B5EF4-FFF2-40B4-BE49-F238E27FC236}">
              <a16:creationId xmlns:a16="http://schemas.microsoft.com/office/drawing/2014/main" id="{00000000-0008-0000-06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123825</xdr:colOff>
      <xdr:row>59</xdr:row>
      <xdr:rowOff>38101</xdr:rowOff>
    </xdr:from>
    <xdr:to>
      <xdr:col>9</xdr:col>
      <xdr:colOff>219075</xdr:colOff>
      <xdr:row>71</xdr:row>
      <xdr:rowOff>19051</xdr:rowOff>
    </xdr:to>
    <xdr:graphicFrame macro="">
      <xdr:nvGraphicFramePr>
        <xdr:cNvPr id="5" name="Chart 4">
          <a:extLst>
            <a:ext uri="{FF2B5EF4-FFF2-40B4-BE49-F238E27FC236}">
              <a16:creationId xmlns:a16="http://schemas.microsoft.com/office/drawing/2014/main" id="{00000000-0008-0000-06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581025</xdr:colOff>
      <xdr:row>75</xdr:row>
      <xdr:rowOff>123826</xdr:rowOff>
    </xdr:from>
    <xdr:to>
      <xdr:col>9</xdr:col>
      <xdr:colOff>257175</xdr:colOff>
      <xdr:row>87</xdr:row>
      <xdr:rowOff>104776</xdr:rowOff>
    </xdr:to>
    <xdr:graphicFrame macro="">
      <xdr:nvGraphicFramePr>
        <xdr:cNvPr id="6" name="Chart 5">
          <a:extLst>
            <a:ext uri="{FF2B5EF4-FFF2-40B4-BE49-F238E27FC236}">
              <a16:creationId xmlns:a16="http://schemas.microsoft.com/office/drawing/2014/main" id="{00000000-0008-0000-06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214773</xdr:colOff>
      <xdr:row>7</xdr:row>
      <xdr:rowOff>112149</xdr:rowOff>
    </xdr:from>
    <xdr:to>
      <xdr:col>17</xdr:col>
      <xdr:colOff>395748</xdr:colOff>
      <xdr:row>19</xdr:row>
      <xdr:rowOff>93099</xdr:rowOff>
    </xdr:to>
    <xdr:graphicFrame macro="">
      <xdr:nvGraphicFramePr>
        <xdr:cNvPr id="7" name="Chart 6">
          <a:extLst>
            <a:ext uri="{FF2B5EF4-FFF2-40B4-BE49-F238E27FC236}">
              <a16:creationId xmlns:a16="http://schemas.microsoft.com/office/drawing/2014/main" id="{00000000-0008-0000-06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409575</xdr:colOff>
      <xdr:row>25</xdr:row>
      <xdr:rowOff>76200</xdr:rowOff>
    </xdr:from>
    <xdr:to>
      <xdr:col>17</xdr:col>
      <xdr:colOff>371475</xdr:colOff>
      <xdr:row>37</xdr:row>
      <xdr:rowOff>57150</xdr:rowOff>
    </xdr:to>
    <xdr:graphicFrame macro="">
      <xdr:nvGraphicFramePr>
        <xdr:cNvPr id="9" name="Chart 8">
          <a:extLst>
            <a:ext uri="{FF2B5EF4-FFF2-40B4-BE49-F238E27FC236}">
              <a16:creationId xmlns:a16="http://schemas.microsoft.com/office/drawing/2014/main" id="{00000000-0008-0000-06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xdr:col>
      <xdr:colOff>219076</xdr:colOff>
      <xdr:row>42</xdr:row>
      <xdr:rowOff>57150</xdr:rowOff>
    </xdr:from>
    <xdr:to>
      <xdr:col>17</xdr:col>
      <xdr:colOff>428625</xdr:colOff>
      <xdr:row>54</xdr:row>
      <xdr:rowOff>38100</xdr:rowOff>
    </xdr:to>
    <xdr:graphicFrame macro="">
      <xdr:nvGraphicFramePr>
        <xdr:cNvPr id="10" name="Chart 9">
          <a:extLst>
            <a:ext uri="{FF2B5EF4-FFF2-40B4-BE49-F238E27FC236}">
              <a16:creationId xmlns:a16="http://schemas.microsoft.com/office/drawing/2014/main" id="{00000000-0008-0000-06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247650</xdr:colOff>
      <xdr:row>59</xdr:row>
      <xdr:rowOff>104775</xdr:rowOff>
    </xdr:from>
    <xdr:to>
      <xdr:col>17</xdr:col>
      <xdr:colOff>457199</xdr:colOff>
      <xdr:row>71</xdr:row>
      <xdr:rowOff>85725</xdr:rowOff>
    </xdr:to>
    <xdr:graphicFrame macro="">
      <xdr:nvGraphicFramePr>
        <xdr:cNvPr id="11" name="Chart 10">
          <a:extLst>
            <a:ext uri="{FF2B5EF4-FFF2-40B4-BE49-F238E27FC236}">
              <a16:creationId xmlns:a16="http://schemas.microsoft.com/office/drawing/2014/main" id="{00000000-0008-0000-06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209550</xdr:colOff>
      <xdr:row>76</xdr:row>
      <xdr:rowOff>28575</xdr:rowOff>
    </xdr:from>
    <xdr:to>
      <xdr:col>17</xdr:col>
      <xdr:colOff>419099</xdr:colOff>
      <xdr:row>87</xdr:row>
      <xdr:rowOff>104670</xdr:rowOff>
    </xdr:to>
    <xdr:graphicFrame macro="">
      <xdr:nvGraphicFramePr>
        <xdr:cNvPr id="12" name="Chart 11">
          <a:extLst>
            <a:ext uri="{FF2B5EF4-FFF2-40B4-BE49-F238E27FC236}">
              <a16:creationId xmlns:a16="http://schemas.microsoft.com/office/drawing/2014/main" id="{00000000-0008-0000-06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xdr:col>
      <xdr:colOff>581025</xdr:colOff>
      <xdr:row>131</xdr:row>
      <xdr:rowOff>123826</xdr:rowOff>
    </xdr:from>
    <xdr:to>
      <xdr:col>9</xdr:col>
      <xdr:colOff>257175</xdr:colOff>
      <xdr:row>143</xdr:row>
      <xdr:rowOff>104776</xdr:rowOff>
    </xdr:to>
    <xdr:graphicFrame macro="">
      <xdr:nvGraphicFramePr>
        <xdr:cNvPr id="13" name="Chart 12">
          <a:extLst>
            <a:ext uri="{FF2B5EF4-FFF2-40B4-BE49-F238E27FC236}">
              <a16:creationId xmlns:a16="http://schemas.microsoft.com/office/drawing/2014/main" id="{00000000-0008-0000-06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12</xdr:col>
      <xdr:colOff>209550</xdr:colOff>
      <xdr:row>132</xdr:row>
      <xdr:rowOff>28575</xdr:rowOff>
    </xdr:from>
    <xdr:to>
      <xdr:col>17</xdr:col>
      <xdr:colOff>419099</xdr:colOff>
      <xdr:row>144</xdr:row>
      <xdr:rowOff>9525</xdr:rowOff>
    </xdr:to>
    <xdr:graphicFrame macro="">
      <xdr:nvGraphicFramePr>
        <xdr:cNvPr id="14" name="Chart 13">
          <a:extLst>
            <a:ext uri="{FF2B5EF4-FFF2-40B4-BE49-F238E27FC236}">
              <a16:creationId xmlns:a16="http://schemas.microsoft.com/office/drawing/2014/main" id="{00000000-0008-0000-06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xdr:col>
      <xdr:colOff>581025</xdr:colOff>
      <xdr:row>148</xdr:row>
      <xdr:rowOff>123826</xdr:rowOff>
    </xdr:from>
    <xdr:to>
      <xdr:col>9</xdr:col>
      <xdr:colOff>257175</xdr:colOff>
      <xdr:row>160</xdr:row>
      <xdr:rowOff>104776</xdr:rowOff>
    </xdr:to>
    <xdr:graphicFrame macro="">
      <xdr:nvGraphicFramePr>
        <xdr:cNvPr id="15" name="Chart 14">
          <a:extLst>
            <a:ext uri="{FF2B5EF4-FFF2-40B4-BE49-F238E27FC236}">
              <a16:creationId xmlns:a16="http://schemas.microsoft.com/office/drawing/2014/main" id="{00000000-0008-0000-06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12</xdr:col>
      <xdr:colOff>209550</xdr:colOff>
      <xdr:row>149</xdr:row>
      <xdr:rowOff>28575</xdr:rowOff>
    </xdr:from>
    <xdr:to>
      <xdr:col>17</xdr:col>
      <xdr:colOff>419099</xdr:colOff>
      <xdr:row>161</xdr:row>
      <xdr:rowOff>9525</xdr:rowOff>
    </xdr:to>
    <xdr:graphicFrame macro="">
      <xdr:nvGraphicFramePr>
        <xdr:cNvPr id="16" name="Chart 15">
          <a:extLst>
            <a:ext uri="{FF2B5EF4-FFF2-40B4-BE49-F238E27FC236}">
              <a16:creationId xmlns:a16="http://schemas.microsoft.com/office/drawing/2014/main" id="{00000000-0008-0000-06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xdr:col>
      <xdr:colOff>581025</xdr:colOff>
      <xdr:row>88</xdr:row>
      <xdr:rowOff>123826</xdr:rowOff>
    </xdr:from>
    <xdr:to>
      <xdr:col>9</xdr:col>
      <xdr:colOff>257175</xdr:colOff>
      <xdr:row>100</xdr:row>
      <xdr:rowOff>104776</xdr:rowOff>
    </xdr:to>
    <xdr:graphicFrame macro="">
      <xdr:nvGraphicFramePr>
        <xdr:cNvPr id="17" name="Chart 16">
          <a:extLst>
            <a:ext uri="{FF2B5EF4-FFF2-40B4-BE49-F238E27FC236}">
              <a16:creationId xmlns:a16="http://schemas.microsoft.com/office/drawing/2014/main" id="{00000000-0008-0000-06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12</xdr:col>
      <xdr:colOff>209550</xdr:colOff>
      <xdr:row>89</xdr:row>
      <xdr:rowOff>28575</xdr:rowOff>
    </xdr:from>
    <xdr:to>
      <xdr:col>17</xdr:col>
      <xdr:colOff>419099</xdr:colOff>
      <xdr:row>100</xdr:row>
      <xdr:rowOff>94204</xdr:rowOff>
    </xdr:to>
    <xdr:graphicFrame macro="">
      <xdr:nvGraphicFramePr>
        <xdr:cNvPr id="18" name="Chart 17">
          <a:extLst>
            <a:ext uri="{FF2B5EF4-FFF2-40B4-BE49-F238E27FC236}">
              <a16:creationId xmlns:a16="http://schemas.microsoft.com/office/drawing/2014/main" id="{00000000-0008-0000-06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xdr:col>
      <xdr:colOff>581025</xdr:colOff>
      <xdr:row>102</xdr:row>
      <xdr:rowOff>123826</xdr:rowOff>
    </xdr:from>
    <xdr:to>
      <xdr:col>9</xdr:col>
      <xdr:colOff>257175</xdr:colOff>
      <xdr:row>113</xdr:row>
      <xdr:rowOff>104669</xdr:rowOff>
    </xdr:to>
    <xdr:graphicFrame macro="">
      <xdr:nvGraphicFramePr>
        <xdr:cNvPr id="21" name="Chart 20">
          <a:extLst>
            <a:ext uri="{FF2B5EF4-FFF2-40B4-BE49-F238E27FC236}">
              <a16:creationId xmlns:a16="http://schemas.microsoft.com/office/drawing/2014/main" id="{00000000-0008-0000-0600-00001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12</xdr:col>
      <xdr:colOff>209550</xdr:colOff>
      <xdr:row>103</xdr:row>
      <xdr:rowOff>28575</xdr:rowOff>
    </xdr:from>
    <xdr:to>
      <xdr:col>17</xdr:col>
      <xdr:colOff>419099</xdr:colOff>
      <xdr:row>113</xdr:row>
      <xdr:rowOff>125605</xdr:rowOff>
    </xdr:to>
    <xdr:graphicFrame macro="">
      <xdr:nvGraphicFramePr>
        <xdr:cNvPr id="22" name="Chart 21">
          <a:extLst>
            <a:ext uri="{FF2B5EF4-FFF2-40B4-BE49-F238E27FC236}">
              <a16:creationId xmlns:a16="http://schemas.microsoft.com/office/drawing/2014/main" id="{00000000-0008-0000-06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2</xdr:col>
      <xdr:colOff>581025</xdr:colOff>
      <xdr:row>116</xdr:row>
      <xdr:rowOff>123827</xdr:rowOff>
    </xdr:from>
    <xdr:to>
      <xdr:col>9</xdr:col>
      <xdr:colOff>257175</xdr:colOff>
      <xdr:row>126</xdr:row>
      <xdr:rowOff>62803</xdr:rowOff>
    </xdr:to>
    <xdr:graphicFrame macro="">
      <xdr:nvGraphicFramePr>
        <xdr:cNvPr id="23" name="Chart 22">
          <a:extLst>
            <a:ext uri="{FF2B5EF4-FFF2-40B4-BE49-F238E27FC236}">
              <a16:creationId xmlns:a16="http://schemas.microsoft.com/office/drawing/2014/main" id="{00000000-0008-0000-0600-00001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12</xdr:col>
      <xdr:colOff>209550</xdr:colOff>
      <xdr:row>117</xdr:row>
      <xdr:rowOff>28575</xdr:rowOff>
    </xdr:from>
    <xdr:to>
      <xdr:col>17</xdr:col>
      <xdr:colOff>419099</xdr:colOff>
      <xdr:row>126</xdr:row>
      <xdr:rowOff>73269</xdr:rowOff>
    </xdr:to>
    <xdr:graphicFrame macro="">
      <xdr:nvGraphicFramePr>
        <xdr:cNvPr id="24" name="Chart 23">
          <a:extLst>
            <a:ext uri="{FF2B5EF4-FFF2-40B4-BE49-F238E27FC236}">
              <a16:creationId xmlns:a16="http://schemas.microsoft.com/office/drawing/2014/main" id="{00000000-0008-0000-0600-00001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2</xdr:col>
      <xdr:colOff>581025</xdr:colOff>
      <xdr:row>165</xdr:row>
      <xdr:rowOff>123826</xdr:rowOff>
    </xdr:from>
    <xdr:to>
      <xdr:col>9</xdr:col>
      <xdr:colOff>257175</xdr:colOff>
      <xdr:row>177</xdr:row>
      <xdr:rowOff>104776</xdr:rowOff>
    </xdr:to>
    <xdr:graphicFrame macro="">
      <xdr:nvGraphicFramePr>
        <xdr:cNvPr id="25" name="Chart 24">
          <a:extLst>
            <a:ext uri="{FF2B5EF4-FFF2-40B4-BE49-F238E27FC236}">
              <a16:creationId xmlns:a16="http://schemas.microsoft.com/office/drawing/2014/main" id="{00000000-0008-0000-0600-00001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12</xdr:col>
      <xdr:colOff>209550</xdr:colOff>
      <xdr:row>166</xdr:row>
      <xdr:rowOff>28575</xdr:rowOff>
    </xdr:from>
    <xdr:to>
      <xdr:col>17</xdr:col>
      <xdr:colOff>419099</xdr:colOff>
      <xdr:row>178</xdr:row>
      <xdr:rowOff>9525</xdr:rowOff>
    </xdr:to>
    <xdr:graphicFrame macro="">
      <xdr:nvGraphicFramePr>
        <xdr:cNvPr id="26" name="Chart 25">
          <a:extLst>
            <a:ext uri="{FF2B5EF4-FFF2-40B4-BE49-F238E27FC236}">
              <a16:creationId xmlns:a16="http://schemas.microsoft.com/office/drawing/2014/main" id="{00000000-0008-0000-06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2</xdr:col>
      <xdr:colOff>581025</xdr:colOff>
      <xdr:row>182</xdr:row>
      <xdr:rowOff>123826</xdr:rowOff>
    </xdr:from>
    <xdr:to>
      <xdr:col>9</xdr:col>
      <xdr:colOff>257175</xdr:colOff>
      <xdr:row>194</xdr:row>
      <xdr:rowOff>104776</xdr:rowOff>
    </xdr:to>
    <xdr:graphicFrame macro="">
      <xdr:nvGraphicFramePr>
        <xdr:cNvPr id="27" name="Chart 26">
          <a:extLst>
            <a:ext uri="{FF2B5EF4-FFF2-40B4-BE49-F238E27FC236}">
              <a16:creationId xmlns:a16="http://schemas.microsoft.com/office/drawing/2014/main" id="{00000000-0008-0000-0600-00001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12</xdr:col>
      <xdr:colOff>209550</xdr:colOff>
      <xdr:row>183</xdr:row>
      <xdr:rowOff>28575</xdr:rowOff>
    </xdr:from>
    <xdr:to>
      <xdr:col>17</xdr:col>
      <xdr:colOff>419099</xdr:colOff>
      <xdr:row>195</xdr:row>
      <xdr:rowOff>9525</xdr:rowOff>
    </xdr:to>
    <xdr:graphicFrame macro="">
      <xdr:nvGraphicFramePr>
        <xdr:cNvPr id="28" name="Chart 27">
          <a:extLst>
            <a:ext uri="{FF2B5EF4-FFF2-40B4-BE49-F238E27FC236}">
              <a16:creationId xmlns:a16="http://schemas.microsoft.com/office/drawing/2014/main" id="{00000000-0008-0000-0600-00001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xdr:col>
      <xdr:colOff>581025</xdr:colOff>
      <xdr:row>199</xdr:row>
      <xdr:rowOff>123826</xdr:rowOff>
    </xdr:from>
    <xdr:to>
      <xdr:col>9</xdr:col>
      <xdr:colOff>257175</xdr:colOff>
      <xdr:row>211</xdr:row>
      <xdr:rowOff>104776</xdr:rowOff>
    </xdr:to>
    <xdr:graphicFrame macro="">
      <xdr:nvGraphicFramePr>
        <xdr:cNvPr id="29" name="Chart 28">
          <a:extLst>
            <a:ext uri="{FF2B5EF4-FFF2-40B4-BE49-F238E27FC236}">
              <a16:creationId xmlns:a16="http://schemas.microsoft.com/office/drawing/2014/main" id="{00000000-0008-0000-06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12</xdr:col>
      <xdr:colOff>209550</xdr:colOff>
      <xdr:row>200</xdr:row>
      <xdr:rowOff>28575</xdr:rowOff>
    </xdr:from>
    <xdr:to>
      <xdr:col>17</xdr:col>
      <xdr:colOff>419099</xdr:colOff>
      <xdr:row>212</xdr:row>
      <xdr:rowOff>9525</xdr:rowOff>
    </xdr:to>
    <xdr:graphicFrame macro="">
      <xdr:nvGraphicFramePr>
        <xdr:cNvPr id="30" name="Chart 29">
          <a:extLst>
            <a:ext uri="{FF2B5EF4-FFF2-40B4-BE49-F238E27FC236}">
              <a16:creationId xmlns:a16="http://schemas.microsoft.com/office/drawing/2014/main" id="{00000000-0008-0000-0600-00001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N161"/>
  <sheetViews>
    <sheetView zoomScale="62" workbookViewId="0">
      <selection activeCell="Q20" sqref="Q20"/>
    </sheetView>
  </sheetViews>
  <sheetFormatPr defaultRowHeight="14.5" x14ac:dyDescent="0.35"/>
  <cols>
    <col min="1" max="1" width="9.6328125" customWidth="1"/>
    <col min="2" max="2" width="14.1796875" customWidth="1"/>
    <col min="15" max="15" width="10.7265625" customWidth="1"/>
    <col min="20" max="20" width="13.26953125" customWidth="1"/>
  </cols>
  <sheetData>
    <row r="1" spans="1:37" s="259" customFormat="1" ht="21" x14ac:dyDescent="0.35">
      <c r="A1" s="261" t="s">
        <v>192</v>
      </c>
    </row>
    <row r="2" spans="1:37" s="259" customFormat="1" x14ac:dyDescent="0.35"/>
    <row r="3" spans="1:37" s="23" customFormat="1" x14ac:dyDescent="0.35">
      <c r="A3" s="13" t="s">
        <v>15</v>
      </c>
      <c r="B3" s="14"/>
      <c r="C3" s="14"/>
      <c r="D3" s="13">
        <v>36.799999999999997</v>
      </c>
      <c r="E3" s="13" t="s">
        <v>16</v>
      </c>
    </row>
    <row r="4" spans="1:37" x14ac:dyDescent="0.35">
      <c r="T4" s="12"/>
      <c r="U4" s="12"/>
      <c r="V4" s="12"/>
      <c r="W4" s="12"/>
      <c r="X4" s="12"/>
      <c r="Y4" s="12"/>
      <c r="Z4" s="12"/>
      <c r="AA4" s="12"/>
      <c r="AB4" s="12"/>
      <c r="AC4" s="12"/>
      <c r="AD4" s="12"/>
      <c r="AE4" s="12"/>
      <c r="AF4" s="12"/>
      <c r="AG4" s="12"/>
      <c r="AH4" s="12"/>
      <c r="AI4" s="12"/>
      <c r="AJ4" s="12"/>
    </row>
    <row r="5" spans="1:37" ht="15" thickBot="1" x14ac:dyDescent="0.4">
      <c r="A5" s="1" t="s">
        <v>117</v>
      </c>
      <c r="B5" s="1"/>
      <c r="C5" s="1"/>
      <c r="D5" s="1"/>
      <c r="E5" s="1"/>
      <c r="F5" s="1"/>
      <c r="G5" s="1"/>
      <c r="H5" s="1"/>
      <c r="I5" s="1"/>
      <c r="J5" s="1"/>
      <c r="K5" s="1"/>
      <c r="L5" s="1"/>
      <c r="M5" s="1"/>
      <c r="N5" s="1"/>
      <c r="O5" s="1"/>
      <c r="P5" s="1"/>
      <c r="Q5" s="1"/>
      <c r="R5" s="1"/>
      <c r="S5" s="1"/>
      <c r="U5" s="1" t="s">
        <v>118</v>
      </c>
      <c r="V5" s="1"/>
      <c r="W5" s="1"/>
      <c r="X5" s="1"/>
      <c r="Y5" s="1"/>
      <c r="Z5" s="1"/>
      <c r="AA5" s="1"/>
      <c r="AB5" s="1"/>
      <c r="AC5" s="1"/>
      <c r="AD5" s="1"/>
      <c r="AE5" s="1"/>
      <c r="AF5" s="1"/>
      <c r="AG5" s="1"/>
      <c r="AH5" s="1"/>
      <c r="AI5" s="23"/>
      <c r="AJ5" s="12"/>
    </row>
    <row r="6" spans="1:37" x14ac:dyDescent="0.35">
      <c r="C6" s="192" t="s">
        <v>46</v>
      </c>
      <c r="D6" s="193" t="s">
        <v>10</v>
      </c>
      <c r="E6" s="193" t="s">
        <v>11</v>
      </c>
      <c r="F6" s="193" t="s">
        <v>12</v>
      </c>
      <c r="G6" s="192" t="s">
        <v>46</v>
      </c>
      <c r="H6" s="193" t="s">
        <v>10</v>
      </c>
      <c r="I6" s="193" t="s">
        <v>11</v>
      </c>
      <c r="J6" s="194" t="s">
        <v>12</v>
      </c>
      <c r="K6" s="192" t="s">
        <v>46</v>
      </c>
      <c r="L6" s="193" t="s">
        <v>10</v>
      </c>
      <c r="M6" s="193" t="s">
        <v>11</v>
      </c>
      <c r="N6" s="194" t="s">
        <v>12</v>
      </c>
      <c r="O6" s="193" t="s">
        <v>186</v>
      </c>
      <c r="P6" s="193" t="s">
        <v>59</v>
      </c>
      <c r="Q6" s="193" t="s">
        <v>14</v>
      </c>
      <c r="R6" s="193" t="s">
        <v>244</v>
      </c>
      <c r="S6" s="49" t="s">
        <v>14</v>
      </c>
      <c r="U6" s="88" t="s">
        <v>46</v>
      </c>
      <c r="V6" s="48" t="s">
        <v>176</v>
      </c>
      <c r="W6" s="48" t="s">
        <v>11</v>
      </c>
      <c r="X6" s="49" t="s">
        <v>177</v>
      </c>
      <c r="Y6" s="88" t="s">
        <v>46</v>
      </c>
      <c r="Z6" s="48" t="s">
        <v>176</v>
      </c>
      <c r="AA6" s="48" t="s">
        <v>11</v>
      </c>
      <c r="AB6" s="49" t="s">
        <v>177</v>
      </c>
      <c r="AC6" s="88" t="s">
        <v>46</v>
      </c>
      <c r="AD6" s="48" t="s">
        <v>176</v>
      </c>
      <c r="AE6" s="48" t="s">
        <v>11</v>
      </c>
      <c r="AF6" s="49" t="s">
        <v>177</v>
      </c>
      <c r="AG6" s="192" t="s">
        <v>186</v>
      </c>
      <c r="AH6" s="193" t="s">
        <v>59</v>
      </c>
      <c r="AI6" s="194" t="s">
        <v>14</v>
      </c>
      <c r="AJ6" s="47" t="s">
        <v>244</v>
      </c>
      <c r="AK6" s="49"/>
    </row>
    <row r="7" spans="1:37" x14ac:dyDescent="0.35">
      <c r="B7" t="s">
        <v>116</v>
      </c>
      <c r="C7" s="24">
        <v>0.53149999999999997</v>
      </c>
      <c r="D7" s="26">
        <f>2.86/1000/100/2*1000</f>
        <v>1.4299999999999998E-2</v>
      </c>
      <c r="E7" s="25">
        <f>(C7/$D$3)*1000</f>
        <v>14.442934782608695</v>
      </c>
      <c r="F7" s="65">
        <f>E7/D7</f>
        <v>1009.9954393432655</v>
      </c>
      <c r="G7" s="24">
        <v>0.52890000000000004</v>
      </c>
      <c r="H7" s="26">
        <f>2.86/1000/100/2*1000</f>
        <v>1.4299999999999998E-2</v>
      </c>
      <c r="I7" s="25">
        <f>(G7/$D$3)*1000</f>
        <v>14.372282608695654</v>
      </c>
      <c r="J7" s="87">
        <f>I7/H7</f>
        <v>1005.0547278808151</v>
      </c>
      <c r="K7" s="24">
        <v>0.54049999999999998</v>
      </c>
      <c r="L7" s="26">
        <f>2.86/1000/100/2*1000</f>
        <v>1.4299999999999998E-2</v>
      </c>
      <c r="M7" s="25">
        <f>(K7/$D$3)*1000</f>
        <v>14.687500000000002</v>
      </c>
      <c r="N7" s="87">
        <f>M7/L7</f>
        <v>1027.0979020979023</v>
      </c>
      <c r="O7" s="4">
        <v>1</v>
      </c>
      <c r="P7" s="65">
        <f t="shared" ref="P7:P14" si="0">AVERAGE(F7,J7,N7)</f>
        <v>1014.049356440661</v>
      </c>
      <c r="Q7" s="65">
        <f t="shared" ref="Q7:Q14" si="1">STDEV(F7,J7,N7)</f>
        <v>11.567241039488671</v>
      </c>
      <c r="R7" s="65">
        <f>(P7/$P$7)*100</f>
        <v>100</v>
      </c>
      <c r="S7" s="87">
        <f>(Q7/$P$7)*100</f>
        <v>1.1406980307240646</v>
      </c>
      <c r="T7" t="s">
        <v>119</v>
      </c>
      <c r="U7" s="24">
        <v>0.33860000000000001</v>
      </c>
      <c r="V7" s="26">
        <v>10</v>
      </c>
      <c r="W7" s="25">
        <f>(U7/$D$3)*1000</f>
        <v>9.2010869565217401</v>
      </c>
      <c r="X7" s="87">
        <f t="shared" ref="X7:X12" si="2">W7/V7</f>
        <v>0.92010869565217401</v>
      </c>
      <c r="Y7" s="27">
        <v>0.19450000000000001</v>
      </c>
      <c r="Z7" s="26">
        <v>5</v>
      </c>
      <c r="AA7" s="25">
        <f>(Y7/$D$3)*1000</f>
        <v>5.2853260869565224</v>
      </c>
      <c r="AB7" s="87">
        <f t="shared" ref="AB7:AB12" si="3">AA7/Z7</f>
        <v>1.0570652173913044</v>
      </c>
      <c r="AC7" s="27"/>
      <c r="AD7" s="26"/>
      <c r="AE7" s="25"/>
      <c r="AF7" s="65"/>
      <c r="AG7" s="251">
        <v>1</v>
      </c>
      <c r="AH7" s="65">
        <f t="shared" ref="AH7:AH12" si="4">AVERAGE(X7,AB7,AF7)</f>
        <v>0.98858695652173922</v>
      </c>
      <c r="AI7" s="87">
        <f t="shared" ref="AI7:AI12" si="5">STDEV(X7,AB7,AF7)</f>
        <v>9.6842885249461941E-2</v>
      </c>
      <c r="AJ7" s="299">
        <f>(AH7/$AH$7)*100</f>
        <v>100</v>
      </c>
      <c r="AK7" s="300">
        <f>(AI7/$AH$7)*100</f>
        <v>9.7960917459598651</v>
      </c>
    </row>
    <row r="8" spans="1:37" x14ac:dyDescent="0.35">
      <c r="B8" t="s">
        <v>149</v>
      </c>
      <c r="C8" s="24">
        <v>0.59840000000000004</v>
      </c>
      <c r="D8" s="26">
        <f t="shared" ref="D8:D15" si="6">2.86/1000/100/2*1000</f>
        <v>1.4299999999999998E-2</v>
      </c>
      <c r="E8" s="25">
        <f>(C8/$D$3)*1000</f>
        <v>16.260869565217394</v>
      </c>
      <c r="F8" s="65">
        <f>E8/D8</f>
        <v>1137.1237458193982</v>
      </c>
      <c r="G8" s="24">
        <v>0.60129999999999995</v>
      </c>
      <c r="H8" s="26">
        <f t="shared" ref="H8:H15" si="7">2.86/1000/100/2*1000</f>
        <v>1.4299999999999998E-2</v>
      </c>
      <c r="I8" s="25">
        <f>(G8/$D$3)*1000</f>
        <v>16.339673913043477</v>
      </c>
      <c r="J8" s="87">
        <f>I8/H8</f>
        <v>1142.6345393736699</v>
      </c>
      <c r="K8" s="24">
        <v>0.5897</v>
      </c>
      <c r="L8" s="26">
        <f t="shared" ref="L8:L15" si="8">2.86/1000/100/2*1000</f>
        <v>1.4299999999999998E-2</v>
      </c>
      <c r="M8" s="25">
        <f>(K8/$D$3)*1000</f>
        <v>16.024456521739129</v>
      </c>
      <c r="N8" s="87">
        <f>M8/L8</f>
        <v>1120.5913651565825</v>
      </c>
      <c r="O8" s="4">
        <v>8</v>
      </c>
      <c r="P8" s="65">
        <f t="shared" si="0"/>
        <v>1133.4498834498836</v>
      </c>
      <c r="Q8" s="65">
        <f t="shared" si="1"/>
        <v>11.471631572004872</v>
      </c>
      <c r="R8" s="65">
        <f t="shared" ref="R8:R14" si="9">(P8/$P$7)*100</f>
        <v>111.7746267724405</v>
      </c>
      <c r="S8" s="87">
        <f t="shared" ref="S8:S14" si="10">(Q8/$P$7)*100</f>
        <v>1.1312695480889206</v>
      </c>
      <c r="T8" t="s">
        <v>149</v>
      </c>
      <c r="U8" s="251">
        <v>0.1706</v>
      </c>
      <c r="V8" s="26">
        <v>5</v>
      </c>
      <c r="W8" s="25">
        <f>(U8/$D$3)*1000</f>
        <v>4.6358695652173916</v>
      </c>
      <c r="X8" s="87">
        <f t="shared" si="2"/>
        <v>0.92717391304347829</v>
      </c>
      <c r="Y8" s="27">
        <v>0.16120000000000001</v>
      </c>
      <c r="Z8" s="26">
        <v>5</v>
      </c>
      <c r="AA8" s="25">
        <f>(Y8/$D$3)*1000</f>
        <v>4.3804347826086962</v>
      </c>
      <c r="AB8" s="87">
        <f t="shared" si="3"/>
        <v>0.87608695652173929</v>
      </c>
      <c r="AC8" s="12">
        <v>0.13120000000000001</v>
      </c>
      <c r="AD8" s="26">
        <v>5</v>
      </c>
      <c r="AE8" s="25">
        <f>(AC8/$D$3)*1000</f>
        <v>3.5652173913043486</v>
      </c>
      <c r="AF8" s="65">
        <f t="shared" ref="AF8:AF13" si="11">AE8/AD8</f>
        <v>0.71304347826086967</v>
      </c>
      <c r="AG8" s="251">
        <v>9</v>
      </c>
      <c r="AH8" s="65">
        <f t="shared" si="4"/>
        <v>0.83876811594202894</v>
      </c>
      <c r="AI8" s="87">
        <f t="shared" si="5"/>
        <v>0.11183685739374109</v>
      </c>
      <c r="AJ8" s="299">
        <f t="shared" ref="AJ8:AJ11" si="12">(AH8/$AH$7)*100</f>
        <v>84.845153014476807</v>
      </c>
      <c r="AK8" s="300">
        <f t="shared" ref="AK8:AK11" si="13">(AI8/$AH$7)*100</f>
        <v>11.312799208602726</v>
      </c>
    </row>
    <row r="9" spans="1:37" x14ac:dyDescent="0.35">
      <c r="B9" t="s">
        <v>178</v>
      </c>
      <c r="C9" s="24">
        <v>0.34339999999999998</v>
      </c>
      <c r="D9" s="26">
        <f t="shared" si="6"/>
        <v>1.4299999999999998E-2</v>
      </c>
      <c r="E9" s="25">
        <f>(C9/$D$3)*1000</f>
        <v>9.3315217391304337</v>
      </c>
      <c r="F9" s="65">
        <f>E9/D9</f>
        <v>652.55396777135911</v>
      </c>
      <c r="G9" s="24">
        <v>0.39839999999999998</v>
      </c>
      <c r="H9" s="26">
        <f t="shared" si="7"/>
        <v>1.4299999999999998E-2</v>
      </c>
      <c r="I9" s="25">
        <f>(G9/$D$3)*1000</f>
        <v>10.826086956521738</v>
      </c>
      <c r="J9" s="87">
        <f>I9/H9</f>
        <v>757.06901793858322</v>
      </c>
      <c r="K9" s="24">
        <v>0.36909999999999998</v>
      </c>
      <c r="L9" s="26">
        <f t="shared" si="8"/>
        <v>1.4299999999999998E-2</v>
      </c>
      <c r="M9" s="25">
        <f>(K9/$D$3)*1000</f>
        <v>10.029891304347826</v>
      </c>
      <c r="N9" s="87">
        <f>M9/L9</f>
        <v>701.39100030404381</v>
      </c>
      <c r="O9" s="4">
        <v>12</v>
      </c>
      <c r="P9" s="65">
        <f t="shared" si="0"/>
        <v>703.67132867132875</v>
      </c>
      <c r="Q9" s="65">
        <f t="shared" si="1"/>
        <v>52.294826235119338</v>
      </c>
      <c r="R9" s="65">
        <f t="shared" si="9"/>
        <v>69.392216878006124</v>
      </c>
      <c r="S9" s="87">
        <f t="shared" si="10"/>
        <v>5.1570296754267959</v>
      </c>
      <c r="T9" t="s">
        <v>179</v>
      </c>
      <c r="U9" s="251">
        <v>0.1573</v>
      </c>
      <c r="V9" s="26">
        <v>5</v>
      </c>
      <c r="W9" s="25">
        <f>(U9/$D$3)*1000</f>
        <v>4.2744565217391308</v>
      </c>
      <c r="X9" s="87">
        <f t="shared" si="2"/>
        <v>0.85489130434782612</v>
      </c>
      <c r="Y9" s="4">
        <v>0.15859999999999999</v>
      </c>
      <c r="Z9" s="26">
        <v>5</v>
      </c>
      <c r="AA9" s="25">
        <f>(Y9/$D$3)*1000</f>
        <v>4.3097826086956523</v>
      </c>
      <c r="AB9" s="87">
        <f t="shared" si="3"/>
        <v>0.86195652173913051</v>
      </c>
      <c r="AC9" s="12">
        <v>0.1409</v>
      </c>
      <c r="AD9" s="26">
        <v>5</v>
      </c>
      <c r="AE9" s="25">
        <f>(AC9/$D$3)*1000</f>
        <v>3.8288043478260874</v>
      </c>
      <c r="AF9" s="65">
        <f t="shared" si="11"/>
        <v>0.76576086956521749</v>
      </c>
      <c r="AG9" s="251">
        <v>16</v>
      </c>
      <c r="AH9" s="65">
        <f t="shared" si="4"/>
        <v>0.827536231884058</v>
      </c>
      <c r="AI9" s="87">
        <f t="shared" si="5"/>
        <v>5.3615537546634895E-2</v>
      </c>
      <c r="AJ9" s="299">
        <f t="shared" si="12"/>
        <v>83.708997617738675</v>
      </c>
      <c r="AK9" s="300">
        <f t="shared" si="13"/>
        <v>5.4234518463885761</v>
      </c>
    </row>
    <row r="10" spans="1:37" x14ac:dyDescent="0.35">
      <c r="B10" t="s">
        <v>190</v>
      </c>
      <c r="C10" s="251">
        <v>0.55010000000000003</v>
      </c>
      <c r="D10" s="26">
        <f t="shared" si="6"/>
        <v>1.4299999999999998E-2</v>
      </c>
      <c r="E10" s="25">
        <f>(C10/$D$3)*1000</f>
        <v>14.948369565217392</v>
      </c>
      <c r="F10" s="65">
        <f>E10/D10</f>
        <v>1045.3405290361814</v>
      </c>
      <c r="G10" s="251">
        <v>0.40489999999999998</v>
      </c>
      <c r="H10" s="26">
        <f t="shared" si="7"/>
        <v>1.4299999999999998E-2</v>
      </c>
      <c r="I10" s="25">
        <f>(G10/$D$3)*1000</f>
        <v>11.002717391304349</v>
      </c>
      <c r="J10" s="87">
        <f>I10/H10</f>
        <v>769.42079659470983</v>
      </c>
      <c r="K10" s="251">
        <v>0.52549999999999997</v>
      </c>
      <c r="L10" s="26">
        <f t="shared" si="8"/>
        <v>1.4299999999999998E-2</v>
      </c>
      <c r="M10" s="25">
        <f>(K10/$D$3)*1000</f>
        <v>14.279891304347826</v>
      </c>
      <c r="N10" s="87">
        <f>M10/L10</f>
        <v>998.59379750684104</v>
      </c>
      <c r="O10" s="4">
        <v>12</v>
      </c>
      <c r="P10" s="65">
        <f t="shared" si="0"/>
        <v>937.78504104591082</v>
      </c>
      <c r="Q10" s="65">
        <f t="shared" si="1"/>
        <v>147.66923624908111</v>
      </c>
      <c r="R10" s="65">
        <f t="shared" si="9"/>
        <v>92.479230432881508</v>
      </c>
      <c r="S10" s="87">
        <f t="shared" si="10"/>
        <v>14.56233222881812</v>
      </c>
      <c r="T10" t="s">
        <v>189</v>
      </c>
      <c r="U10" s="251">
        <v>0.1424</v>
      </c>
      <c r="V10" s="26">
        <v>5</v>
      </c>
      <c r="W10" s="25">
        <f t="shared" ref="W10:W12" si="14">(U10/$D$3)*1000</f>
        <v>3.8695652173913047</v>
      </c>
      <c r="X10" s="87">
        <f t="shared" si="2"/>
        <v>0.77391304347826095</v>
      </c>
      <c r="Y10" s="4">
        <v>0.14480000000000001</v>
      </c>
      <c r="Z10" s="26">
        <v>5</v>
      </c>
      <c r="AA10" s="25">
        <f t="shared" ref="AA10:AA12" si="15">(Y10/$D$3)*1000</f>
        <v>3.9347826086956523</v>
      </c>
      <c r="AB10" s="87">
        <f t="shared" si="3"/>
        <v>0.78695652173913044</v>
      </c>
      <c r="AC10" s="12">
        <v>0.12939999999999999</v>
      </c>
      <c r="AD10" s="26">
        <v>5</v>
      </c>
      <c r="AE10" s="25">
        <f t="shared" ref="AE10:AE12" si="16">(AC10/$D$3)*1000</f>
        <v>3.5163043478260869</v>
      </c>
      <c r="AF10" s="65">
        <f t="shared" si="11"/>
        <v>0.70326086956521738</v>
      </c>
      <c r="AG10" s="251">
        <v>23</v>
      </c>
      <c r="AH10" s="65">
        <f t="shared" si="4"/>
        <v>0.7547101449275363</v>
      </c>
      <c r="AI10" s="87">
        <f t="shared" si="5"/>
        <v>4.5031145141626455E-2</v>
      </c>
      <c r="AJ10" s="299">
        <f t="shared" si="12"/>
        <v>76.342312625984974</v>
      </c>
      <c r="AK10" s="300">
        <f t="shared" si="13"/>
        <v>4.5551020923910208</v>
      </c>
    </row>
    <row r="11" spans="1:37" x14ac:dyDescent="0.35">
      <c r="B11" t="s">
        <v>179</v>
      </c>
      <c r="C11" s="24">
        <v>0.68089999999999995</v>
      </c>
      <c r="D11" s="26">
        <f t="shared" si="6"/>
        <v>1.4299999999999998E-2</v>
      </c>
      <c r="E11" s="25">
        <f>(C11/$D$3)*1000</f>
        <v>18.502717391304348</v>
      </c>
      <c r="F11" s="65">
        <f>E11/D11</f>
        <v>1293.8963210702343</v>
      </c>
      <c r="G11" s="24">
        <v>0.3997</v>
      </c>
      <c r="H11" s="26">
        <f t="shared" si="7"/>
        <v>1.4299999999999998E-2</v>
      </c>
      <c r="I11" s="25">
        <f>(G11/$D$3)*1000</f>
        <v>10.861413043478262</v>
      </c>
      <c r="J11" s="87">
        <f t="shared" ref="J11:J15" si="17">I11/H11</f>
        <v>759.53937366980858</v>
      </c>
      <c r="K11" s="24">
        <v>0.25679999999999997</v>
      </c>
      <c r="L11" s="26">
        <f t="shared" si="8"/>
        <v>1.4299999999999998E-2</v>
      </c>
      <c r="M11" s="25">
        <f>(K11/$D$3)*1000</f>
        <v>6.9782608695652177</v>
      </c>
      <c r="N11" s="87"/>
      <c r="O11" s="4">
        <v>15</v>
      </c>
      <c r="P11" s="65">
        <f t="shared" si="0"/>
        <v>1026.7178473700214</v>
      </c>
      <c r="Q11" s="65">
        <f t="shared" si="1"/>
        <v>377.84742108098425</v>
      </c>
      <c r="R11" s="65">
        <f t="shared" si="9"/>
        <v>101.24929727028547</v>
      </c>
      <c r="S11" s="87">
        <f t="shared" si="10"/>
        <v>37.261245587417783</v>
      </c>
      <c r="T11" t="s">
        <v>190</v>
      </c>
      <c r="U11" s="251">
        <v>0.1293</v>
      </c>
      <c r="V11" s="26">
        <v>5</v>
      </c>
      <c r="W11" s="25">
        <f t="shared" si="14"/>
        <v>3.5135869565217392</v>
      </c>
      <c r="X11" s="87">
        <f t="shared" si="2"/>
        <v>0.70271739130434785</v>
      </c>
      <c r="Y11" s="4">
        <v>0.15809999999999999</v>
      </c>
      <c r="Z11" s="26">
        <v>5</v>
      </c>
      <c r="AA11" s="25">
        <f t="shared" si="15"/>
        <v>4.2961956521739131</v>
      </c>
      <c r="AB11" s="87">
        <f t="shared" si="3"/>
        <v>0.85923913043478262</v>
      </c>
      <c r="AC11" s="12">
        <v>0.1711</v>
      </c>
      <c r="AD11" s="26">
        <v>5</v>
      </c>
      <c r="AE11" s="25">
        <f t="shared" si="16"/>
        <v>4.6494565217391308</v>
      </c>
      <c r="AF11" s="65">
        <f t="shared" si="11"/>
        <v>0.92989130434782619</v>
      </c>
      <c r="AG11" s="251">
        <v>31</v>
      </c>
      <c r="AH11" s="65">
        <f t="shared" si="4"/>
        <v>0.83061594202898548</v>
      </c>
      <c r="AI11" s="87">
        <f t="shared" si="5"/>
        <v>0.11626031944630461</v>
      </c>
      <c r="AJ11" s="299">
        <f t="shared" si="12"/>
        <v>84.020524097489456</v>
      </c>
      <c r="AK11" s="300">
        <f t="shared" si="13"/>
        <v>11.760252214469514</v>
      </c>
    </row>
    <row r="12" spans="1:37" x14ac:dyDescent="0.35">
      <c r="B12" t="s">
        <v>189</v>
      </c>
      <c r="C12" s="24">
        <v>0.53769999999999996</v>
      </c>
      <c r="D12" s="26">
        <f t="shared" si="6"/>
        <v>1.4299999999999998E-2</v>
      </c>
      <c r="E12" s="25">
        <f t="shared" ref="E12:E14" si="18">(C12/$D$3)*1000</f>
        <v>14.611413043478262</v>
      </c>
      <c r="F12" s="65">
        <f t="shared" ref="F12:F14" si="19">E12/D12</f>
        <v>1021.7771359075708</v>
      </c>
      <c r="G12" s="24">
        <v>0.59289999999999998</v>
      </c>
      <c r="H12" s="26">
        <f t="shared" si="7"/>
        <v>1.4299999999999998E-2</v>
      </c>
      <c r="I12" s="25">
        <f t="shared" ref="I12:I14" si="20">(G12/$D$3)*1000</f>
        <v>16.111413043478262</v>
      </c>
      <c r="J12" s="87">
        <f t="shared" si="17"/>
        <v>1126.6722408026758</v>
      </c>
      <c r="K12" s="24">
        <v>0.53290000000000004</v>
      </c>
      <c r="L12" s="26">
        <f t="shared" si="8"/>
        <v>1.4299999999999998E-2</v>
      </c>
      <c r="M12" s="25">
        <f t="shared" ref="M12:M14" si="21">(K12/$D$3)*1000</f>
        <v>14.480978260869568</v>
      </c>
      <c r="N12" s="87">
        <f t="shared" ref="N12:N14" si="22">M12/L12</f>
        <v>1012.6558224384314</v>
      </c>
      <c r="O12" s="4">
        <v>22</v>
      </c>
      <c r="P12" s="65">
        <f t="shared" si="0"/>
        <v>1053.7017330495594</v>
      </c>
      <c r="Q12" s="65">
        <f t="shared" si="1"/>
        <v>63.358668240117673</v>
      </c>
      <c r="R12" s="65">
        <f t="shared" si="9"/>
        <v>103.91030045599349</v>
      </c>
      <c r="S12" s="87">
        <f t="shared" si="10"/>
        <v>6.2480852473008035</v>
      </c>
      <c r="T12" t="s">
        <v>245</v>
      </c>
      <c r="U12" s="251">
        <v>0.1118</v>
      </c>
      <c r="V12" s="26">
        <v>5</v>
      </c>
      <c r="W12" s="25">
        <f t="shared" si="14"/>
        <v>3.0380434782608696</v>
      </c>
      <c r="X12" s="87">
        <f t="shared" si="2"/>
        <v>0.6076086956521739</v>
      </c>
      <c r="Y12" s="12">
        <v>0.13669999999999999</v>
      </c>
      <c r="Z12" s="26">
        <v>5</v>
      </c>
      <c r="AA12" s="25">
        <f t="shared" si="15"/>
        <v>3.7146739130434785</v>
      </c>
      <c r="AB12" s="87">
        <f t="shared" si="3"/>
        <v>0.74293478260869572</v>
      </c>
      <c r="AC12" s="12">
        <v>0.1195</v>
      </c>
      <c r="AD12" s="26">
        <v>5</v>
      </c>
      <c r="AE12" s="25">
        <f t="shared" si="16"/>
        <v>3.2472826086956523</v>
      </c>
      <c r="AF12" s="65">
        <f t="shared" si="11"/>
        <v>0.64945652173913049</v>
      </c>
      <c r="AG12" s="251">
        <v>44</v>
      </c>
      <c r="AH12" s="65">
        <f t="shared" si="4"/>
        <v>0.66666666666666663</v>
      </c>
      <c r="AI12" s="87">
        <f t="shared" si="5"/>
        <v>6.9285130216094171E-2</v>
      </c>
      <c r="AJ12" s="299">
        <f t="shared" ref="AJ12" si="23">(AH12/$AH$7)*100</f>
        <v>67.436320322521524</v>
      </c>
      <c r="AK12" s="300">
        <f t="shared" ref="AK12" si="24">(AI12/$AH$7)*100</f>
        <v>7.0085013522602129</v>
      </c>
    </row>
    <row r="13" spans="1:37" x14ac:dyDescent="0.35">
      <c r="B13" t="s">
        <v>190</v>
      </c>
      <c r="C13" s="24">
        <v>0.55600000000000005</v>
      </c>
      <c r="D13" s="26">
        <f t="shared" si="6"/>
        <v>1.4299999999999998E-2</v>
      </c>
      <c r="E13" s="25">
        <f t="shared" si="18"/>
        <v>15.108695652173916</v>
      </c>
      <c r="F13" s="65">
        <f t="shared" si="19"/>
        <v>1056.5521435086655</v>
      </c>
      <c r="G13" s="24">
        <v>0.49580000000000002</v>
      </c>
      <c r="H13" s="26">
        <f t="shared" si="7"/>
        <v>1.4299999999999998E-2</v>
      </c>
      <c r="I13" s="25">
        <f t="shared" si="20"/>
        <v>13.472826086956523</v>
      </c>
      <c r="J13" s="87">
        <f t="shared" si="17"/>
        <v>942.15567041654015</v>
      </c>
      <c r="K13" s="24">
        <v>0.57379999999999998</v>
      </c>
      <c r="L13" s="26">
        <f t="shared" si="8"/>
        <v>1.4299999999999998E-2</v>
      </c>
      <c r="M13" s="25">
        <f t="shared" si="21"/>
        <v>15.592391304347826</v>
      </c>
      <c r="N13" s="87">
        <f t="shared" si="22"/>
        <v>1090.3770142900578</v>
      </c>
      <c r="O13" s="4">
        <v>30</v>
      </c>
      <c r="P13" s="65">
        <f t="shared" si="0"/>
        <v>1029.6949427384213</v>
      </c>
      <c r="Q13" s="65">
        <f t="shared" si="1"/>
        <v>77.674793979950806</v>
      </c>
      <c r="R13" s="65">
        <f t="shared" si="9"/>
        <v>101.54288212880256</v>
      </c>
      <c r="S13" s="87">
        <f t="shared" si="10"/>
        <v>7.659863248924224</v>
      </c>
      <c r="T13" t="s">
        <v>277</v>
      </c>
      <c r="U13" s="251">
        <v>0.16309999999999999</v>
      </c>
      <c r="V13" s="26">
        <v>5</v>
      </c>
      <c r="W13" s="25">
        <f t="shared" ref="W13" si="25">(U13/$D$3)*1000</f>
        <v>4.4320652173913047</v>
      </c>
      <c r="X13" s="87">
        <f t="shared" ref="X13" si="26">W13/V13</f>
        <v>0.88641304347826089</v>
      </c>
      <c r="Y13" s="12">
        <v>0.1171</v>
      </c>
      <c r="Z13" s="26">
        <v>5</v>
      </c>
      <c r="AA13" s="25">
        <f t="shared" ref="AA13" si="27">(Y13/$D$3)*1000</f>
        <v>3.1820652173913047</v>
      </c>
      <c r="AB13" s="87">
        <f t="shared" ref="AB13" si="28">AA13/Z13</f>
        <v>0.63641304347826089</v>
      </c>
      <c r="AC13" s="12">
        <v>0.14219999999999999</v>
      </c>
      <c r="AD13" s="26">
        <v>5</v>
      </c>
      <c r="AE13" s="25">
        <f t="shared" ref="AE13" si="29">(AC13/$D$3)*1000</f>
        <v>3.8641304347826089</v>
      </c>
      <c r="AF13" s="65">
        <f t="shared" si="11"/>
        <v>0.77282608695652177</v>
      </c>
      <c r="AG13" s="251">
        <v>58</v>
      </c>
      <c r="AH13" s="65">
        <f t="shared" ref="AH13" si="30">AVERAGE(X13,AB13,AF13)</f>
        <v>0.76521739130434785</v>
      </c>
      <c r="AI13" s="87">
        <f t="shared" ref="AI13" si="31">STDEV(X13,AB13,AF13)</f>
        <v>0.12517355626147866</v>
      </c>
      <c r="AJ13" s="299">
        <f t="shared" ref="AJ13" si="32">(AH13/$AH$7)*100</f>
        <v>77.405167674546448</v>
      </c>
      <c r="AK13" s="300">
        <f t="shared" ref="AK13" si="33">(AI13/$AH$7)*100</f>
        <v>12.661866053937368</v>
      </c>
    </row>
    <row r="14" spans="1:37" x14ac:dyDescent="0.35">
      <c r="B14" t="s">
        <v>245</v>
      </c>
      <c r="C14" s="24">
        <v>0.4758</v>
      </c>
      <c r="D14" s="26">
        <f t="shared" si="6"/>
        <v>1.4299999999999998E-2</v>
      </c>
      <c r="E14" s="25">
        <f t="shared" si="18"/>
        <v>12.929347826086959</v>
      </c>
      <c r="F14" s="65">
        <f t="shared" si="19"/>
        <v>904.15019762845873</v>
      </c>
      <c r="G14" s="24">
        <v>0.66039999999999999</v>
      </c>
      <c r="H14" s="26">
        <f t="shared" si="7"/>
        <v>1.4299999999999998E-2</v>
      </c>
      <c r="I14" s="25">
        <f t="shared" si="20"/>
        <v>17.945652173913043</v>
      </c>
      <c r="J14" s="87"/>
      <c r="K14" s="24">
        <v>0.58860000000000001</v>
      </c>
      <c r="L14" s="26">
        <f t="shared" si="8"/>
        <v>1.4299999999999998E-2</v>
      </c>
      <c r="M14" s="25">
        <f t="shared" si="21"/>
        <v>15.994565217391305</v>
      </c>
      <c r="N14" s="87">
        <f t="shared" si="22"/>
        <v>1118.5010641532383</v>
      </c>
      <c r="O14" s="4">
        <v>43</v>
      </c>
      <c r="P14" s="65">
        <f t="shared" si="0"/>
        <v>1011.3256308908485</v>
      </c>
      <c r="Q14" s="65">
        <f t="shared" si="1"/>
        <v>151.56895127288391</v>
      </c>
      <c r="R14" s="65">
        <f t="shared" si="9"/>
        <v>99.731401086888624</v>
      </c>
      <c r="S14" s="87">
        <f t="shared" si="10"/>
        <v>14.946900790400852</v>
      </c>
      <c r="U14" s="251"/>
      <c r="V14" s="4"/>
      <c r="W14" s="4"/>
      <c r="X14" s="5"/>
      <c r="Y14" s="4"/>
      <c r="Z14" s="4"/>
      <c r="AA14" s="4"/>
      <c r="AB14" s="5"/>
      <c r="AC14" s="4"/>
      <c r="AD14" s="4"/>
      <c r="AE14" s="4"/>
      <c r="AF14" s="4"/>
      <c r="AG14" s="251"/>
      <c r="AH14" s="4"/>
      <c r="AI14" s="5"/>
      <c r="AJ14" s="299"/>
      <c r="AK14" s="5"/>
    </row>
    <row r="15" spans="1:37" ht="15" thickBot="1" x14ac:dyDescent="0.4">
      <c r="B15" t="s">
        <v>277</v>
      </c>
      <c r="C15" s="30">
        <v>0.37359999999999999</v>
      </c>
      <c r="D15" s="31">
        <f t="shared" si="6"/>
        <v>1.4299999999999998E-2</v>
      </c>
      <c r="E15" s="33">
        <f t="shared" ref="E15" si="34">(C15/$D$3)*1000</f>
        <v>10.152173913043478</v>
      </c>
      <c r="F15" s="66"/>
      <c r="G15" s="30">
        <v>0.47289999999999999</v>
      </c>
      <c r="H15" s="31">
        <f t="shared" si="7"/>
        <v>1.4299999999999998E-2</v>
      </c>
      <c r="I15" s="33">
        <f t="shared" ref="I15" si="35">(G15/$D$3)*1000</f>
        <v>12.850543478260871</v>
      </c>
      <c r="J15" s="195">
        <f t="shared" si="17"/>
        <v>898.63940407418693</v>
      </c>
      <c r="K15" s="30">
        <v>0.3589</v>
      </c>
      <c r="L15" s="31">
        <f t="shared" si="8"/>
        <v>1.4299999999999998E-2</v>
      </c>
      <c r="M15" s="33">
        <f t="shared" ref="M15" si="36">(K15/$D$3)*1000</f>
        <v>9.7527173913043494</v>
      </c>
      <c r="N15" s="195"/>
      <c r="O15" s="7">
        <v>57</v>
      </c>
      <c r="P15" s="66">
        <f>AVERAGE(F15,J15,N15)</f>
        <v>898.63940407418693</v>
      </c>
      <c r="Q15" s="66" t="e">
        <f t="shared" ref="Q15" si="37">STDEV(F15,J15,N15)</f>
        <v>#DIV/0!</v>
      </c>
      <c r="R15" s="66">
        <f>(P15/$P$7)*100</f>
        <v>88.618901867699435</v>
      </c>
      <c r="S15" s="195" t="e">
        <f t="shared" ref="S15" si="38">(Q15/$P$7)*100</f>
        <v>#DIV/0!</v>
      </c>
      <c r="U15" s="6"/>
      <c r="V15" s="7"/>
      <c r="W15" s="7"/>
      <c r="X15" s="9"/>
      <c r="Y15" s="7"/>
      <c r="Z15" s="7"/>
      <c r="AA15" s="7"/>
      <c r="AB15" s="9"/>
      <c r="AC15" s="7"/>
      <c r="AD15" s="7"/>
      <c r="AE15" s="7"/>
      <c r="AF15" s="7"/>
      <c r="AG15" s="6"/>
      <c r="AH15" s="7"/>
      <c r="AI15" s="9"/>
      <c r="AJ15" s="301"/>
      <c r="AK15" s="9"/>
    </row>
    <row r="16" spans="1:37" x14ac:dyDescent="0.35">
      <c r="AJ16" s="12"/>
    </row>
    <row r="17" spans="19:36" x14ac:dyDescent="0.35">
      <c r="AJ17" s="12"/>
    </row>
    <row r="18" spans="19:36" x14ac:dyDescent="0.35">
      <c r="S18" s="4"/>
      <c r="T18" s="12"/>
      <c r="U18" s="12"/>
      <c r="V18" s="12"/>
      <c r="W18" s="12"/>
      <c r="X18" s="12"/>
      <c r="Y18" s="12"/>
      <c r="Z18" s="12"/>
      <c r="AA18" s="12"/>
      <c r="AB18" s="12"/>
      <c r="AC18" s="12"/>
      <c r="AD18" s="12"/>
      <c r="AE18" s="12"/>
      <c r="AF18" s="12"/>
      <c r="AG18" s="12"/>
      <c r="AH18" s="12"/>
      <c r="AI18" s="12"/>
      <c r="AJ18" s="12"/>
    </row>
    <row r="19" spans="19:36" x14ac:dyDescent="0.35">
      <c r="S19" s="4"/>
      <c r="T19" s="12"/>
      <c r="U19" s="12"/>
      <c r="V19" s="12"/>
      <c r="W19" s="12"/>
      <c r="X19" s="12"/>
      <c r="Y19" s="12"/>
      <c r="Z19" s="12"/>
      <c r="AA19" s="12"/>
      <c r="AB19" s="12"/>
      <c r="AC19" s="12"/>
      <c r="AD19" s="12"/>
      <c r="AE19" s="12"/>
      <c r="AF19" s="12"/>
      <c r="AG19" s="12"/>
      <c r="AH19" s="12"/>
      <c r="AI19" s="12"/>
      <c r="AJ19" s="12"/>
    </row>
    <row r="20" spans="19:36" x14ac:dyDescent="0.35">
      <c r="T20" s="12"/>
      <c r="U20" s="12"/>
      <c r="V20" s="12"/>
      <c r="W20" s="12"/>
      <c r="X20" s="12"/>
      <c r="Y20" s="12"/>
      <c r="Z20" s="12"/>
      <c r="AA20" s="12"/>
      <c r="AB20" s="12"/>
      <c r="AC20" s="12"/>
      <c r="AD20" s="12"/>
      <c r="AE20" s="12"/>
      <c r="AF20" s="12"/>
      <c r="AG20" s="12"/>
      <c r="AH20" s="12"/>
      <c r="AI20" s="12"/>
      <c r="AJ20" s="12"/>
    </row>
    <row r="21" spans="19:36" x14ac:dyDescent="0.35">
      <c r="T21" s="12"/>
      <c r="U21" s="12"/>
      <c r="V21" s="12"/>
      <c r="W21" s="12"/>
      <c r="X21" s="12"/>
      <c r="Y21" s="12"/>
      <c r="Z21" s="12"/>
      <c r="AA21" s="12"/>
      <c r="AB21" s="12"/>
      <c r="AC21" s="12"/>
      <c r="AD21" s="12"/>
      <c r="AE21" s="12"/>
      <c r="AF21" s="12"/>
      <c r="AG21" s="12"/>
      <c r="AH21" s="12"/>
      <c r="AI21" s="12"/>
      <c r="AJ21" s="12"/>
    </row>
    <row r="22" spans="19:36" x14ac:dyDescent="0.35">
      <c r="T22" s="12"/>
      <c r="U22" s="12"/>
      <c r="V22" s="12"/>
      <c r="W22" s="12"/>
      <c r="X22" s="12"/>
      <c r="Y22" s="12"/>
      <c r="Z22" s="12"/>
      <c r="AA22" s="12"/>
      <c r="AB22" s="12"/>
      <c r="AC22" s="12"/>
      <c r="AD22" s="12"/>
      <c r="AE22" s="12"/>
      <c r="AF22" s="12"/>
      <c r="AG22" s="12"/>
      <c r="AH22" s="12"/>
      <c r="AI22" s="12"/>
      <c r="AJ22" s="12"/>
    </row>
    <row r="23" spans="19:36" x14ac:dyDescent="0.35">
      <c r="T23" s="12"/>
      <c r="U23" s="12"/>
      <c r="V23" s="12"/>
      <c r="W23" s="12"/>
      <c r="X23" s="12"/>
      <c r="Y23" s="12"/>
      <c r="Z23" s="12"/>
      <c r="AA23" s="12"/>
      <c r="AB23" s="12"/>
      <c r="AC23" s="12"/>
      <c r="AD23" s="12"/>
      <c r="AE23" s="12"/>
      <c r="AF23" s="12"/>
      <c r="AG23" s="12"/>
      <c r="AH23" s="12"/>
      <c r="AI23" s="12"/>
      <c r="AJ23" s="12"/>
    </row>
    <row r="24" spans="19:36" x14ac:dyDescent="0.35">
      <c r="T24" s="12"/>
      <c r="U24" s="12"/>
      <c r="V24" s="12"/>
      <c r="W24" s="12"/>
      <c r="X24" s="12"/>
      <c r="Y24" s="12"/>
      <c r="Z24" s="12"/>
      <c r="AA24" s="12"/>
      <c r="AB24" s="12"/>
      <c r="AC24" s="12"/>
      <c r="AD24" s="12"/>
      <c r="AE24" s="12"/>
      <c r="AF24" s="12"/>
      <c r="AG24" s="12"/>
      <c r="AH24" s="12"/>
      <c r="AI24" s="12"/>
      <c r="AJ24" s="12"/>
    </row>
    <row r="25" spans="19:36" x14ac:dyDescent="0.35">
      <c r="T25" s="12"/>
      <c r="U25" s="12"/>
      <c r="V25" s="12"/>
      <c r="W25" s="12"/>
      <c r="X25" s="12"/>
      <c r="Y25" s="12"/>
      <c r="Z25" s="12"/>
      <c r="AA25" s="12"/>
      <c r="AB25" s="12"/>
      <c r="AC25" s="12"/>
      <c r="AD25" s="12"/>
      <c r="AE25" s="12"/>
      <c r="AF25" s="12"/>
      <c r="AG25" s="12"/>
      <c r="AH25" s="12"/>
      <c r="AI25" s="12"/>
      <c r="AJ25" s="12"/>
    </row>
    <row r="26" spans="19:36" x14ac:dyDescent="0.35">
      <c r="T26" s="12"/>
      <c r="U26" s="12"/>
      <c r="V26" s="12"/>
      <c r="W26" s="12"/>
      <c r="X26" s="12"/>
      <c r="Y26" s="12"/>
      <c r="Z26" s="12"/>
      <c r="AA26" s="12"/>
      <c r="AB26" s="12"/>
      <c r="AC26" s="12"/>
      <c r="AD26" s="12"/>
      <c r="AE26" s="12"/>
      <c r="AF26" s="12"/>
      <c r="AG26" s="12"/>
      <c r="AH26" s="12"/>
      <c r="AI26" s="12"/>
      <c r="AJ26" s="12"/>
    </row>
    <row r="27" spans="19:36" x14ac:dyDescent="0.35">
      <c r="T27" s="12"/>
      <c r="U27" s="12"/>
      <c r="V27" s="12"/>
      <c r="W27" s="12"/>
      <c r="X27" s="12"/>
      <c r="Y27" s="12"/>
      <c r="Z27" s="12"/>
      <c r="AA27" s="12"/>
      <c r="AB27" s="12"/>
      <c r="AC27" s="12"/>
      <c r="AD27" s="12"/>
      <c r="AE27" s="12"/>
      <c r="AF27" s="12"/>
      <c r="AG27" s="12"/>
      <c r="AH27" s="12"/>
      <c r="AI27" s="12"/>
      <c r="AJ27" s="12"/>
    </row>
    <row r="28" spans="19:36" x14ac:dyDescent="0.35">
      <c r="T28" s="12"/>
      <c r="U28" s="12"/>
      <c r="V28" s="12"/>
      <c r="W28" s="12"/>
      <c r="X28" s="12"/>
      <c r="Y28" s="12"/>
      <c r="Z28" s="12"/>
      <c r="AA28" s="12"/>
      <c r="AB28" s="12"/>
      <c r="AC28" s="12"/>
      <c r="AD28" s="12"/>
      <c r="AE28" s="12"/>
      <c r="AF28" s="12"/>
      <c r="AG28" s="12"/>
      <c r="AH28" s="12"/>
      <c r="AI28" s="12"/>
      <c r="AJ28" s="12"/>
    </row>
    <row r="29" spans="19:36" x14ac:dyDescent="0.35">
      <c r="T29" s="12"/>
      <c r="U29" s="12"/>
      <c r="V29" s="12"/>
      <c r="W29" s="12"/>
      <c r="X29" s="12"/>
      <c r="Y29" s="12"/>
      <c r="Z29" s="12"/>
      <c r="AA29" s="12"/>
      <c r="AB29" s="12"/>
      <c r="AC29" s="12"/>
      <c r="AD29" s="12"/>
      <c r="AE29" s="12"/>
      <c r="AF29" s="12"/>
      <c r="AG29" s="12"/>
      <c r="AH29" s="12"/>
      <c r="AI29" s="12"/>
      <c r="AJ29" s="12"/>
    </row>
    <row r="30" spans="19:36" x14ac:dyDescent="0.35">
      <c r="T30" s="12"/>
      <c r="U30" s="12"/>
      <c r="V30" s="12"/>
      <c r="W30" s="12"/>
      <c r="X30" s="12"/>
      <c r="Y30" s="12"/>
      <c r="Z30" s="12"/>
      <c r="AA30" s="12"/>
      <c r="AB30" s="12"/>
      <c r="AC30" s="12"/>
      <c r="AD30" s="12"/>
      <c r="AE30" s="12"/>
      <c r="AF30" s="12"/>
      <c r="AG30" s="12"/>
      <c r="AH30" s="12"/>
      <c r="AI30" s="12"/>
      <c r="AJ30" s="12"/>
    </row>
    <row r="35" spans="1:40" x14ac:dyDescent="0.35">
      <c r="A35" s="1">
        <v>8102020</v>
      </c>
      <c r="B35" s="1" t="s">
        <v>92</v>
      </c>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row>
    <row r="36" spans="1:40" x14ac:dyDescent="0.35">
      <c r="B36" s="212"/>
      <c r="K36" s="212"/>
      <c r="U36" s="212"/>
    </row>
    <row r="37" spans="1:40" x14ac:dyDescent="0.35">
      <c r="B37" t="s">
        <v>21</v>
      </c>
      <c r="C37" t="s">
        <v>22</v>
      </c>
      <c r="K37" t="s">
        <v>21</v>
      </c>
      <c r="L37" t="s">
        <v>22</v>
      </c>
    </row>
    <row r="38" spans="1:40" x14ac:dyDescent="0.35">
      <c r="B38">
        <v>0</v>
      </c>
      <c r="C38">
        <v>0</v>
      </c>
      <c r="K38">
        <v>0</v>
      </c>
      <c r="L38">
        <v>0</v>
      </c>
    </row>
    <row r="39" spans="1:40" x14ac:dyDescent="0.35">
      <c r="B39">
        <v>0.5</v>
      </c>
      <c r="C39">
        <v>0.16930999999999999</v>
      </c>
      <c r="K39">
        <v>0.5</v>
      </c>
      <c r="L39">
        <v>5.1639999999999998E-2</v>
      </c>
    </row>
    <row r="40" spans="1:40" x14ac:dyDescent="0.35">
      <c r="B40">
        <v>1.1000000000000001</v>
      </c>
      <c r="K40">
        <v>1.1000000000000001</v>
      </c>
      <c r="L40">
        <v>0.21126</v>
      </c>
    </row>
    <row r="41" spans="1:40" x14ac:dyDescent="0.35">
      <c r="B41">
        <v>1.5</v>
      </c>
      <c r="C41">
        <v>0.54764000000000002</v>
      </c>
      <c r="K41">
        <v>1.5</v>
      </c>
    </row>
    <row r="42" spans="1:40" x14ac:dyDescent="0.35">
      <c r="B42">
        <v>2</v>
      </c>
      <c r="C42">
        <v>0.73953999999999998</v>
      </c>
      <c r="K42">
        <v>2</v>
      </c>
      <c r="L42">
        <v>0.50660000000000005</v>
      </c>
    </row>
    <row r="43" spans="1:40" x14ac:dyDescent="0.35">
      <c r="B43">
        <v>2.5</v>
      </c>
      <c r="C43">
        <v>0.91096999999999995</v>
      </c>
      <c r="K43">
        <v>2.5</v>
      </c>
      <c r="L43">
        <v>0.3463</v>
      </c>
    </row>
    <row r="44" spans="1:40" x14ac:dyDescent="0.35">
      <c r="B44">
        <v>3</v>
      </c>
      <c r="C44">
        <v>1.04962</v>
      </c>
      <c r="K44">
        <v>3</v>
      </c>
      <c r="L44">
        <v>0.42703999999999998</v>
      </c>
    </row>
    <row r="50" spans="1:40" x14ac:dyDescent="0.35">
      <c r="A50" s="1">
        <v>16102020</v>
      </c>
      <c r="B50" s="1" t="s">
        <v>150</v>
      </c>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row>
    <row r="51" spans="1:40" x14ac:dyDescent="0.35">
      <c r="B51" s="212"/>
      <c r="K51" s="212"/>
      <c r="U51" s="212"/>
    </row>
    <row r="52" spans="1:40" x14ac:dyDescent="0.35">
      <c r="B52" t="s">
        <v>21</v>
      </c>
      <c r="C52" t="s">
        <v>22</v>
      </c>
      <c r="K52" t="s">
        <v>21</v>
      </c>
      <c r="L52" t="s">
        <v>22</v>
      </c>
      <c r="U52" t="s">
        <v>21</v>
      </c>
      <c r="V52" t="s">
        <v>22</v>
      </c>
    </row>
    <row r="53" spans="1:40" x14ac:dyDescent="0.35">
      <c r="B53">
        <v>0</v>
      </c>
      <c r="C53">
        <v>0</v>
      </c>
      <c r="K53">
        <v>0</v>
      </c>
      <c r="L53">
        <v>0</v>
      </c>
      <c r="U53">
        <v>0</v>
      </c>
      <c r="V53">
        <v>0</v>
      </c>
    </row>
    <row r="54" spans="1:40" x14ac:dyDescent="0.35">
      <c r="B54">
        <v>0.5</v>
      </c>
      <c r="C54">
        <v>6.9760000000000003E-2</v>
      </c>
      <c r="K54">
        <v>0.5</v>
      </c>
      <c r="L54">
        <v>7.7859999999999999E-2</v>
      </c>
      <c r="U54">
        <v>0.5</v>
      </c>
      <c r="V54">
        <v>5.5669999999999997E-2</v>
      </c>
    </row>
    <row r="55" spans="1:40" x14ac:dyDescent="0.35">
      <c r="B55">
        <v>1</v>
      </c>
      <c r="C55">
        <v>0.17057</v>
      </c>
      <c r="K55">
        <v>1</v>
      </c>
      <c r="L55">
        <v>0.16120000000000001</v>
      </c>
      <c r="U55">
        <v>1</v>
      </c>
      <c r="V55">
        <v>0.13114999999999999</v>
      </c>
    </row>
    <row r="56" spans="1:40" x14ac:dyDescent="0.35">
      <c r="B56">
        <v>1.5</v>
      </c>
      <c r="C56">
        <v>0.21068000000000001</v>
      </c>
      <c r="K56">
        <v>1.5</v>
      </c>
      <c r="L56">
        <v>0.22392000000000001</v>
      </c>
      <c r="U56">
        <v>1.5</v>
      </c>
      <c r="V56">
        <v>0.19741</v>
      </c>
    </row>
    <row r="57" spans="1:40" x14ac:dyDescent="0.35">
      <c r="B57">
        <v>2</v>
      </c>
      <c r="C57">
        <v>0.30001</v>
      </c>
      <c r="K57">
        <v>2</v>
      </c>
      <c r="L57">
        <v>0.23930999999999999</v>
      </c>
      <c r="U57">
        <v>2</v>
      </c>
      <c r="V57">
        <v>0.25070999999999999</v>
      </c>
    </row>
    <row r="66" spans="1:22" s="1" customFormat="1" x14ac:dyDescent="0.35">
      <c r="A66" s="1">
        <v>23102020</v>
      </c>
      <c r="B66" s="1" t="s">
        <v>182</v>
      </c>
    </row>
    <row r="67" spans="1:22" x14ac:dyDescent="0.35">
      <c r="B67" s="212"/>
      <c r="K67" s="212"/>
      <c r="U67" s="212"/>
    </row>
    <row r="68" spans="1:22" x14ac:dyDescent="0.35">
      <c r="B68" t="s">
        <v>21</v>
      </c>
      <c r="C68" t="s">
        <v>22</v>
      </c>
      <c r="K68" t="s">
        <v>21</v>
      </c>
      <c r="L68" t="s">
        <v>22</v>
      </c>
      <c r="U68" t="s">
        <v>21</v>
      </c>
      <c r="V68" t="s">
        <v>22</v>
      </c>
    </row>
    <row r="69" spans="1:22" x14ac:dyDescent="0.35">
      <c r="B69">
        <v>0</v>
      </c>
      <c r="C69">
        <v>0</v>
      </c>
      <c r="K69">
        <v>0</v>
      </c>
      <c r="L69">
        <v>0</v>
      </c>
      <c r="U69">
        <v>0</v>
      </c>
      <c r="V69">
        <v>0</v>
      </c>
    </row>
    <row r="70" spans="1:22" x14ac:dyDescent="0.35">
      <c r="B70">
        <v>0.5</v>
      </c>
      <c r="C70">
        <v>6.8760000000000002E-2</v>
      </c>
      <c r="K70">
        <v>0.5</v>
      </c>
      <c r="L70">
        <v>4.7260000000000003E-2</v>
      </c>
      <c r="U70">
        <v>0.5</v>
      </c>
      <c r="V70">
        <v>5.8349999999999999E-2</v>
      </c>
    </row>
    <row r="71" spans="1:22" x14ac:dyDescent="0.35">
      <c r="B71">
        <v>1</v>
      </c>
      <c r="C71">
        <v>0.15731999999999999</v>
      </c>
      <c r="K71">
        <v>1</v>
      </c>
      <c r="L71">
        <v>0.15681999999999999</v>
      </c>
      <c r="U71">
        <v>0.95</v>
      </c>
      <c r="V71">
        <v>0.14087</v>
      </c>
    </row>
    <row r="72" spans="1:22" x14ac:dyDescent="0.35">
      <c r="B72">
        <v>1.5</v>
      </c>
      <c r="C72">
        <v>0.2102</v>
      </c>
      <c r="K72">
        <v>1.5</v>
      </c>
      <c r="L72">
        <v>0.14366999999999999</v>
      </c>
      <c r="U72">
        <v>1.5</v>
      </c>
      <c r="V72">
        <v>0.15126000000000001</v>
      </c>
    </row>
    <row r="73" spans="1:22" x14ac:dyDescent="0.35">
      <c r="B73">
        <v>2</v>
      </c>
      <c r="C73">
        <v>0.24415999999999999</v>
      </c>
      <c r="K73">
        <v>2</v>
      </c>
      <c r="L73">
        <v>0.18781999999999999</v>
      </c>
      <c r="U73">
        <v>2</v>
      </c>
      <c r="V73">
        <v>0.20185</v>
      </c>
    </row>
    <row r="82" spans="1:22" s="1" customFormat="1" x14ac:dyDescent="0.35">
      <c r="A82" s="1">
        <v>30102020</v>
      </c>
      <c r="B82" s="1" t="s">
        <v>182</v>
      </c>
    </row>
    <row r="83" spans="1:22" x14ac:dyDescent="0.35">
      <c r="B83" s="212"/>
      <c r="K83" s="212"/>
      <c r="U83" s="212"/>
    </row>
    <row r="84" spans="1:22" x14ac:dyDescent="0.35">
      <c r="B84" t="s">
        <v>21</v>
      </c>
      <c r="C84" t="s">
        <v>22</v>
      </c>
      <c r="K84" t="s">
        <v>21</v>
      </c>
      <c r="L84" t="s">
        <v>22</v>
      </c>
      <c r="U84" t="s">
        <v>21</v>
      </c>
      <c r="V84" t="s">
        <v>22</v>
      </c>
    </row>
    <row r="85" spans="1:22" x14ac:dyDescent="0.35">
      <c r="B85">
        <v>0</v>
      </c>
      <c r="C85">
        <v>0</v>
      </c>
      <c r="K85">
        <v>0</v>
      </c>
      <c r="L85">
        <v>0</v>
      </c>
      <c r="U85">
        <v>0</v>
      </c>
      <c r="V85">
        <v>0</v>
      </c>
    </row>
    <row r="86" spans="1:22" x14ac:dyDescent="0.35">
      <c r="B86">
        <v>0.5</v>
      </c>
      <c r="C86">
        <v>7.1190000000000003E-2</v>
      </c>
      <c r="K86">
        <v>0.5</v>
      </c>
      <c r="U86">
        <v>0.5</v>
      </c>
      <c r="V86">
        <v>6.1400000000000003E-2</v>
      </c>
    </row>
    <row r="87" spans="1:22" x14ac:dyDescent="0.35">
      <c r="B87">
        <v>1</v>
      </c>
      <c r="K87">
        <v>1</v>
      </c>
      <c r="L87">
        <v>0.14480000000000001</v>
      </c>
      <c r="U87">
        <v>1</v>
      </c>
      <c r="V87">
        <v>0.12942000000000001</v>
      </c>
    </row>
    <row r="88" spans="1:22" x14ac:dyDescent="0.35">
      <c r="B88">
        <v>1.5</v>
      </c>
      <c r="C88">
        <v>0.18901999999999999</v>
      </c>
      <c r="K88">
        <v>1.5</v>
      </c>
      <c r="L88">
        <v>0.15251999999999999</v>
      </c>
      <c r="U88">
        <v>1.5</v>
      </c>
      <c r="V88">
        <v>0.12105</v>
      </c>
    </row>
    <row r="89" spans="1:22" x14ac:dyDescent="0.35">
      <c r="B89">
        <v>2</v>
      </c>
      <c r="C89">
        <v>0.22358</v>
      </c>
      <c r="K89">
        <v>2</v>
      </c>
      <c r="L89">
        <v>0.20449999999999999</v>
      </c>
      <c r="U89">
        <v>2</v>
      </c>
      <c r="V89">
        <v>0.21131</v>
      </c>
    </row>
    <row r="98" spans="1:22" s="1" customFormat="1" x14ac:dyDescent="0.35">
      <c r="A98" s="1">
        <v>71102</v>
      </c>
      <c r="B98" s="1" t="s">
        <v>182</v>
      </c>
    </row>
    <row r="99" spans="1:22" x14ac:dyDescent="0.35">
      <c r="B99" s="212"/>
      <c r="K99" s="212"/>
      <c r="U99" s="212"/>
    </row>
    <row r="100" spans="1:22" x14ac:dyDescent="0.35">
      <c r="B100" t="s">
        <v>21</v>
      </c>
      <c r="C100" t="s">
        <v>22</v>
      </c>
      <c r="K100" t="s">
        <v>21</v>
      </c>
      <c r="L100" t="s">
        <v>22</v>
      </c>
      <c r="U100" t="s">
        <v>21</v>
      </c>
      <c r="V100" t="s">
        <v>22</v>
      </c>
    </row>
    <row r="101" spans="1:22" x14ac:dyDescent="0.35">
      <c r="B101">
        <v>0</v>
      </c>
      <c r="C101">
        <v>0</v>
      </c>
      <c r="K101">
        <v>0</v>
      </c>
      <c r="L101">
        <v>0</v>
      </c>
      <c r="U101">
        <v>0</v>
      </c>
      <c r="V101">
        <v>0</v>
      </c>
    </row>
    <row r="102" spans="1:22" x14ac:dyDescent="0.35">
      <c r="B102">
        <v>0.5</v>
      </c>
      <c r="C102">
        <v>9.146E-2</v>
      </c>
      <c r="K102">
        <v>0.5</v>
      </c>
      <c r="U102">
        <v>0.5</v>
      </c>
      <c r="V102">
        <v>9.3960000000000002E-2</v>
      </c>
    </row>
    <row r="103" spans="1:22" x14ac:dyDescent="0.35">
      <c r="B103">
        <v>1</v>
      </c>
      <c r="C103">
        <v>0.12385</v>
      </c>
      <c r="K103">
        <v>1</v>
      </c>
      <c r="L103">
        <v>0.15806999999999999</v>
      </c>
      <c r="U103">
        <v>0.95</v>
      </c>
      <c r="V103">
        <v>0.17108999999999999</v>
      </c>
    </row>
    <row r="104" spans="1:22" x14ac:dyDescent="0.35">
      <c r="B104">
        <v>1.5</v>
      </c>
      <c r="C104">
        <v>0.23071</v>
      </c>
      <c r="K104">
        <v>1.5</v>
      </c>
      <c r="L104">
        <v>0.20286999999999999</v>
      </c>
      <c r="U104">
        <v>1.5</v>
      </c>
      <c r="V104">
        <v>0.18723000000000001</v>
      </c>
    </row>
    <row r="114" spans="1:22" s="1" customFormat="1" x14ac:dyDescent="0.35">
      <c r="A114" s="1">
        <v>20112020</v>
      </c>
      <c r="B114" s="1" t="s">
        <v>182</v>
      </c>
    </row>
    <row r="115" spans="1:22" x14ac:dyDescent="0.35">
      <c r="B115" s="212"/>
      <c r="K115" s="212"/>
      <c r="U115" s="212"/>
    </row>
    <row r="116" spans="1:22" x14ac:dyDescent="0.35">
      <c r="B116" t="s">
        <v>21</v>
      </c>
      <c r="C116" t="s">
        <v>22</v>
      </c>
      <c r="K116" t="s">
        <v>21</v>
      </c>
      <c r="L116" t="s">
        <v>22</v>
      </c>
      <c r="U116" t="s">
        <v>21</v>
      </c>
      <c r="V116" t="s">
        <v>22</v>
      </c>
    </row>
    <row r="117" spans="1:22" x14ac:dyDescent="0.35">
      <c r="B117">
        <v>0</v>
      </c>
      <c r="C117">
        <v>0</v>
      </c>
      <c r="K117">
        <v>0</v>
      </c>
      <c r="L117">
        <v>0</v>
      </c>
      <c r="U117">
        <v>0</v>
      </c>
      <c r="V117">
        <v>0</v>
      </c>
    </row>
    <row r="118" spans="1:22" x14ac:dyDescent="0.35">
      <c r="B118">
        <v>0.5</v>
      </c>
      <c r="C118">
        <v>4.9939999999999998E-2</v>
      </c>
      <c r="K118">
        <v>0.5</v>
      </c>
      <c r="L118">
        <v>7.0150000000000004E-2</v>
      </c>
      <c r="U118">
        <v>0.5</v>
      </c>
      <c r="V118">
        <v>6.293E-2</v>
      </c>
    </row>
    <row r="119" spans="1:22" x14ac:dyDescent="0.35">
      <c r="B119">
        <v>1</v>
      </c>
      <c r="C119">
        <v>0.11175</v>
      </c>
      <c r="K119">
        <v>1</v>
      </c>
      <c r="L119">
        <v>0.13671</v>
      </c>
      <c r="U119">
        <v>1</v>
      </c>
      <c r="V119">
        <v>0.11953</v>
      </c>
    </row>
    <row r="120" spans="1:22" x14ac:dyDescent="0.35">
      <c r="B120">
        <v>1.5</v>
      </c>
      <c r="C120">
        <v>0.14383000000000001</v>
      </c>
      <c r="K120">
        <v>1.5</v>
      </c>
      <c r="L120">
        <v>0.16486999999999999</v>
      </c>
      <c r="U120">
        <v>1.5</v>
      </c>
      <c r="V120">
        <v>0.13214000000000001</v>
      </c>
    </row>
    <row r="129" spans="1:22" s="1" customFormat="1" x14ac:dyDescent="0.35">
      <c r="A129" s="1">
        <v>4122020</v>
      </c>
      <c r="B129" s="1" t="s">
        <v>182</v>
      </c>
    </row>
    <row r="130" spans="1:22" x14ac:dyDescent="0.35">
      <c r="B130" s="212"/>
      <c r="K130" s="212"/>
      <c r="U130" s="212"/>
    </row>
    <row r="131" spans="1:22" x14ac:dyDescent="0.35">
      <c r="B131" t="s">
        <v>21</v>
      </c>
      <c r="C131" t="s">
        <v>22</v>
      </c>
      <c r="K131" t="s">
        <v>21</v>
      </c>
      <c r="L131" t="s">
        <v>22</v>
      </c>
      <c r="U131" t="s">
        <v>21</v>
      </c>
      <c r="V131" t="s">
        <v>22</v>
      </c>
    </row>
    <row r="132" spans="1:22" x14ac:dyDescent="0.35">
      <c r="B132">
        <v>0</v>
      </c>
      <c r="C132">
        <v>0</v>
      </c>
      <c r="K132">
        <v>0</v>
      </c>
      <c r="L132">
        <v>0</v>
      </c>
      <c r="U132">
        <v>0</v>
      </c>
      <c r="V132">
        <v>0</v>
      </c>
    </row>
    <row r="133" spans="1:22" x14ac:dyDescent="0.35">
      <c r="B133">
        <v>0.5</v>
      </c>
      <c r="C133">
        <v>4.9149999999999999E-2</v>
      </c>
      <c r="K133">
        <v>0.5</v>
      </c>
      <c r="L133">
        <v>7.2429999999999994E-2</v>
      </c>
      <c r="U133">
        <v>0.5</v>
      </c>
    </row>
    <row r="134" spans="1:22" x14ac:dyDescent="0.35">
      <c r="B134">
        <v>1</v>
      </c>
      <c r="C134">
        <v>0.16311</v>
      </c>
      <c r="K134">
        <v>1</v>
      </c>
      <c r="L134">
        <v>0.11712</v>
      </c>
      <c r="U134">
        <v>1</v>
      </c>
      <c r="V134">
        <v>0.14222000000000001</v>
      </c>
    </row>
    <row r="135" spans="1:22" x14ac:dyDescent="0.35">
      <c r="B135">
        <v>1.5</v>
      </c>
      <c r="C135">
        <v>0.23229</v>
      </c>
      <c r="K135">
        <v>1.5</v>
      </c>
      <c r="L135">
        <v>0.23068</v>
      </c>
      <c r="U135">
        <v>1.5</v>
      </c>
      <c r="V135">
        <v>0.20068</v>
      </c>
    </row>
    <row r="144" spans="1:22" s="23" customFormat="1" x14ac:dyDescent="0.35"/>
    <row r="145" spans="2:21" s="23" customFormat="1" x14ac:dyDescent="0.35">
      <c r="B145" s="212"/>
      <c r="K145" s="212"/>
      <c r="U145" s="212"/>
    </row>
    <row r="146" spans="2:21" s="23" customFormat="1" x14ac:dyDescent="0.35"/>
    <row r="147" spans="2:21" s="23" customFormat="1" x14ac:dyDescent="0.35"/>
    <row r="148" spans="2:21" s="23" customFormat="1" x14ac:dyDescent="0.35"/>
    <row r="149" spans="2:21" s="23" customFormat="1" x14ac:dyDescent="0.35"/>
    <row r="150" spans="2:21" s="23" customFormat="1" x14ac:dyDescent="0.35"/>
    <row r="151" spans="2:21" s="23" customFormat="1" x14ac:dyDescent="0.35"/>
    <row r="152" spans="2:21" s="23" customFormat="1" x14ac:dyDescent="0.35"/>
    <row r="153" spans="2:21" s="23" customFormat="1" x14ac:dyDescent="0.35"/>
    <row r="154" spans="2:21" s="23" customFormat="1" x14ac:dyDescent="0.35"/>
    <row r="155" spans="2:21" s="23" customFormat="1" x14ac:dyDescent="0.35"/>
    <row r="156" spans="2:21" s="23" customFormat="1" x14ac:dyDescent="0.35"/>
    <row r="157" spans="2:21" s="23" customFormat="1" x14ac:dyDescent="0.35"/>
    <row r="158" spans="2:21" s="23" customFormat="1" x14ac:dyDescent="0.35"/>
    <row r="159" spans="2:21" s="23" customFormat="1" x14ac:dyDescent="0.35"/>
    <row r="160" spans="2:21" s="23" customFormat="1" x14ac:dyDescent="0.35"/>
    <row r="161" s="23" customFormat="1" x14ac:dyDescent="0.35"/>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9C724D-A022-482F-B933-E7EFCFBC9E04}">
  <dimension ref="A1:AM133"/>
  <sheetViews>
    <sheetView topLeftCell="A30" zoomScale="81" workbookViewId="0">
      <selection activeCell="H130" sqref="H130"/>
    </sheetView>
  </sheetViews>
  <sheetFormatPr defaultRowHeight="14.5" x14ac:dyDescent="0.35"/>
  <cols>
    <col min="1" max="1" width="9.7265625" customWidth="1"/>
  </cols>
  <sheetData>
    <row r="1" spans="1:37" s="259" customFormat="1" ht="21" x14ac:dyDescent="0.35">
      <c r="A1" s="261" t="s">
        <v>192</v>
      </c>
    </row>
    <row r="2" spans="1:37" s="259" customFormat="1" x14ac:dyDescent="0.35"/>
    <row r="3" spans="1:37" s="23" customFormat="1" x14ac:dyDescent="0.35">
      <c r="A3" s="13" t="s">
        <v>15</v>
      </c>
      <c r="B3" s="14"/>
      <c r="C3" s="14"/>
      <c r="D3" s="13">
        <v>36.799999999999997</v>
      </c>
      <c r="E3" s="13" t="s">
        <v>16</v>
      </c>
    </row>
    <row r="4" spans="1:37" x14ac:dyDescent="0.35">
      <c r="T4" s="12"/>
      <c r="U4" s="12"/>
      <c r="V4" s="12"/>
      <c r="W4" s="12"/>
      <c r="X4" s="12"/>
      <c r="Y4" s="12"/>
      <c r="Z4" s="12"/>
      <c r="AA4" s="12"/>
      <c r="AB4" s="12"/>
      <c r="AC4" s="12"/>
      <c r="AD4" s="12"/>
      <c r="AE4" s="12"/>
      <c r="AF4" s="12"/>
      <c r="AG4" s="12"/>
      <c r="AH4" s="12"/>
      <c r="AI4" s="12"/>
      <c r="AJ4" s="12"/>
    </row>
    <row r="5" spans="1:37" ht="15" thickBot="1" x14ac:dyDescent="0.4">
      <c r="A5" s="1" t="s">
        <v>117</v>
      </c>
      <c r="B5" s="1"/>
      <c r="C5" s="1"/>
      <c r="D5" s="1"/>
      <c r="E5" s="1"/>
      <c r="F5" s="1"/>
      <c r="G5" s="1"/>
      <c r="H5" s="1"/>
      <c r="I5" s="1"/>
      <c r="J5" s="1"/>
      <c r="K5" s="1"/>
      <c r="L5" s="1"/>
      <c r="M5" s="1"/>
      <c r="N5" s="1"/>
      <c r="O5" s="1"/>
      <c r="P5" s="1"/>
      <c r="Q5" s="1"/>
      <c r="R5" s="1"/>
      <c r="S5" s="1"/>
      <c r="U5" s="1" t="s">
        <v>118</v>
      </c>
      <c r="V5" s="1"/>
      <c r="W5" s="1"/>
      <c r="X5" s="1"/>
      <c r="Y5" s="1"/>
      <c r="Z5" s="1"/>
      <c r="AA5" s="1"/>
      <c r="AB5" s="1"/>
      <c r="AC5" s="1"/>
      <c r="AD5" s="1"/>
      <c r="AE5" s="1"/>
      <c r="AF5" s="1"/>
      <c r="AG5" s="1"/>
      <c r="AH5" s="1"/>
      <c r="AI5" s="23"/>
      <c r="AJ5" s="12"/>
    </row>
    <row r="6" spans="1:37" x14ac:dyDescent="0.35">
      <c r="C6" s="192" t="s">
        <v>46</v>
      </c>
      <c r="D6" s="193" t="s">
        <v>10</v>
      </c>
      <c r="E6" s="193" t="s">
        <v>11</v>
      </c>
      <c r="F6" s="193" t="s">
        <v>12</v>
      </c>
      <c r="G6" s="192" t="s">
        <v>46</v>
      </c>
      <c r="H6" s="193" t="s">
        <v>10</v>
      </c>
      <c r="I6" s="193" t="s">
        <v>11</v>
      </c>
      <c r="J6" s="193" t="s">
        <v>12</v>
      </c>
      <c r="K6" s="192" t="s">
        <v>46</v>
      </c>
      <c r="L6" s="193" t="s">
        <v>10</v>
      </c>
      <c r="M6" s="193" t="s">
        <v>11</v>
      </c>
      <c r="N6" s="194" t="s">
        <v>12</v>
      </c>
      <c r="O6" s="193" t="s">
        <v>186</v>
      </c>
      <c r="P6" s="193" t="s">
        <v>59</v>
      </c>
      <c r="Q6" s="193" t="s">
        <v>14</v>
      </c>
      <c r="R6" s="192" t="s">
        <v>244</v>
      </c>
      <c r="S6" s="49" t="s">
        <v>14</v>
      </c>
      <c r="U6" s="88" t="s">
        <v>46</v>
      </c>
      <c r="V6" s="48" t="s">
        <v>176</v>
      </c>
      <c r="W6" s="48" t="s">
        <v>11</v>
      </c>
      <c r="X6" s="49" t="s">
        <v>177</v>
      </c>
      <c r="Y6" s="88" t="s">
        <v>46</v>
      </c>
      <c r="Z6" s="48" t="s">
        <v>176</v>
      </c>
      <c r="AA6" s="48" t="s">
        <v>11</v>
      </c>
      <c r="AB6" s="49" t="s">
        <v>177</v>
      </c>
      <c r="AC6" s="88" t="s">
        <v>46</v>
      </c>
      <c r="AD6" s="48" t="s">
        <v>176</v>
      </c>
      <c r="AE6" s="48" t="s">
        <v>11</v>
      </c>
      <c r="AF6" s="49" t="s">
        <v>177</v>
      </c>
      <c r="AG6" s="192" t="s">
        <v>186</v>
      </c>
      <c r="AH6" s="193" t="s">
        <v>59</v>
      </c>
      <c r="AI6" s="194" t="s">
        <v>14</v>
      </c>
      <c r="AJ6" s="47" t="s">
        <v>244</v>
      </c>
      <c r="AK6" s="49"/>
    </row>
    <row r="7" spans="1:37" x14ac:dyDescent="0.35">
      <c r="A7">
        <v>0</v>
      </c>
      <c r="B7" t="s">
        <v>265</v>
      </c>
      <c r="C7" s="24">
        <v>0.56589999999999996</v>
      </c>
      <c r="D7" s="26">
        <f>2.86/1000/100/2*1000</f>
        <v>1.4299999999999998E-2</v>
      </c>
      <c r="E7" s="25">
        <f>(C7/$D$3)*1000</f>
        <v>15.377717391304348</v>
      </c>
      <c r="F7" s="65">
        <f>E7/D7</f>
        <v>1075.3648525387657</v>
      </c>
      <c r="G7" s="24">
        <v>0.39179999999999998</v>
      </c>
      <c r="H7" s="26">
        <f>2.86/1000/100/2*1000</f>
        <v>1.4299999999999998E-2</v>
      </c>
      <c r="I7" s="25">
        <f>(G7/$D$3)*1000</f>
        <v>10.646739130434783</v>
      </c>
      <c r="J7" s="65">
        <f>I7/H7</f>
        <v>744.5272119185164</v>
      </c>
      <c r="K7" s="24"/>
      <c r="L7" s="26"/>
      <c r="M7" s="25"/>
      <c r="N7" s="87"/>
      <c r="O7" s="4">
        <v>1</v>
      </c>
      <c r="P7" s="65">
        <f t="shared" ref="P7:P14" si="0">AVERAGE(F7,J7,N7)</f>
        <v>909.94603222864112</v>
      </c>
      <c r="Q7" s="65">
        <f t="shared" ref="Q7:Q14" si="1">STDEV(F7,J7,N7)</f>
        <v>233.93753915433595</v>
      </c>
      <c r="R7" s="68">
        <f>(P7/$P$7)*100</f>
        <v>100</v>
      </c>
      <c r="S7" s="87">
        <f>(Q7/$P$7)*100</f>
        <v>25.708946560421371</v>
      </c>
      <c r="T7" t="s">
        <v>265</v>
      </c>
      <c r="U7" s="4">
        <v>0.50109999999999999</v>
      </c>
      <c r="V7" s="26">
        <v>5</v>
      </c>
      <c r="W7" s="25">
        <f>(U7/$D$3)*1000</f>
        <v>13.616847826086957</v>
      </c>
      <c r="X7" s="87">
        <f t="shared" ref="X7:X12" si="2">W7/V7</f>
        <v>2.7233695652173915</v>
      </c>
      <c r="Y7" s="4">
        <v>0.63249999999999995</v>
      </c>
      <c r="Z7" s="26">
        <v>5</v>
      </c>
      <c r="AA7" s="25">
        <f>(Y7/$D$3)*1000</f>
        <v>17.1875</v>
      </c>
      <c r="AB7" s="87">
        <f t="shared" ref="AB7:AB12" si="3">AA7/Z7</f>
        <v>3.4375</v>
      </c>
      <c r="AC7" s="27"/>
      <c r="AD7" s="26"/>
      <c r="AE7" s="25"/>
      <c r="AF7" s="65"/>
      <c r="AG7" s="251">
        <v>1</v>
      </c>
      <c r="AH7" s="65">
        <f t="shared" ref="AH7:AH12" si="4">AVERAGE(X7,AB7,AF7)</f>
        <v>3.0804347826086955</v>
      </c>
      <c r="AI7" s="87">
        <f t="shared" ref="AI7:AI12" si="5">STDEV(X7,AB7,AF7)</f>
        <v>0.50496647308648401</v>
      </c>
      <c r="AJ7" s="299">
        <f>(AH7/$AH$7)*100</f>
        <v>100</v>
      </c>
      <c r="AK7" s="300">
        <f>(AI7/$AH$7)*100</f>
        <v>16.392701314028415</v>
      </c>
    </row>
    <row r="8" spans="1:37" x14ac:dyDescent="0.35">
      <c r="A8">
        <v>2</v>
      </c>
      <c r="B8" t="s">
        <v>264</v>
      </c>
      <c r="C8" s="24">
        <v>0.44840000000000002</v>
      </c>
      <c r="D8" s="26">
        <f t="shared" ref="D8:D14" si="6">2.86/1000/100/2*1000</f>
        <v>1.4299999999999998E-2</v>
      </c>
      <c r="E8" s="25">
        <f>(C8/$D$3)*1000</f>
        <v>12.184782608695652</v>
      </c>
      <c r="F8" s="65">
        <f>E8/D8</f>
        <v>852.08269990878694</v>
      </c>
      <c r="G8" s="24">
        <v>0.54430000000000001</v>
      </c>
      <c r="H8" s="26">
        <f t="shared" ref="H8:H14" si="7">2.86/1000/100/2*1000</f>
        <v>1.4299999999999998E-2</v>
      </c>
      <c r="I8" s="25">
        <f>(G8/$D$3)*1000</f>
        <v>14.790760869565219</v>
      </c>
      <c r="J8" s="65">
        <f>I8/H8</f>
        <v>1034.3189419276378</v>
      </c>
      <c r="K8" s="24"/>
      <c r="L8" s="26"/>
      <c r="M8" s="25"/>
      <c r="N8" s="87"/>
      <c r="O8" s="4">
        <v>8</v>
      </c>
      <c r="P8" s="65">
        <f t="shared" si="0"/>
        <v>943.20082091821234</v>
      </c>
      <c r="Q8" s="65">
        <f t="shared" si="1"/>
        <v>128.86048250948227</v>
      </c>
      <c r="R8" s="68">
        <f t="shared" ref="R8:S14" si="8">(P8/$P$7)*100</f>
        <v>103.6545891197661</v>
      </c>
      <c r="S8" s="87">
        <f t="shared" si="8"/>
        <v>14.161332424723804</v>
      </c>
      <c r="T8" t="s">
        <v>264</v>
      </c>
      <c r="U8" s="4">
        <v>0.7359</v>
      </c>
      <c r="V8" s="26">
        <v>5</v>
      </c>
      <c r="W8" s="25">
        <f>(U8/$D$3)*1000</f>
        <v>19.997282608695656</v>
      </c>
      <c r="X8" s="87">
        <f t="shared" si="2"/>
        <v>3.9994565217391314</v>
      </c>
      <c r="Y8" s="4">
        <v>0.46679999999999999</v>
      </c>
      <c r="Z8" s="26">
        <v>5</v>
      </c>
      <c r="AA8" s="25">
        <f>(Y8/$D$3)*1000</f>
        <v>12.684782608695654</v>
      </c>
      <c r="AB8" s="87">
        <f t="shared" si="3"/>
        <v>2.536956521739131</v>
      </c>
      <c r="AC8" s="12"/>
      <c r="AD8" s="26"/>
      <c r="AE8" s="25"/>
      <c r="AF8" s="65"/>
      <c r="AG8" s="251">
        <v>9</v>
      </c>
      <c r="AH8" s="65">
        <f t="shared" si="4"/>
        <v>3.2682065217391312</v>
      </c>
      <c r="AI8" s="87">
        <f t="shared" si="5"/>
        <v>1.0341436674853253</v>
      </c>
      <c r="AJ8" s="299">
        <f t="shared" ref="AJ8:AK12" si="9">(AH8/$AH$7)*100</f>
        <v>106.09562455892734</v>
      </c>
      <c r="AK8" s="300">
        <f t="shared" si="9"/>
        <v>33.571354060920932</v>
      </c>
    </row>
    <row r="9" spans="1:37" x14ac:dyDescent="0.35">
      <c r="A9">
        <v>5</v>
      </c>
      <c r="B9" t="s">
        <v>266</v>
      </c>
      <c r="C9" s="24">
        <v>0.36249999999999999</v>
      </c>
      <c r="D9" s="26">
        <f t="shared" si="6"/>
        <v>1.4299999999999998E-2</v>
      </c>
      <c r="E9" s="25">
        <f>(C9/$D$3)*1000</f>
        <v>9.8505434782608692</v>
      </c>
      <c r="F9" s="65">
        <f>E9/D9</f>
        <v>688.84919428397689</v>
      </c>
      <c r="G9" s="24">
        <v>0.4123</v>
      </c>
      <c r="H9" s="26">
        <f t="shared" si="7"/>
        <v>1.4299999999999998E-2</v>
      </c>
      <c r="I9" s="25">
        <f>(G9/$D$3)*1000</f>
        <v>11.203804347826088</v>
      </c>
      <c r="J9" s="65">
        <f>I9/H9</f>
        <v>783.48282152629997</v>
      </c>
      <c r="K9" s="24"/>
      <c r="L9" s="26"/>
      <c r="M9" s="25"/>
      <c r="N9" s="87"/>
      <c r="O9" s="4">
        <v>12</v>
      </c>
      <c r="P9" s="65">
        <f t="shared" si="0"/>
        <v>736.16600790513849</v>
      </c>
      <c r="Q9" s="65">
        <f t="shared" si="1"/>
        <v>66.916079551326661</v>
      </c>
      <c r="R9" s="68">
        <f t="shared" si="8"/>
        <v>80.902161428422261</v>
      </c>
      <c r="S9" s="87">
        <f t="shared" si="8"/>
        <v>7.3538514572601299</v>
      </c>
      <c r="T9" t="s">
        <v>266</v>
      </c>
      <c r="U9" s="251">
        <v>0.51629999999999998</v>
      </c>
      <c r="V9" s="26">
        <v>5</v>
      </c>
      <c r="W9" s="25">
        <f>(U9/$D$3)*1000</f>
        <v>14.029891304347828</v>
      </c>
      <c r="X9" s="87">
        <f t="shared" si="2"/>
        <v>2.8059782608695656</v>
      </c>
      <c r="Y9" s="4">
        <v>0.62</v>
      </c>
      <c r="Z9" s="26">
        <v>5</v>
      </c>
      <c r="AA9" s="25">
        <f>(Y9/$D$3)*1000</f>
        <v>16.847826086956523</v>
      </c>
      <c r="AB9" s="87">
        <f t="shared" si="3"/>
        <v>3.3695652173913047</v>
      </c>
      <c r="AC9" s="12"/>
      <c r="AD9" s="26"/>
      <c r="AE9" s="25"/>
      <c r="AF9" s="65"/>
      <c r="AG9" s="251">
        <v>16</v>
      </c>
      <c r="AH9" s="65">
        <f t="shared" si="4"/>
        <v>3.0877717391304351</v>
      </c>
      <c r="AI9" s="87">
        <f t="shared" si="5"/>
        <v>0.39851615874480961</v>
      </c>
      <c r="AJ9" s="299">
        <f t="shared" si="9"/>
        <v>100.23817925194074</v>
      </c>
      <c r="AK9" s="300">
        <f t="shared" si="9"/>
        <v>12.937010093338916</v>
      </c>
    </row>
    <row r="10" spans="1:37" x14ac:dyDescent="0.35">
      <c r="A10">
        <v>7</v>
      </c>
      <c r="B10" t="s">
        <v>267</v>
      </c>
      <c r="C10" s="251">
        <v>0.17649999999999999</v>
      </c>
      <c r="D10" s="26">
        <f t="shared" si="6"/>
        <v>1.4299999999999998E-2</v>
      </c>
      <c r="E10" s="25">
        <f>(C10/$D$3)*1000</f>
        <v>4.7961956521739131</v>
      </c>
      <c r="F10" s="65">
        <f>E10/D10</f>
        <v>335.39829735481914</v>
      </c>
      <c r="G10" s="251">
        <v>0.24110000000000001</v>
      </c>
      <c r="H10" s="26">
        <f t="shared" si="7"/>
        <v>1.4299999999999998E-2</v>
      </c>
      <c r="I10" s="25">
        <f>(G10/$D$3)*1000</f>
        <v>6.5516304347826093</v>
      </c>
      <c r="J10" s="65">
        <f>I10/H10</f>
        <v>458.1559744603224</v>
      </c>
      <c r="K10" s="251"/>
      <c r="L10" s="26"/>
      <c r="M10" s="25"/>
      <c r="N10" s="87"/>
      <c r="O10" s="4">
        <v>12</v>
      </c>
      <c r="P10" s="65">
        <f t="shared" si="0"/>
        <v>396.77713590757077</v>
      </c>
      <c r="Q10" s="65">
        <f t="shared" si="1"/>
        <v>86.802785924009697</v>
      </c>
      <c r="R10" s="68">
        <f t="shared" si="8"/>
        <v>43.604469040409313</v>
      </c>
      <c r="S10" s="87">
        <f t="shared" si="8"/>
        <v>9.5393334164458299</v>
      </c>
      <c r="T10" t="s">
        <v>267</v>
      </c>
      <c r="U10" s="251">
        <v>0.747</v>
      </c>
      <c r="V10" s="26">
        <v>5</v>
      </c>
      <c r="W10" s="25">
        <f t="shared" ref="W10:W12" si="10">(U10/$D$3)*1000</f>
        <v>20.298913043478262</v>
      </c>
      <c r="X10" s="87">
        <f t="shared" si="2"/>
        <v>4.0597826086956523</v>
      </c>
      <c r="Y10" s="4">
        <v>0.67849999999999999</v>
      </c>
      <c r="Z10" s="26">
        <v>5</v>
      </c>
      <c r="AA10" s="25">
        <f t="shared" ref="AA10:AA12" si="11">(Y10/$D$3)*1000</f>
        <v>18.437500000000004</v>
      </c>
      <c r="AB10" s="87">
        <f t="shared" si="3"/>
        <v>3.6875000000000009</v>
      </c>
      <c r="AC10" s="12"/>
      <c r="AD10" s="26"/>
      <c r="AE10" s="25"/>
      <c r="AF10" s="65"/>
      <c r="AG10" s="251">
        <v>23</v>
      </c>
      <c r="AH10" s="65">
        <f t="shared" si="4"/>
        <v>3.8736413043478266</v>
      </c>
      <c r="AI10" s="87">
        <f t="shared" si="5"/>
        <v>0.26324355712651309</v>
      </c>
      <c r="AJ10" s="299">
        <f t="shared" si="9"/>
        <v>125.74982357092451</v>
      </c>
      <c r="AK10" s="300">
        <f t="shared" si="9"/>
        <v>8.5456624049538483</v>
      </c>
    </row>
    <row r="11" spans="1:37" x14ac:dyDescent="0.35">
      <c r="A11">
        <v>9</v>
      </c>
      <c r="B11" t="s">
        <v>268</v>
      </c>
      <c r="C11" s="24">
        <v>0.1356</v>
      </c>
      <c r="D11" s="26">
        <f t="shared" si="6"/>
        <v>1.4299999999999998E-2</v>
      </c>
      <c r="E11" s="25">
        <f>(C11/$D$3)*1000</f>
        <v>3.6847826086956523</v>
      </c>
      <c r="F11" s="65">
        <f>E11/D11</f>
        <v>257.67710550319248</v>
      </c>
      <c r="G11" s="24">
        <v>0.10290000000000001</v>
      </c>
      <c r="H11" s="26">
        <f t="shared" si="7"/>
        <v>1.4299999999999998E-2</v>
      </c>
      <c r="I11" s="25">
        <f>(G11/$D$3)*1000</f>
        <v>2.7961956521739135</v>
      </c>
      <c r="J11" s="65">
        <f t="shared" ref="J11:J13" si="12">I11/H11</f>
        <v>195.5381574946793</v>
      </c>
      <c r="K11" s="24"/>
      <c r="L11" s="26"/>
      <c r="M11" s="25"/>
      <c r="N11" s="87"/>
      <c r="O11" s="4">
        <v>15</v>
      </c>
      <c r="P11" s="65">
        <f t="shared" si="0"/>
        <v>226.60763149893589</v>
      </c>
      <c r="Q11" s="65">
        <f t="shared" si="1"/>
        <v>43.938871512617986</v>
      </c>
      <c r="R11" s="68">
        <f t="shared" si="8"/>
        <v>24.903414430406183</v>
      </c>
      <c r="S11" s="87">
        <f t="shared" si="8"/>
        <v>4.8287337882009149</v>
      </c>
      <c r="T11" t="s">
        <v>268</v>
      </c>
      <c r="U11" s="251">
        <v>0.87</v>
      </c>
      <c r="V11" s="26">
        <v>5</v>
      </c>
      <c r="W11" s="25">
        <f t="shared" si="10"/>
        <v>23.64130434782609</v>
      </c>
      <c r="X11" s="87">
        <f t="shared" si="2"/>
        <v>4.7282608695652177</v>
      </c>
      <c r="Y11" s="4">
        <v>0.85799999999999998</v>
      </c>
      <c r="Z11" s="26">
        <v>5</v>
      </c>
      <c r="AA11" s="25">
        <f t="shared" si="11"/>
        <v>23.315217391304348</v>
      </c>
      <c r="AB11" s="87">
        <f t="shared" si="3"/>
        <v>4.6630434782608692</v>
      </c>
      <c r="AC11" s="12"/>
      <c r="AD11" s="26"/>
      <c r="AE11" s="25"/>
      <c r="AF11" s="65"/>
      <c r="AG11" s="251">
        <v>31</v>
      </c>
      <c r="AH11" s="65">
        <f t="shared" si="4"/>
        <v>4.695652173913043</v>
      </c>
      <c r="AI11" s="87">
        <f t="shared" si="5"/>
        <v>4.6115659642601448E-2</v>
      </c>
      <c r="AJ11" s="299">
        <f t="shared" si="9"/>
        <v>152.43472124206068</v>
      </c>
      <c r="AK11" s="300">
        <f t="shared" si="9"/>
        <v>1.4970503483131028</v>
      </c>
    </row>
    <row r="12" spans="1:37" x14ac:dyDescent="0.35">
      <c r="B12" t="s">
        <v>269</v>
      </c>
      <c r="C12" s="24"/>
      <c r="D12" s="26">
        <f t="shared" si="6"/>
        <v>1.4299999999999998E-2</v>
      </c>
      <c r="E12" s="25">
        <f t="shared" ref="E12:E14" si="13">(C12/$D$3)*1000</f>
        <v>0</v>
      </c>
      <c r="F12" s="65">
        <f t="shared" ref="F12:F14" si="14">E12/D12</f>
        <v>0</v>
      </c>
      <c r="G12" s="24"/>
      <c r="H12" s="26">
        <f t="shared" si="7"/>
        <v>1.4299999999999998E-2</v>
      </c>
      <c r="I12" s="25">
        <f t="shared" ref="I12:I14" si="15">(G12/$D$3)*1000</f>
        <v>0</v>
      </c>
      <c r="J12" s="65">
        <f t="shared" si="12"/>
        <v>0</v>
      </c>
      <c r="K12" s="24"/>
      <c r="L12" s="26"/>
      <c r="M12" s="25"/>
      <c r="N12" s="87"/>
      <c r="O12" s="4">
        <v>22</v>
      </c>
      <c r="P12" s="65">
        <f t="shared" si="0"/>
        <v>0</v>
      </c>
      <c r="Q12" s="65">
        <f t="shared" si="1"/>
        <v>0</v>
      </c>
      <c r="R12" s="68">
        <f t="shared" si="8"/>
        <v>0</v>
      </c>
      <c r="S12" s="87">
        <f t="shared" si="8"/>
        <v>0</v>
      </c>
      <c r="T12" t="s">
        <v>269</v>
      </c>
      <c r="U12" s="251"/>
      <c r="V12" s="26">
        <v>5</v>
      </c>
      <c r="W12" s="25">
        <f t="shared" si="10"/>
        <v>0</v>
      </c>
      <c r="X12" s="87">
        <f t="shared" si="2"/>
        <v>0</v>
      </c>
      <c r="Y12" s="12"/>
      <c r="Z12" s="26">
        <v>5</v>
      </c>
      <c r="AA12" s="25">
        <f t="shared" si="11"/>
        <v>0</v>
      </c>
      <c r="AB12" s="87">
        <f t="shared" si="3"/>
        <v>0</v>
      </c>
      <c r="AC12" s="12"/>
      <c r="AD12" s="26"/>
      <c r="AE12" s="25"/>
      <c r="AF12" s="65"/>
      <c r="AG12" s="251">
        <v>44</v>
      </c>
      <c r="AH12" s="65">
        <f t="shared" si="4"/>
        <v>0</v>
      </c>
      <c r="AI12" s="87">
        <f t="shared" si="5"/>
        <v>0</v>
      </c>
      <c r="AJ12" s="299">
        <f t="shared" si="9"/>
        <v>0</v>
      </c>
      <c r="AK12" s="300">
        <f t="shared" si="9"/>
        <v>0</v>
      </c>
    </row>
    <row r="13" spans="1:37" x14ac:dyDescent="0.35">
      <c r="B13" t="s">
        <v>270</v>
      </c>
      <c r="C13" s="24"/>
      <c r="D13" s="26">
        <f t="shared" si="6"/>
        <v>1.4299999999999998E-2</v>
      </c>
      <c r="E13" s="25">
        <f t="shared" si="13"/>
        <v>0</v>
      </c>
      <c r="F13" s="65">
        <f t="shared" si="14"/>
        <v>0</v>
      </c>
      <c r="G13" s="24"/>
      <c r="H13" s="26">
        <f t="shared" si="7"/>
        <v>1.4299999999999998E-2</v>
      </c>
      <c r="I13" s="25">
        <f t="shared" si="15"/>
        <v>0</v>
      </c>
      <c r="J13" s="65">
        <f t="shared" si="12"/>
        <v>0</v>
      </c>
      <c r="K13" s="24"/>
      <c r="L13" s="26"/>
      <c r="M13" s="25"/>
      <c r="N13" s="87"/>
      <c r="O13" s="4">
        <v>30</v>
      </c>
      <c r="P13" s="65">
        <f t="shared" si="0"/>
        <v>0</v>
      </c>
      <c r="Q13" s="65">
        <f t="shared" si="1"/>
        <v>0</v>
      </c>
      <c r="R13" s="68">
        <f t="shared" si="8"/>
        <v>0</v>
      </c>
      <c r="S13" s="87">
        <f t="shared" si="8"/>
        <v>0</v>
      </c>
      <c r="T13" t="s">
        <v>270</v>
      </c>
      <c r="U13" s="251"/>
      <c r="V13" s="4"/>
      <c r="W13" s="4"/>
      <c r="X13" s="5"/>
      <c r="Y13" s="4"/>
      <c r="Z13" s="4"/>
      <c r="AA13" s="4"/>
      <c r="AB13" s="5"/>
      <c r="AC13" s="4"/>
      <c r="AD13" s="4"/>
      <c r="AE13" s="4"/>
      <c r="AF13" s="4"/>
      <c r="AG13" s="251"/>
      <c r="AH13" s="4"/>
      <c r="AI13" s="5"/>
      <c r="AJ13" s="299"/>
      <c r="AK13" s="5"/>
    </row>
    <row r="14" spans="1:37" ht="15" thickBot="1" x14ac:dyDescent="0.4">
      <c r="C14" s="30"/>
      <c r="D14" s="31">
        <f t="shared" si="6"/>
        <v>1.4299999999999998E-2</v>
      </c>
      <c r="E14" s="33">
        <f t="shared" si="13"/>
        <v>0</v>
      </c>
      <c r="F14" s="66">
        <f t="shared" si="14"/>
        <v>0</v>
      </c>
      <c r="G14" s="30"/>
      <c r="H14" s="31">
        <f t="shared" si="7"/>
        <v>1.4299999999999998E-2</v>
      </c>
      <c r="I14" s="33">
        <f t="shared" si="15"/>
        <v>0</v>
      </c>
      <c r="J14" s="66"/>
      <c r="K14" s="30"/>
      <c r="L14" s="31"/>
      <c r="M14" s="33"/>
      <c r="N14" s="195"/>
      <c r="O14" s="7">
        <v>43</v>
      </c>
      <c r="P14" s="66">
        <f t="shared" si="0"/>
        <v>0</v>
      </c>
      <c r="Q14" s="66" t="e">
        <f t="shared" si="1"/>
        <v>#DIV/0!</v>
      </c>
      <c r="R14" s="70">
        <f t="shared" si="8"/>
        <v>0</v>
      </c>
      <c r="S14" s="195" t="e">
        <f t="shared" si="8"/>
        <v>#DIV/0!</v>
      </c>
      <c r="U14" s="251"/>
      <c r="V14" s="4"/>
      <c r="W14" s="4"/>
      <c r="X14" s="5"/>
      <c r="Y14" s="4"/>
      <c r="Z14" s="4"/>
      <c r="AA14" s="4"/>
      <c r="AB14" s="5"/>
      <c r="AC14" s="4"/>
      <c r="AD14" s="4"/>
      <c r="AE14" s="4"/>
      <c r="AF14" s="4"/>
      <c r="AG14" s="251"/>
      <c r="AH14" s="4"/>
      <c r="AI14" s="5"/>
      <c r="AJ14" s="299"/>
      <c r="AK14" s="5"/>
    </row>
    <row r="15" spans="1:37" ht="15" thickBot="1" x14ac:dyDescent="0.4">
      <c r="U15" s="6"/>
      <c r="V15" s="7"/>
      <c r="W15" s="7"/>
      <c r="X15" s="9"/>
      <c r="Y15" s="7"/>
      <c r="Z15" s="7"/>
      <c r="AA15" s="7"/>
      <c r="AB15" s="9"/>
      <c r="AC15" s="7"/>
      <c r="AD15" s="7"/>
      <c r="AE15" s="7"/>
      <c r="AF15" s="7"/>
      <c r="AG15" s="6"/>
      <c r="AH15" s="7"/>
      <c r="AI15" s="9"/>
      <c r="AJ15" s="301"/>
      <c r="AK15" s="9"/>
    </row>
    <row r="16" spans="1:37" x14ac:dyDescent="0.35">
      <c r="AJ16" s="12"/>
    </row>
    <row r="17" spans="19:36" x14ac:dyDescent="0.35">
      <c r="AH17" s="4"/>
      <c r="AJ17" s="12"/>
    </row>
    <row r="18" spans="19:36" x14ac:dyDescent="0.35">
      <c r="S18" s="4"/>
      <c r="T18" s="12"/>
      <c r="U18" s="12"/>
      <c r="V18" s="12"/>
      <c r="W18" s="12"/>
      <c r="X18" s="12"/>
      <c r="Y18" s="12"/>
      <c r="Z18" s="12"/>
      <c r="AA18" s="12"/>
      <c r="AB18" s="12"/>
      <c r="AC18" s="12"/>
      <c r="AD18" s="12"/>
      <c r="AE18" s="12"/>
      <c r="AF18" s="12"/>
      <c r="AG18" s="12"/>
      <c r="AH18" s="4"/>
      <c r="AI18" s="12"/>
      <c r="AJ18" s="12"/>
    </row>
    <row r="19" spans="19:36" x14ac:dyDescent="0.35">
      <c r="S19" s="4"/>
      <c r="T19" s="12"/>
      <c r="U19" s="12"/>
      <c r="V19" s="12"/>
      <c r="W19" s="12"/>
      <c r="X19" s="12"/>
      <c r="Y19" s="12"/>
      <c r="Z19" s="12"/>
      <c r="AA19" s="12"/>
      <c r="AB19" s="12"/>
      <c r="AC19" s="12"/>
      <c r="AD19" s="12"/>
      <c r="AE19" s="12"/>
      <c r="AF19" s="12"/>
      <c r="AG19" s="12"/>
      <c r="AH19" s="12"/>
      <c r="AI19" s="12"/>
      <c r="AJ19" s="12"/>
    </row>
    <row r="20" spans="19:36" x14ac:dyDescent="0.35">
      <c r="T20" s="12"/>
      <c r="U20" s="12"/>
      <c r="V20" s="12"/>
      <c r="W20" s="12"/>
      <c r="X20" s="12"/>
      <c r="Y20" s="12"/>
      <c r="Z20" s="12"/>
      <c r="AA20" s="12"/>
      <c r="AB20" s="12"/>
      <c r="AC20" s="12"/>
      <c r="AD20" s="12"/>
      <c r="AE20" s="12"/>
      <c r="AF20" s="12"/>
      <c r="AG20" s="12"/>
      <c r="AH20" s="12"/>
      <c r="AI20" s="12"/>
      <c r="AJ20" s="12"/>
    </row>
    <row r="21" spans="19:36" x14ac:dyDescent="0.35">
      <c r="T21" s="12"/>
      <c r="U21" s="12"/>
      <c r="V21" s="12"/>
      <c r="W21" s="12"/>
      <c r="X21" s="12"/>
      <c r="Y21" s="12"/>
      <c r="Z21" s="12"/>
      <c r="AA21" s="12"/>
      <c r="AB21" s="12"/>
      <c r="AC21" s="12"/>
      <c r="AD21" s="12"/>
      <c r="AE21" s="12"/>
      <c r="AF21" s="12"/>
      <c r="AG21" s="4">
        <v>0.51629999999999998</v>
      </c>
      <c r="AH21" s="12"/>
      <c r="AI21" s="12"/>
      <c r="AJ21" s="12"/>
    </row>
    <row r="22" spans="19:36" x14ac:dyDescent="0.35">
      <c r="T22" s="12"/>
      <c r="U22" s="12"/>
      <c r="V22" s="12"/>
      <c r="W22" s="12"/>
      <c r="X22" s="12"/>
      <c r="Y22" s="12"/>
      <c r="Z22" s="12"/>
      <c r="AA22" s="12"/>
      <c r="AB22" s="12"/>
      <c r="AC22" s="12"/>
      <c r="AD22" s="12"/>
      <c r="AE22" s="12"/>
      <c r="AF22" s="12"/>
      <c r="AG22" s="4">
        <v>0.62</v>
      </c>
      <c r="AH22" s="12"/>
      <c r="AI22" s="12"/>
      <c r="AJ22" s="12"/>
    </row>
    <row r="23" spans="19:36" x14ac:dyDescent="0.35">
      <c r="T23" s="12"/>
      <c r="U23" s="12"/>
      <c r="V23" s="12"/>
      <c r="W23" s="12"/>
      <c r="X23" s="12"/>
      <c r="Y23" s="12"/>
      <c r="Z23" s="12"/>
      <c r="AA23" s="12"/>
      <c r="AB23" s="12"/>
      <c r="AC23" s="12"/>
      <c r="AD23" s="12"/>
      <c r="AE23" s="12"/>
      <c r="AF23" s="12"/>
      <c r="AG23" s="12"/>
      <c r="AH23" s="12"/>
      <c r="AI23" s="12"/>
      <c r="AJ23" s="12"/>
    </row>
    <row r="24" spans="19:36" x14ac:dyDescent="0.35">
      <c r="T24" s="12"/>
      <c r="U24" s="12"/>
      <c r="V24" s="12"/>
      <c r="W24" s="12"/>
      <c r="X24" s="12"/>
      <c r="Y24" s="12"/>
      <c r="Z24" s="12"/>
      <c r="AA24" s="12"/>
      <c r="AB24" s="12"/>
      <c r="AC24" s="12"/>
      <c r="AD24" s="12"/>
      <c r="AE24" s="12"/>
      <c r="AF24" s="12"/>
      <c r="AG24" s="12"/>
      <c r="AH24" s="12"/>
      <c r="AI24" s="12"/>
      <c r="AJ24" s="12"/>
    </row>
    <row r="25" spans="19:36" x14ac:dyDescent="0.35">
      <c r="T25" s="12"/>
      <c r="U25" s="12"/>
      <c r="V25" s="12"/>
      <c r="W25" s="12"/>
      <c r="X25" s="12"/>
      <c r="Y25" s="12"/>
      <c r="Z25" s="12"/>
      <c r="AA25" s="12"/>
      <c r="AB25" s="12"/>
      <c r="AC25" s="12"/>
      <c r="AD25" s="12"/>
      <c r="AE25" s="12"/>
      <c r="AF25" s="12"/>
      <c r="AG25" s="12"/>
      <c r="AH25" s="12"/>
      <c r="AI25" s="12"/>
      <c r="AJ25" s="12"/>
    </row>
    <row r="26" spans="19:36" x14ac:dyDescent="0.35">
      <c r="T26" s="12"/>
      <c r="U26" s="12"/>
      <c r="V26" s="12"/>
      <c r="W26" s="12"/>
      <c r="X26" s="12"/>
      <c r="Y26" s="12"/>
      <c r="Z26" s="12"/>
      <c r="AA26" s="12"/>
      <c r="AB26" s="12"/>
      <c r="AC26" s="12"/>
      <c r="AD26" s="12"/>
      <c r="AE26" s="12"/>
      <c r="AF26" s="12"/>
      <c r="AG26" s="12"/>
      <c r="AH26" s="12"/>
      <c r="AI26" s="12"/>
      <c r="AJ26" s="12"/>
    </row>
    <row r="27" spans="19:36" x14ac:dyDescent="0.35">
      <c r="T27" s="12"/>
      <c r="U27" s="12"/>
      <c r="V27" s="12"/>
      <c r="W27" s="12"/>
      <c r="X27" s="12"/>
      <c r="Y27" s="12"/>
      <c r="Z27" s="12"/>
      <c r="AA27" s="12"/>
      <c r="AB27" s="12"/>
      <c r="AC27" s="12"/>
      <c r="AD27" s="12"/>
      <c r="AE27" s="12"/>
      <c r="AF27" s="12"/>
      <c r="AG27" s="12"/>
      <c r="AH27" s="12"/>
      <c r="AI27" s="12"/>
      <c r="AJ27" s="12"/>
    </row>
    <row r="28" spans="19:36" x14ac:dyDescent="0.35">
      <c r="T28" s="12"/>
      <c r="U28" s="12"/>
      <c r="V28" s="12"/>
      <c r="W28" s="12"/>
      <c r="X28" s="12"/>
      <c r="Y28" s="12"/>
      <c r="Z28" s="12"/>
      <c r="AA28" s="12"/>
      <c r="AB28" s="12"/>
      <c r="AC28" s="12"/>
      <c r="AD28" s="12"/>
      <c r="AE28" s="12"/>
      <c r="AF28" s="12"/>
      <c r="AG28" s="12"/>
      <c r="AH28" s="12"/>
      <c r="AI28" s="12"/>
      <c r="AJ28" s="12"/>
    </row>
    <row r="29" spans="19:36" x14ac:dyDescent="0.35">
      <c r="T29" s="12"/>
      <c r="U29" s="12"/>
      <c r="V29" s="12"/>
      <c r="W29" s="12"/>
      <c r="X29" s="12"/>
      <c r="Y29" s="12"/>
      <c r="Z29" s="12"/>
      <c r="AA29" s="12"/>
      <c r="AB29" s="12"/>
      <c r="AC29" s="12"/>
      <c r="AD29" s="12"/>
      <c r="AE29" s="12"/>
      <c r="AF29" s="12"/>
      <c r="AG29" s="12"/>
      <c r="AH29" s="12"/>
      <c r="AI29" s="12"/>
      <c r="AJ29" s="12"/>
    </row>
    <row r="30" spans="19:36" x14ac:dyDescent="0.35">
      <c r="T30" s="12"/>
      <c r="U30" s="12"/>
      <c r="V30" s="12"/>
      <c r="W30" s="12"/>
      <c r="X30" s="12"/>
      <c r="Y30" s="12"/>
      <c r="Z30" s="12"/>
      <c r="AA30" s="12"/>
      <c r="AB30" s="12"/>
      <c r="AC30" s="12"/>
      <c r="AD30" s="12"/>
      <c r="AE30" s="12"/>
      <c r="AF30" s="12"/>
      <c r="AG30" s="12"/>
      <c r="AH30" s="12"/>
      <c r="AI30" s="12"/>
      <c r="AJ30" s="12"/>
    </row>
    <row r="33" spans="1:39" x14ac:dyDescent="0.35">
      <c r="A33" s="1">
        <v>25112020</v>
      </c>
      <c r="B33" s="1" t="s">
        <v>257</v>
      </c>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row>
    <row r="34" spans="1:39" x14ac:dyDescent="0.35">
      <c r="J34" s="212"/>
      <c r="S34" s="212"/>
      <c r="AB34" s="212"/>
    </row>
    <row r="35" spans="1:39" x14ac:dyDescent="0.35">
      <c r="A35" s="4" t="s">
        <v>24</v>
      </c>
      <c r="B35" t="s">
        <v>176</v>
      </c>
      <c r="C35" s="4" t="s">
        <v>11</v>
      </c>
      <c r="D35" s="4" t="s">
        <v>177</v>
      </c>
      <c r="E35" s="12" t="s">
        <v>27</v>
      </c>
      <c r="F35" s="12" t="s">
        <v>14</v>
      </c>
      <c r="G35" s="12"/>
      <c r="J35" t="s">
        <v>21</v>
      </c>
      <c r="K35" t="s">
        <v>22</v>
      </c>
      <c r="S35" t="s">
        <v>21</v>
      </c>
      <c r="T35" t="s">
        <v>22</v>
      </c>
    </row>
    <row r="36" spans="1:39" x14ac:dyDescent="0.35">
      <c r="A36" s="4">
        <v>0.50109999999999999</v>
      </c>
      <c r="B36" s="15">
        <v>5</v>
      </c>
      <c r="C36" s="10">
        <f>(A36/'left over_Activity beads in MES'!$B$1)*1000</f>
        <v>13.616847826086957</v>
      </c>
      <c r="D36" s="11">
        <f>C36/B36</f>
        <v>2.7233695652173915</v>
      </c>
      <c r="E36" s="22">
        <f>AVERAGE(D36:D37)</f>
        <v>3.0804347826086955</v>
      </c>
      <c r="F36">
        <f>STDEV(D36:D37)</f>
        <v>0.50496647308648401</v>
      </c>
      <c r="J36">
        <v>0</v>
      </c>
      <c r="K36">
        <v>0</v>
      </c>
      <c r="S36">
        <v>0</v>
      </c>
      <c r="T36">
        <v>0</v>
      </c>
    </row>
    <row r="37" spans="1:39" x14ac:dyDescent="0.35">
      <c r="A37" s="4">
        <v>0.63249999999999995</v>
      </c>
      <c r="B37" s="15">
        <v>5</v>
      </c>
      <c r="C37" s="10">
        <f>(A37/'left over_Activity beads in MES'!$B$1)*1000</f>
        <v>17.1875</v>
      </c>
      <c r="D37" s="11">
        <f>C37/B37</f>
        <v>3.4375</v>
      </c>
      <c r="E37" s="11"/>
      <c r="J37">
        <v>0.5</v>
      </c>
      <c r="K37">
        <v>0.25694</v>
      </c>
      <c r="S37">
        <v>0.5</v>
      </c>
      <c r="T37">
        <v>0.34955999999999998</v>
      </c>
    </row>
    <row r="38" spans="1:39" x14ac:dyDescent="0.35">
      <c r="B38" s="15"/>
      <c r="C38" s="10"/>
      <c r="D38" s="11"/>
      <c r="E38" s="11"/>
      <c r="J38">
        <v>1</v>
      </c>
      <c r="K38">
        <v>0.50107000000000002</v>
      </c>
      <c r="S38">
        <v>1</v>
      </c>
      <c r="T38">
        <v>0.63248000000000004</v>
      </c>
    </row>
    <row r="39" spans="1:39" x14ac:dyDescent="0.35">
      <c r="A39" s="4" t="s">
        <v>24</v>
      </c>
      <c r="B39" t="s">
        <v>232</v>
      </c>
      <c r="C39" s="4" t="s">
        <v>11</v>
      </c>
      <c r="D39" s="4" t="s">
        <v>233</v>
      </c>
      <c r="E39" s="12" t="s">
        <v>27</v>
      </c>
      <c r="F39" s="12" t="s">
        <v>14</v>
      </c>
      <c r="J39">
        <v>1.5</v>
      </c>
      <c r="K39">
        <v>0.77347999999999995</v>
      </c>
      <c r="S39">
        <v>1.5</v>
      </c>
      <c r="T39">
        <v>0.85236000000000001</v>
      </c>
    </row>
    <row r="40" spans="1:39" x14ac:dyDescent="0.35">
      <c r="A40" s="4">
        <v>0.50109999999999999</v>
      </c>
      <c r="B40" s="15">
        <v>2.5</v>
      </c>
      <c r="C40" s="10">
        <f>(A40/'left over_Activity beads in MES'!$B$1)*1000</f>
        <v>13.616847826086957</v>
      </c>
      <c r="D40" s="11">
        <f>C40/B40</f>
        <v>5.446739130434783</v>
      </c>
      <c r="E40" s="22">
        <f>AVERAGE(D40:D41)</f>
        <v>6.160869565217391</v>
      </c>
      <c r="F40">
        <f>STDEV(D40:D41)</f>
        <v>1.009932946172968</v>
      </c>
    </row>
    <row r="41" spans="1:39" x14ac:dyDescent="0.35">
      <c r="A41" s="4">
        <v>0.63249999999999995</v>
      </c>
      <c r="B41" s="15">
        <v>2.5</v>
      </c>
      <c r="C41" s="10">
        <f>(A41/'left over_Activity beads in MES'!$B$1)*1000</f>
        <v>17.1875</v>
      </c>
      <c r="D41" s="11">
        <f>C41/B41</f>
        <v>6.875</v>
      </c>
      <c r="E41" s="11"/>
    </row>
    <row r="48" spans="1:39" x14ac:dyDescent="0.35">
      <c r="A48" s="1">
        <v>27112020</v>
      </c>
      <c r="B48" s="1" t="s">
        <v>271</v>
      </c>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row>
    <row r="49" spans="1:39" x14ac:dyDescent="0.35">
      <c r="J49" s="212"/>
      <c r="S49" s="212"/>
      <c r="AB49" s="212"/>
    </row>
    <row r="50" spans="1:39" x14ac:dyDescent="0.35">
      <c r="A50" s="4" t="s">
        <v>24</v>
      </c>
      <c r="B50" t="s">
        <v>176</v>
      </c>
      <c r="C50" s="4" t="s">
        <v>11</v>
      </c>
      <c r="D50" s="4" t="s">
        <v>177</v>
      </c>
      <c r="E50" s="12" t="s">
        <v>27</v>
      </c>
      <c r="F50" s="12" t="s">
        <v>14</v>
      </c>
      <c r="G50" s="12"/>
      <c r="J50" t="s">
        <v>21</v>
      </c>
      <c r="K50" t="s">
        <v>22</v>
      </c>
      <c r="S50" t="s">
        <v>21</v>
      </c>
      <c r="T50" t="s">
        <v>22</v>
      </c>
    </row>
    <row r="51" spans="1:39" x14ac:dyDescent="0.35">
      <c r="A51" s="4">
        <v>0.7359</v>
      </c>
      <c r="B51" s="15">
        <v>5</v>
      </c>
      <c r="C51" s="10">
        <f>(A51/'left over_Activity beads in MES'!$B$1)*1000</f>
        <v>19.997282608695656</v>
      </c>
      <c r="D51" s="11">
        <f>C51/B51</f>
        <v>3.9994565217391314</v>
      </c>
      <c r="E51" s="22">
        <f>AVERAGE(D51:D52)</f>
        <v>3.2682065217391312</v>
      </c>
      <c r="F51">
        <f>STDEV(D51:D52)</f>
        <v>1.0341436674853253</v>
      </c>
      <c r="J51">
        <v>0</v>
      </c>
      <c r="K51">
        <v>0</v>
      </c>
      <c r="S51">
        <v>0</v>
      </c>
      <c r="T51">
        <v>0</v>
      </c>
    </row>
    <row r="52" spans="1:39" x14ac:dyDescent="0.35">
      <c r="A52" s="4">
        <v>0.46679999999999999</v>
      </c>
      <c r="B52" s="15">
        <v>5</v>
      </c>
      <c r="C52" s="10">
        <f>(A52/'left over_Activity beads in MES'!$B$1)*1000</f>
        <v>12.684782608695654</v>
      </c>
      <c r="D52" s="11">
        <f>C52/B52</f>
        <v>2.536956521739131</v>
      </c>
      <c r="E52" s="11"/>
      <c r="J52">
        <v>0.5</v>
      </c>
      <c r="K52">
        <v>0.36251</v>
      </c>
      <c r="S52">
        <v>0.5</v>
      </c>
      <c r="T52">
        <v>0.27711000000000002</v>
      </c>
    </row>
    <row r="53" spans="1:39" x14ac:dyDescent="0.35">
      <c r="B53" s="15"/>
      <c r="C53" s="10"/>
      <c r="D53" s="11"/>
      <c r="E53" s="11"/>
      <c r="J53">
        <v>1</v>
      </c>
      <c r="K53">
        <v>0.73592999999999997</v>
      </c>
      <c r="S53">
        <v>1</v>
      </c>
      <c r="T53">
        <v>0.46676000000000001</v>
      </c>
    </row>
    <row r="54" spans="1:39" x14ac:dyDescent="0.35">
      <c r="A54" s="4" t="s">
        <v>24</v>
      </c>
      <c r="B54" t="s">
        <v>232</v>
      </c>
      <c r="C54" s="4" t="s">
        <v>11</v>
      </c>
      <c r="D54" s="4" t="s">
        <v>233</v>
      </c>
      <c r="E54" s="12" t="s">
        <v>27</v>
      </c>
      <c r="F54" s="12" t="s">
        <v>14</v>
      </c>
      <c r="J54">
        <v>1.5</v>
      </c>
      <c r="K54">
        <v>1.0539700000000001</v>
      </c>
      <c r="S54">
        <v>1.5</v>
      </c>
      <c r="T54">
        <v>0.70742000000000005</v>
      </c>
    </row>
    <row r="55" spans="1:39" x14ac:dyDescent="0.35">
      <c r="A55" s="4">
        <v>0.7359</v>
      </c>
      <c r="B55" s="15">
        <v>2.5</v>
      </c>
      <c r="C55" s="10">
        <f>(A55/'left over_Activity beads in MES'!$B$1)*1000</f>
        <v>19.997282608695656</v>
      </c>
      <c r="D55" s="11">
        <f>C55/B55</f>
        <v>7.9989130434782627</v>
      </c>
      <c r="E55" s="22">
        <f>AVERAGE(D55:D56)</f>
        <v>6.5364130434782624</v>
      </c>
      <c r="F55">
        <f>STDEV(D55:D56)</f>
        <v>2.0682873349706505</v>
      </c>
    </row>
    <row r="56" spans="1:39" x14ac:dyDescent="0.35">
      <c r="A56" s="4">
        <v>0.46679999999999999</v>
      </c>
      <c r="B56" s="15">
        <v>2.5</v>
      </c>
      <c r="C56" s="10">
        <f>(A56/'left over_Activity beads in MES'!$B$1)*1000</f>
        <v>12.684782608695654</v>
      </c>
      <c r="D56" s="11">
        <f>C56/B56</f>
        <v>5.073913043478262</v>
      </c>
      <c r="E56" s="11"/>
    </row>
    <row r="63" spans="1:39" x14ac:dyDescent="0.35">
      <c r="A63" s="1">
        <v>30112020</v>
      </c>
      <c r="B63" s="1" t="s">
        <v>271</v>
      </c>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row>
    <row r="64" spans="1:39" x14ac:dyDescent="0.35">
      <c r="J64" s="212"/>
      <c r="S64" s="212"/>
      <c r="AB64" s="212"/>
    </row>
    <row r="65" spans="1:39" x14ac:dyDescent="0.35">
      <c r="A65" s="4" t="s">
        <v>24</v>
      </c>
      <c r="B65" t="s">
        <v>176</v>
      </c>
      <c r="C65" s="4" t="s">
        <v>11</v>
      </c>
      <c r="D65" s="4" t="s">
        <v>177</v>
      </c>
      <c r="E65" s="12" t="s">
        <v>27</v>
      </c>
      <c r="F65" s="12" t="s">
        <v>14</v>
      </c>
      <c r="G65" s="12"/>
      <c r="J65" t="s">
        <v>21</v>
      </c>
      <c r="K65" t="s">
        <v>22</v>
      </c>
      <c r="S65" t="s">
        <v>21</v>
      </c>
      <c r="T65" t="s">
        <v>22</v>
      </c>
    </row>
    <row r="66" spans="1:39" x14ac:dyDescent="0.35">
      <c r="A66" s="4">
        <v>0.51629999999999998</v>
      </c>
      <c r="B66" s="15">
        <v>5</v>
      </c>
      <c r="C66" s="10">
        <f>(A66/'left over_Activity beads in MES'!$B$1)*1000</f>
        <v>14.029891304347828</v>
      </c>
      <c r="D66" s="11">
        <f>C66/B66</f>
        <v>2.8059782608695656</v>
      </c>
      <c r="E66" s="22">
        <f>AVERAGE(D66:D67)</f>
        <v>3.0877717391304351</v>
      </c>
      <c r="F66">
        <f>STDEV(D66:D67)</f>
        <v>0.39851615874480961</v>
      </c>
      <c r="J66">
        <v>0</v>
      </c>
      <c r="K66">
        <v>0</v>
      </c>
      <c r="S66">
        <v>0</v>
      </c>
      <c r="T66">
        <v>0</v>
      </c>
    </row>
    <row r="67" spans="1:39" x14ac:dyDescent="0.35">
      <c r="A67" s="4">
        <v>0.62</v>
      </c>
      <c r="B67" s="15">
        <v>5</v>
      </c>
      <c r="C67" s="10">
        <f>(A67/'left over_Activity beads in MES'!$B$1)*1000</f>
        <v>16.847826086956523</v>
      </c>
      <c r="D67" s="11">
        <f>C67/B67</f>
        <v>3.3695652173913047</v>
      </c>
      <c r="E67" s="11"/>
      <c r="J67">
        <v>0.5</v>
      </c>
      <c r="K67">
        <v>0.26257999999999998</v>
      </c>
      <c r="S67">
        <v>0.5</v>
      </c>
      <c r="T67">
        <v>0.25257000000000002</v>
      </c>
    </row>
    <row r="68" spans="1:39" x14ac:dyDescent="0.35">
      <c r="B68" s="15"/>
      <c r="C68" s="10"/>
      <c r="D68" s="11"/>
      <c r="E68" s="11"/>
      <c r="J68">
        <v>1</v>
      </c>
      <c r="K68">
        <v>0.51624999999999999</v>
      </c>
      <c r="S68">
        <v>1</v>
      </c>
      <c r="T68">
        <v>0.61997000000000002</v>
      </c>
    </row>
    <row r="69" spans="1:39" x14ac:dyDescent="0.35">
      <c r="A69" s="4" t="s">
        <v>24</v>
      </c>
      <c r="B69" t="s">
        <v>232</v>
      </c>
      <c r="C69" s="4" t="s">
        <v>11</v>
      </c>
      <c r="D69" s="4" t="s">
        <v>233</v>
      </c>
      <c r="E69" s="12" t="s">
        <v>27</v>
      </c>
      <c r="F69" s="12" t="s">
        <v>14</v>
      </c>
      <c r="J69">
        <v>1.5</v>
      </c>
      <c r="K69">
        <v>0.71714</v>
      </c>
      <c r="S69">
        <v>1.5</v>
      </c>
      <c r="T69">
        <v>0.82886000000000004</v>
      </c>
    </row>
    <row r="70" spans="1:39" x14ac:dyDescent="0.35">
      <c r="A70" s="4">
        <v>0.51629999999999998</v>
      </c>
      <c r="B70" s="15">
        <v>2.5</v>
      </c>
      <c r="C70" s="10">
        <f>(A70/'left over_Activity beads in MES'!$B$1)*1000</f>
        <v>14.029891304347828</v>
      </c>
      <c r="D70" s="11">
        <f>C70/B70</f>
        <v>5.6119565217391312</v>
      </c>
      <c r="E70" s="22">
        <f>AVERAGE(D70:D71)</f>
        <v>6.1755434782608702</v>
      </c>
      <c r="F70">
        <f>STDEV(D70:D71)</f>
        <v>0.79703231748961922</v>
      </c>
    </row>
    <row r="71" spans="1:39" x14ac:dyDescent="0.35">
      <c r="A71" s="4">
        <v>0.62</v>
      </c>
      <c r="B71" s="15">
        <v>2.5</v>
      </c>
      <c r="C71" s="10">
        <f>(A71/'left over_Activity beads in MES'!$B$1)*1000</f>
        <v>16.847826086956523</v>
      </c>
      <c r="D71" s="11">
        <f>C71/B71</f>
        <v>6.7391304347826093</v>
      </c>
      <c r="E71" s="11"/>
    </row>
    <row r="78" spans="1:39" x14ac:dyDescent="0.35">
      <c r="A78" s="1">
        <v>2122020</v>
      </c>
      <c r="B78" s="1" t="s">
        <v>271</v>
      </c>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row>
    <row r="79" spans="1:39" x14ac:dyDescent="0.35">
      <c r="J79" s="212"/>
      <c r="S79" s="212"/>
      <c r="AB79" s="212"/>
    </row>
    <row r="80" spans="1:39" x14ac:dyDescent="0.35">
      <c r="A80" s="4" t="s">
        <v>24</v>
      </c>
      <c r="B80" t="s">
        <v>176</v>
      </c>
      <c r="C80" s="4" t="s">
        <v>11</v>
      </c>
      <c r="D80" s="4" t="s">
        <v>177</v>
      </c>
      <c r="E80" s="12" t="s">
        <v>27</v>
      </c>
      <c r="F80" s="12" t="s">
        <v>14</v>
      </c>
      <c r="G80" s="12"/>
      <c r="J80" t="s">
        <v>21</v>
      </c>
      <c r="K80" t="s">
        <v>22</v>
      </c>
      <c r="S80" t="s">
        <v>21</v>
      </c>
      <c r="T80" t="s">
        <v>22</v>
      </c>
    </row>
    <row r="81" spans="1:39" x14ac:dyDescent="0.35">
      <c r="A81" s="4">
        <v>0.747</v>
      </c>
      <c r="B81" s="15">
        <v>5</v>
      </c>
      <c r="C81" s="10">
        <f>(A81/'left over_Activity beads in MES'!$B$1)*1000</f>
        <v>20.298913043478262</v>
      </c>
      <c r="D81" s="11">
        <f>C81/B81</f>
        <v>4.0597826086956523</v>
      </c>
      <c r="E81" s="22">
        <f>AVERAGE(D81:D82)</f>
        <v>3.8736413043478266</v>
      </c>
      <c r="F81">
        <f>STDEV(D81:D82)</f>
        <v>0.26324355712651309</v>
      </c>
      <c r="J81">
        <v>0</v>
      </c>
      <c r="K81">
        <v>0</v>
      </c>
      <c r="S81">
        <v>0</v>
      </c>
      <c r="T81">
        <v>0</v>
      </c>
    </row>
    <row r="82" spans="1:39" x14ac:dyDescent="0.35">
      <c r="A82" s="4">
        <v>0.67849999999999999</v>
      </c>
      <c r="B82" s="15">
        <v>5</v>
      </c>
      <c r="C82" s="10">
        <f>(A82/'left over_Activity beads in MES'!$B$1)*1000</f>
        <v>18.437500000000004</v>
      </c>
      <c r="D82" s="11">
        <f>C82/B82</f>
        <v>3.6875000000000009</v>
      </c>
      <c r="E82" s="11"/>
      <c r="J82">
        <v>0.5</v>
      </c>
      <c r="K82">
        <v>0.31852000000000003</v>
      </c>
      <c r="S82">
        <v>0.5</v>
      </c>
      <c r="T82">
        <v>0.32567000000000002</v>
      </c>
    </row>
    <row r="83" spans="1:39" x14ac:dyDescent="0.35">
      <c r="B83" s="15"/>
      <c r="C83" s="10"/>
      <c r="D83" s="11"/>
      <c r="E83" s="11"/>
      <c r="J83">
        <v>1</v>
      </c>
      <c r="K83">
        <v>0.74697000000000002</v>
      </c>
      <c r="S83">
        <v>1</v>
      </c>
      <c r="T83">
        <v>0.67850999999999995</v>
      </c>
    </row>
    <row r="84" spans="1:39" x14ac:dyDescent="0.35">
      <c r="A84" s="4" t="s">
        <v>24</v>
      </c>
      <c r="B84" t="s">
        <v>232</v>
      </c>
      <c r="C84" s="4" t="s">
        <v>11</v>
      </c>
      <c r="D84" s="4" t="s">
        <v>233</v>
      </c>
      <c r="E84" s="12" t="s">
        <v>27</v>
      </c>
      <c r="F84" s="12" t="s">
        <v>14</v>
      </c>
      <c r="J84">
        <v>1.5</v>
      </c>
      <c r="K84">
        <v>0.90727000000000002</v>
      </c>
      <c r="S84">
        <v>1.5</v>
      </c>
      <c r="T84">
        <v>1.0115799999999999</v>
      </c>
    </row>
    <row r="85" spans="1:39" x14ac:dyDescent="0.35">
      <c r="A85" s="4">
        <v>0.747</v>
      </c>
      <c r="B85" s="15">
        <v>2.5</v>
      </c>
      <c r="C85" s="10">
        <f>(A85/'left over_Activity beads in MES'!$B$1)*1000</f>
        <v>20.298913043478262</v>
      </c>
      <c r="D85" s="11">
        <f>C85/B85</f>
        <v>8.1195652173913047</v>
      </c>
      <c r="E85" s="22">
        <f>AVERAGE(D85:D86)</f>
        <v>7.7472826086956532</v>
      </c>
      <c r="F85">
        <f>STDEV(D85:D86)</f>
        <v>0.52648711425302619</v>
      </c>
    </row>
    <row r="86" spans="1:39" x14ac:dyDescent="0.35">
      <c r="A86" s="4">
        <v>0.67849999999999999</v>
      </c>
      <c r="B86" s="15">
        <v>2.5</v>
      </c>
      <c r="C86" s="10">
        <f>(A86/'left over_Activity beads in MES'!$B$1)*1000</f>
        <v>18.437500000000004</v>
      </c>
      <c r="D86" s="11">
        <f>C86/B86</f>
        <v>7.3750000000000018</v>
      </c>
      <c r="E86" s="11"/>
    </row>
    <row r="94" spans="1:39" x14ac:dyDescent="0.35">
      <c r="A94" s="1">
        <v>4122020</v>
      </c>
      <c r="B94" s="1" t="s">
        <v>271</v>
      </c>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row>
    <row r="95" spans="1:39" x14ac:dyDescent="0.35">
      <c r="J95" s="212"/>
      <c r="S95" s="212"/>
      <c r="AB95" s="212"/>
    </row>
    <row r="96" spans="1:39" x14ac:dyDescent="0.35">
      <c r="A96" s="4" t="s">
        <v>24</v>
      </c>
      <c r="B96" t="s">
        <v>176</v>
      </c>
      <c r="C96" s="4" t="s">
        <v>11</v>
      </c>
      <c r="D96" s="4" t="s">
        <v>177</v>
      </c>
      <c r="E96" s="12" t="s">
        <v>27</v>
      </c>
      <c r="F96" s="12" t="s">
        <v>14</v>
      </c>
      <c r="G96" s="12"/>
      <c r="J96" t="s">
        <v>21</v>
      </c>
      <c r="K96" t="s">
        <v>22</v>
      </c>
      <c r="S96" t="s">
        <v>21</v>
      </c>
      <c r="T96" t="s">
        <v>22</v>
      </c>
    </row>
    <row r="97" spans="1:39" x14ac:dyDescent="0.35">
      <c r="A97" s="4">
        <v>0.87</v>
      </c>
      <c r="B97" s="15">
        <v>5</v>
      </c>
      <c r="C97" s="10">
        <f>(A97/'left over_Activity beads in MES'!$B$1)*1000</f>
        <v>23.64130434782609</v>
      </c>
      <c r="D97" s="11">
        <f>C97/B97</f>
        <v>4.7282608695652177</v>
      </c>
      <c r="E97" s="22">
        <f>AVERAGE(D97:D98)</f>
        <v>4.695652173913043</v>
      </c>
      <c r="F97">
        <f>STDEV(D97:D98)</f>
        <v>4.6115659642601448E-2</v>
      </c>
      <c r="J97">
        <v>0</v>
      </c>
      <c r="K97">
        <v>0</v>
      </c>
      <c r="S97">
        <v>0</v>
      </c>
      <c r="T97">
        <v>0</v>
      </c>
    </row>
    <row r="98" spans="1:39" x14ac:dyDescent="0.35">
      <c r="A98" s="4">
        <v>0.85799999999999998</v>
      </c>
      <c r="B98" s="15">
        <v>5</v>
      </c>
      <c r="C98" s="10">
        <f>(A98/'left over_Activity beads in MES'!$B$1)*1000</f>
        <v>23.315217391304348</v>
      </c>
      <c r="D98" s="11">
        <f>C98/B98</f>
        <v>4.6630434782608692</v>
      </c>
      <c r="E98" s="11"/>
      <c r="J98">
        <v>0.5</v>
      </c>
      <c r="K98">
        <v>0.41249000000000002</v>
      </c>
      <c r="S98">
        <v>0.5</v>
      </c>
      <c r="T98">
        <v>0.44045000000000001</v>
      </c>
    </row>
    <row r="99" spans="1:39" x14ac:dyDescent="0.35">
      <c r="B99" s="15"/>
      <c r="C99" s="10"/>
      <c r="D99" s="11"/>
      <c r="E99" s="11"/>
      <c r="J99">
        <v>1</v>
      </c>
      <c r="K99">
        <v>0.86995999999999996</v>
      </c>
      <c r="S99">
        <v>1</v>
      </c>
      <c r="T99">
        <v>0.85799000000000003</v>
      </c>
    </row>
    <row r="100" spans="1:39" x14ac:dyDescent="0.35">
      <c r="A100" s="4" t="s">
        <v>24</v>
      </c>
      <c r="B100" t="s">
        <v>232</v>
      </c>
      <c r="C100" s="4" t="s">
        <v>11</v>
      </c>
      <c r="D100" s="4" t="s">
        <v>233</v>
      </c>
      <c r="E100" s="12" t="s">
        <v>27</v>
      </c>
      <c r="F100" s="12" t="s">
        <v>14</v>
      </c>
      <c r="J100">
        <v>1.5</v>
      </c>
      <c r="K100">
        <v>1.23614</v>
      </c>
      <c r="S100">
        <v>1.5</v>
      </c>
      <c r="T100">
        <v>1.2130099999999999</v>
      </c>
    </row>
    <row r="101" spans="1:39" x14ac:dyDescent="0.35">
      <c r="A101" s="4">
        <v>0.87</v>
      </c>
      <c r="B101" s="15">
        <v>2.5</v>
      </c>
      <c r="C101" s="10">
        <f>(A101/'left over_Activity beads in MES'!$B$1)*1000</f>
        <v>23.64130434782609</v>
      </c>
      <c r="D101" s="11">
        <f>C101/B101</f>
        <v>9.4565217391304355</v>
      </c>
      <c r="E101" s="22">
        <f>AVERAGE(D101:D102)</f>
        <v>9.391304347826086</v>
      </c>
      <c r="F101">
        <f>STDEV(D101:D102)</f>
        <v>9.2231319285202895E-2</v>
      </c>
    </row>
    <row r="102" spans="1:39" x14ac:dyDescent="0.35">
      <c r="A102" s="4">
        <v>0.85799999999999998</v>
      </c>
      <c r="B102" s="15">
        <v>2.5</v>
      </c>
      <c r="C102" s="10">
        <f>(A102/'left over_Activity beads in MES'!$B$1)*1000</f>
        <v>23.315217391304348</v>
      </c>
      <c r="D102" s="11">
        <f>C102/B102</f>
        <v>9.3260869565217384</v>
      </c>
      <c r="E102" s="11"/>
    </row>
    <row r="110" spans="1:39" x14ac:dyDescent="0.35">
      <c r="A110" s="1">
        <v>7122020</v>
      </c>
      <c r="B110" s="1" t="s">
        <v>271</v>
      </c>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row>
    <row r="111" spans="1:39" x14ac:dyDescent="0.35">
      <c r="J111" s="212"/>
      <c r="S111" s="212"/>
      <c r="AB111" s="212"/>
    </row>
    <row r="112" spans="1:39" x14ac:dyDescent="0.35">
      <c r="A112" s="4" t="s">
        <v>24</v>
      </c>
      <c r="B112" t="s">
        <v>176</v>
      </c>
      <c r="C112" s="4" t="s">
        <v>11</v>
      </c>
      <c r="D112" s="4" t="s">
        <v>177</v>
      </c>
      <c r="E112" s="12" t="s">
        <v>27</v>
      </c>
      <c r="F112" s="12" t="s">
        <v>14</v>
      </c>
      <c r="G112" s="12"/>
      <c r="J112" t="s">
        <v>21</v>
      </c>
      <c r="K112" t="s">
        <v>22</v>
      </c>
      <c r="S112" t="s">
        <v>21</v>
      </c>
      <c r="T112" t="s">
        <v>22</v>
      </c>
    </row>
    <row r="113" spans="1:39" x14ac:dyDescent="0.35">
      <c r="A113" s="4">
        <v>0.40970000000000001</v>
      </c>
      <c r="B113" s="15">
        <v>5</v>
      </c>
      <c r="C113" s="10">
        <f>(A113/'left over_Activity beads in MES'!$B$1)*1000</f>
        <v>11.133152173913045</v>
      </c>
      <c r="D113" s="11">
        <f>C113/B113</f>
        <v>2.2266304347826091</v>
      </c>
      <c r="E113" s="22">
        <f>AVERAGE(D113:D114)</f>
        <v>2.175271739130435</v>
      </c>
      <c r="F113">
        <f>STDEV(D113:D114)</f>
        <v>7.2632163937096719E-2</v>
      </c>
      <c r="J113">
        <v>0</v>
      </c>
      <c r="K113">
        <v>0</v>
      </c>
      <c r="S113">
        <v>0</v>
      </c>
      <c r="T113">
        <v>0</v>
      </c>
    </row>
    <row r="114" spans="1:39" x14ac:dyDescent="0.35">
      <c r="A114" s="4">
        <v>0.39079999999999998</v>
      </c>
      <c r="B114" s="15">
        <v>5</v>
      </c>
      <c r="C114" s="10">
        <f>(A114/'left over_Activity beads in MES'!$B$1)*1000</f>
        <v>10.619565217391305</v>
      </c>
      <c r="D114" s="11">
        <f>C114/B114</f>
        <v>2.1239130434782609</v>
      </c>
      <c r="E114" s="11"/>
      <c r="J114">
        <v>0.5</v>
      </c>
      <c r="K114">
        <v>0.26167000000000001</v>
      </c>
      <c r="S114">
        <v>0.5</v>
      </c>
      <c r="T114">
        <v>0.2142</v>
      </c>
    </row>
    <row r="115" spans="1:39" x14ac:dyDescent="0.35">
      <c r="B115" s="15"/>
      <c r="C115" s="10"/>
      <c r="D115" s="11"/>
      <c r="E115" s="11"/>
      <c r="J115">
        <v>1</v>
      </c>
      <c r="K115">
        <v>0.40972999999999998</v>
      </c>
      <c r="S115">
        <v>1</v>
      </c>
      <c r="T115">
        <v>0.39078000000000002</v>
      </c>
    </row>
    <row r="116" spans="1:39" x14ac:dyDescent="0.35">
      <c r="A116" s="4" t="s">
        <v>24</v>
      </c>
      <c r="B116" t="s">
        <v>232</v>
      </c>
      <c r="C116" s="4" t="s">
        <v>11</v>
      </c>
      <c r="D116" s="4" t="s">
        <v>233</v>
      </c>
      <c r="E116" s="12" t="s">
        <v>27</v>
      </c>
      <c r="F116" s="12" t="s">
        <v>14</v>
      </c>
      <c r="J116">
        <v>1.5</v>
      </c>
      <c r="K116">
        <v>0.49944</v>
      </c>
      <c r="S116">
        <v>1.5</v>
      </c>
      <c r="T116">
        <v>0.53144000000000002</v>
      </c>
    </row>
    <row r="117" spans="1:39" x14ac:dyDescent="0.35">
      <c r="A117" s="4">
        <v>0.40970000000000001</v>
      </c>
      <c r="B117" s="15">
        <v>2.5</v>
      </c>
      <c r="C117" s="10">
        <f>(A117/'left over_Activity beads in MES'!$B$1)*1000</f>
        <v>11.133152173913045</v>
      </c>
      <c r="D117" s="11">
        <f>C117/B117</f>
        <v>4.4532608695652183</v>
      </c>
      <c r="E117" s="22">
        <f>AVERAGE(D117:D118)</f>
        <v>4.3505434782608701</v>
      </c>
      <c r="F117">
        <f>STDEV(D117:D118)</f>
        <v>0.14526432787419344</v>
      </c>
    </row>
    <row r="118" spans="1:39" x14ac:dyDescent="0.35">
      <c r="A118" s="4">
        <v>0.39079999999999998</v>
      </c>
      <c r="B118" s="15">
        <v>2.5</v>
      </c>
      <c r="C118" s="10">
        <f>(A118/'left over_Activity beads in MES'!$B$1)*1000</f>
        <v>10.619565217391305</v>
      </c>
      <c r="D118" s="11">
        <f>C118/B118</f>
        <v>4.2478260869565219</v>
      </c>
      <c r="E118" s="11"/>
    </row>
    <row r="125" spans="1:39" x14ac:dyDescent="0.35">
      <c r="A125" s="1">
        <v>9122020</v>
      </c>
      <c r="B125" s="1" t="s">
        <v>271</v>
      </c>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row>
    <row r="126" spans="1:39" x14ac:dyDescent="0.35">
      <c r="J126" s="212"/>
      <c r="S126" s="212"/>
      <c r="AB126" s="212"/>
    </row>
    <row r="127" spans="1:39" x14ac:dyDescent="0.35">
      <c r="A127" s="4" t="s">
        <v>24</v>
      </c>
      <c r="B127" t="s">
        <v>176</v>
      </c>
      <c r="C127" s="4" t="s">
        <v>11</v>
      </c>
      <c r="D127" s="4" t="s">
        <v>177</v>
      </c>
      <c r="E127" s="12" t="s">
        <v>27</v>
      </c>
      <c r="F127" s="12" t="s">
        <v>14</v>
      </c>
      <c r="G127" s="12"/>
      <c r="J127" t="s">
        <v>21</v>
      </c>
      <c r="K127" t="s">
        <v>22</v>
      </c>
      <c r="S127" t="s">
        <v>21</v>
      </c>
      <c r="T127" t="s">
        <v>22</v>
      </c>
    </row>
    <row r="128" spans="1:39" x14ac:dyDescent="0.35">
      <c r="A128" s="4">
        <v>0.46129999999999999</v>
      </c>
      <c r="B128" s="15">
        <v>5</v>
      </c>
      <c r="C128" s="10">
        <f>(A128/'left over_Activity beads in MES'!$B$1)*1000</f>
        <v>12.535326086956523</v>
      </c>
      <c r="D128" s="11">
        <f>C128/B128</f>
        <v>2.5070652173913048</v>
      </c>
      <c r="E128" s="22">
        <f>AVERAGE(D128:D129)</f>
        <v>2.3081521739130437</v>
      </c>
      <c r="F128">
        <f>STDEV(D128:D129)</f>
        <v>0.28130552381986595</v>
      </c>
      <c r="J128">
        <v>0</v>
      </c>
      <c r="K128">
        <v>0</v>
      </c>
      <c r="S128">
        <v>0</v>
      </c>
      <c r="T128">
        <v>0</v>
      </c>
    </row>
    <row r="129" spans="1:20" x14ac:dyDescent="0.35">
      <c r="A129" s="4">
        <v>0.3881</v>
      </c>
      <c r="B129" s="15">
        <v>5</v>
      </c>
      <c r="C129" s="10">
        <f>(A129/'left over_Activity beads in MES'!$B$1)*1000</f>
        <v>10.546195652173914</v>
      </c>
      <c r="D129" s="11">
        <f>C129/B129</f>
        <v>2.1092391304347826</v>
      </c>
      <c r="E129" s="11"/>
      <c r="J129">
        <v>0.5</v>
      </c>
      <c r="K129">
        <v>0.27381</v>
      </c>
      <c r="S129">
        <v>0.5</v>
      </c>
      <c r="T129">
        <v>0.20211999999999999</v>
      </c>
    </row>
    <row r="130" spans="1:20" x14ac:dyDescent="0.35">
      <c r="B130" s="15"/>
      <c r="C130" s="10"/>
      <c r="D130" s="11"/>
      <c r="E130" s="11"/>
      <c r="J130">
        <v>1</v>
      </c>
      <c r="K130">
        <v>0.46124999999999999</v>
      </c>
      <c r="S130">
        <v>1</v>
      </c>
      <c r="T130">
        <v>0.38808999999999999</v>
      </c>
    </row>
    <row r="131" spans="1:20" x14ac:dyDescent="0.35">
      <c r="A131" s="4" t="s">
        <v>24</v>
      </c>
      <c r="B131" t="s">
        <v>232</v>
      </c>
      <c r="C131" s="4" t="s">
        <v>11</v>
      </c>
      <c r="D131" s="4" t="s">
        <v>233</v>
      </c>
      <c r="E131" s="12" t="s">
        <v>27</v>
      </c>
      <c r="F131" s="12" t="s">
        <v>14</v>
      </c>
      <c r="J131">
        <v>1.5</v>
      </c>
      <c r="K131">
        <v>0.63160000000000005</v>
      </c>
      <c r="S131">
        <v>1.5</v>
      </c>
    </row>
    <row r="132" spans="1:20" x14ac:dyDescent="0.35">
      <c r="A132" s="4">
        <v>0.46129999999999999</v>
      </c>
      <c r="B132" s="15">
        <v>2.5</v>
      </c>
      <c r="C132" s="10">
        <f>(A132/'left over_Activity beads in MES'!$B$1)*1000</f>
        <v>12.535326086956523</v>
      </c>
      <c r="D132" s="11">
        <f>C132/B132</f>
        <v>5.0141304347826097</v>
      </c>
      <c r="E132" s="22">
        <f>AVERAGE(D132:D133)</f>
        <v>4.6163043478260875</v>
      </c>
      <c r="F132">
        <f>STDEV(D132:D133)</f>
        <v>0.56261104763973191</v>
      </c>
    </row>
    <row r="133" spans="1:20" x14ac:dyDescent="0.35">
      <c r="A133" s="4">
        <v>0.3881</v>
      </c>
      <c r="B133" s="15">
        <v>2.5</v>
      </c>
      <c r="C133" s="10">
        <f>(A133/'left over_Activity beads in MES'!$B$1)*1000</f>
        <v>10.546195652173914</v>
      </c>
      <c r="D133" s="11">
        <f>C133/B133</f>
        <v>4.2184782608695652</v>
      </c>
      <c r="E133" s="11"/>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5271ED-FAF9-437B-B79C-D42B7B037857}">
  <dimension ref="A1:AP190"/>
  <sheetViews>
    <sheetView tabSelected="1" topLeftCell="A170" zoomScale="84" zoomScaleNormal="120" workbookViewId="0">
      <selection activeCell="A60" sqref="A60"/>
    </sheetView>
  </sheetViews>
  <sheetFormatPr defaultRowHeight="14.5" x14ac:dyDescent="0.35"/>
  <cols>
    <col min="1" max="1" width="19.6328125" customWidth="1"/>
    <col min="2" max="2" width="12.08984375" customWidth="1"/>
    <col min="3" max="3" width="8" customWidth="1"/>
    <col min="5" max="5" width="13" customWidth="1"/>
  </cols>
  <sheetData>
    <row r="1" spans="1:23" s="259" customFormat="1" ht="18.5" x14ac:dyDescent="0.35">
      <c r="A1" s="279" t="s">
        <v>209</v>
      </c>
    </row>
    <row r="2" spans="1:23" s="259" customFormat="1" x14ac:dyDescent="0.35"/>
    <row r="3" spans="1:23" x14ac:dyDescent="0.35">
      <c r="A3" s="269" t="s">
        <v>15</v>
      </c>
      <c r="B3" s="269">
        <v>36.799999999999997</v>
      </c>
      <c r="C3" s="269" t="s">
        <v>16</v>
      </c>
      <c r="D3" s="270"/>
      <c r="E3" s="270" t="s">
        <v>198</v>
      </c>
      <c r="F3" s="270"/>
      <c r="G3" s="270"/>
      <c r="H3" s="270">
        <v>380</v>
      </c>
      <c r="I3" s="270" t="s">
        <v>18</v>
      </c>
      <c r="J3" s="270"/>
      <c r="K3" s="270" t="s">
        <v>207</v>
      </c>
      <c r="L3" s="270"/>
      <c r="M3" s="270"/>
      <c r="N3" s="270">
        <v>1050</v>
      </c>
      <c r="O3" s="270" t="s">
        <v>18</v>
      </c>
    </row>
    <row r="4" spans="1:23" x14ac:dyDescent="0.35">
      <c r="A4" s="269"/>
      <c r="B4" s="269"/>
      <c r="C4" s="269"/>
      <c r="D4" s="270"/>
      <c r="E4" s="270"/>
      <c r="F4" s="270"/>
      <c r="G4" s="270"/>
      <c r="H4" s="270"/>
      <c r="I4" s="270"/>
      <c r="J4" s="270"/>
      <c r="K4" s="270"/>
      <c r="L4" s="270"/>
      <c r="M4" s="270"/>
      <c r="N4" s="270"/>
      <c r="O4" s="270"/>
    </row>
    <row r="5" spans="1:23" ht="15" thickBot="1" x14ac:dyDescent="0.4"/>
    <row r="6" spans="1:23" x14ac:dyDescent="0.35">
      <c r="C6" s="311" t="s">
        <v>205</v>
      </c>
      <c r="D6" s="312"/>
      <c r="E6" s="312"/>
      <c r="F6" s="313"/>
      <c r="G6" s="311" t="s">
        <v>206</v>
      </c>
      <c r="H6" s="312"/>
      <c r="I6" s="312"/>
      <c r="J6" s="313"/>
      <c r="M6" s="304" t="s">
        <v>246</v>
      </c>
      <c r="N6" s="304"/>
      <c r="O6" s="304" t="s">
        <v>247</v>
      </c>
      <c r="P6" s="304" t="s">
        <v>14</v>
      </c>
      <c r="Q6" s="23"/>
      <c r="R6" s="23"/>
    </row>
    <row r="7" spans="1:23" x14ac:dyDescent="0.35">
      <c r="C7" s="262" t="s">
        <v>200</v>
      </c>
      <c r="D7" s="263"/>
      <c r="E7" s="13" t="s">
        <v>199</v>
      </c>
      <c r="F7" s="111"/>
      <c r="G7" s="262" t="s">
        <v>200</v>
      </c>
      <c r="H7" s="263"/>
      <c r="I7" s="13" t="s">
        <v>199</v>
      </c>
      <c r="J7" s="111"/>
      <c r="M7" t="s">
        <v>193</v>
      </c>
      <c r="O7" s="305">
        <f>E34</f>
        <v>0.35353260869565217</v>
      </c>
      <c r="P7">
        <f>F34</f>
        <v>1.26818064017152E-2</v>
      </c>
    </row>
    <row r="8" spans="1:23" x14ac:dyDescent="0.35">
      <c r="A8" t="s">
        <v>39</v>
      </c>
      <c r="B8" t="s">
        <v>194</v>
      </c>
      <c r="C8" s="262" t="s">
        <v>201</v>
      </c>
      <c r="D8" s="263" t="s">
        <v>14</v>
      </c>
      <c r="E8" s="13" t="s">
        <v>208</v>
      </c>
      <c r="F8" s="111" t="s">
        <v>14</v>
      </c>
      <c r="G8" s="262" t="s">
        <v>201</v>
      </c>
      <c r="H8" s="263" t="s">
        <v>14</v>
      </c>
      <c r="I8" s="13" t="s">
        <v>208</v>
      </c>
      <c r="J8" s="111" t="s">
        <v>14</v>
      </c>
      <c r="M8" t="s">
        <v>159</v>
      </c>
      <c r="O8" s="305">
        <f>E54</f>
        <v>0.88165760869565224</v>
      </c>
      <c r="P8">
        <f>F54</f>
        <v>0.20156386235453394</v>
      </c>
    </row>
    <row r="9" spans="1:23" x14ac:dyDescent="0.35">
      <c r="A9" t="s">
        <v>193</v>
      </c>
      <c r="B9">
        <v>0</v>
      </c>
      <c r="C9" s="264">
        <f>F23</f>
        <v>3.535326086956522</v>
      </c>
      <c r="D9" s="263">
        <f>G23</f>
        <v>0.12681806401715223</v>
      </c>
      <c r="E9" s="271">
        <f>(C9/$H$3)*100</f>
        <v>0.93034897025171626</v>
      </c>
      <c r="F9" s="272">
        <f>(D9/$H$3)*100</f>
        <v>3.337317474135585E-2</v>
      </c>
      <c r="G9" s="273">
        <f>K29</f>
        <v>825.54347826086973</v>
      </c>
      <c r="H9" s="274">
        <f>L29</f>
        <v>102.22304554109874</v>
      </c>
      <c r="I9" s="271">
        <f>(G9/$N$3)*100</f>
        <v>78.623188405797123</v>
      </c>
      <c r="J9" s="272">
        <f>(H9/$N$3)*100</f>
        <v>9.7355281467713084</v>
      </c>
      <c r="M9" t="s">
        <v>195</v>
      </c>
      <c r="O9" s="305">
        <f>E149</f>
        <v>0.21426630434782612</v>
      </c>
      <c r="P9">
        <f>F149</f>
        <v>1.6716926620442826E-2</v>
      </c>
    </row>
    <row r="10" spans="1:23" x14ac:dyDescent="0.35">
      <c r="A10" t="s">
        <v>159</v>
      </c>
      <c r="B10">
        <v>0</v>
      </c>
      <c r="C10" s="264">
        <f>F61</f>
        <v>9.8383152173913047</v>
      </c>
      <c r="D10" s="263">
        <f>G61</f>
        <v>1.7427876373266367</v>
      </c>
      <c r="E10" s="271">
        <f t="shared" ref="E10:E15" si="0">(C10/$H$3)*100</f>
        <v>2.5890303203661329</v>
      </c>
      <c r="F10" s="272">
        <f t="shared" ref="F10:F16" si="1">(D10/$H$3)*100</f>
        <v>0.45862832561227279</v>
      </c>
      <c r="G10" s="273">
        <f>K67</f>
        <v>538.31521739130449</v>
      </c>
      <c r="H10" s="274">
        <f>L67</f>
        <v>66.483409318083062</v>
      </c>
      <c r="I10" s="271">
        <f t="shared" ref="I10:I15" si="2">(G10/$N$3)*100</f>
        <v>51.268115942028999</v>
      </c>
      <c r="J10" s="272">
        <f t="shared" ref="J10:J16" si="3">(H10/$N$3)*100</f>
        <v>6.331753268388864</v>
      </c>
      <c r="M10" t="s">
        <v>196</v>
      </c>
      <c r="O10" s="305">
        <f>E92</f>
        <v>0.24728260869565222</v>
      </c>
      <c r="P10">
        <f>F92</f>
        <v>3.458674473195069E-2</v>
      </c>
    </row>
    <row r="11" spans="1:23" x14ac:dyDescent="0.35">
      <c r="A11" t="s">
        <v>159</v>
      </c>
      <c r="B11">
        <v>1</v>
      </c>
      <c r="C11" s="264">
        <f>F42</f>
        <v>8.8165760869565233</v>
      </c>
      <c r="D11" s="263">
        <f>G42</f>
        <v>2.0156386235453443</v>
      </c>
      <c r="E11" s="271">
        <f t="shared" si="0"/>
        <v>2.320151601830664</v>
      </c>
      <c r="F11" s="272">
        <f t="shared" si="1"/>
        <v>0.53043121672245908</v>
      </c>
      <c r="G11" s="273">
        <f>K48</f>
        <v>147.28260869565219</v>
      </c>
      <c r="H11" s="274">
        <f>L48</f>
        <v>4.6115659642600919</v>
      </c>
      <c r="I11" s="271">
        <f>(G11/$H$3)*100</f>
        <v>38.758581235697939</v>
      </c>
      <c r="J11" s="272">
        <f>(H11/$H$3)*100</f>
        <v>1.213569990594761</v>
      </c>
      <c r="M11" t="s">
        <v>225</v>
      </c>
      <c r="O11" s="305">
        <f>E168</f>
        <v>0.23682065217391307</v>
      </c>
      <c r="P11">
        <f>F168</f>
        <v>1.4026846474624436E-2</v>
      </c>
      <c r="W11">
        <v>1</v>
      </c>
    </row>
    <row r="12" spans="1:23" x14ac:dyDescent="0.35">
      <c r="A12" t="s">
        <v>195</v>
      </c>
      <c r="B12">
        <v>0</v>
      </c>
      <c r="C12" s="264">
        <f>F118</f>
        <v>1.0951086956521741</v>
      </c>
      <c r="D12" s="263">
        <f>G118</f>
        <v>9.6074290922085137E-2</v>
      </c>
      <c r="E12" s="271">
        <f t="shared" si="0"/>
        <v>0.2881864988558353</v>
      </c>
      <c r="F12" s="272">
        <f t="shared" si="1"/>
        <v>2.5282708137390829E-2</v>
      </c>
      <c r="G12" s="273">
        <f>K124</f>
        <v>549.59239130434787</v>
      </c>
      <c r="H12" s="274">
        <f>L124</f>
        <v>75.514392664759015</v>
      </c>
      <c r="I12" s="271">
        <f t="shared" si="2"/>
        <v>52.342132505175989</v>
      </c>
      <c r="J12" s="272">
        <f t="shared" si="3"/>
        <v>7.1918469204532389</v>
      </c>
      <c r="M12" t="s">
        <v>254</v>
      </c>
      <c r="O12" s="305">
        <f>E189</f>
        <v>0.16385869565217392</v>
      </c>
      <c r="P12">
        <f>F189</f>
        <v>2.8822287276625513E-2</v>
      </c>
    </row>
    <row r="13" spans="1:23" x14ac:dyDescent="0.35">
      <c r="A13" t="s">
        <v>195</v>
      </c>
      <c r="B13">
        <v>1</v>
      </c>
      <c r="C13" s="264">
        <f>F137</f>
        <v>2.1426630434782612</v>
      </c>
      <c r="D13" s="263">
        <f>G137</f>
        <v>0.16716926620442829</v>
      </c>
      <c r="E13" s="271">
        <f t="shared" si="0"/>
        <v>0.56385869565217406</v>
      </c>
      <c r="F13" s="272">
        <f t="shared" si="1"/>
        <v>4.3991912159060072E-2</v>
      </c>
      <c r="G13" s="273">
        <f>K143</f>
        <v>475.40760869565219</v>
      </c>
      <c r="H13" s="274">
        <f>L143</f>
        <v>0.96074290922082817</v>
      </c>
      <c r="I13" s="271">
        <f t="shared" si="2"/>
        <v>45.276915113871638</v>
      </c>
      <c r="J13" s="272">
        <f t="shared" si="3"/>
        <v>9.1499324687697919E-2</v>
      </c>
      <c r="O13" s="305"/>
    </row>
    <row r="14" spans="1:23" x14ac:dyDescent="0.35">
      <c r="A14" t="s">
        <v>196</v>
      </c>
      <c r="B14">
        <v>0</v>
      </c>
      <c r="C14" s="264">
        <f>F99</f>
        <v>2.523097826086957</v>
      </c>
      <c r="D14" s="263">
        <f>G99</f>
        <v>0.56683831644030191</v>
      </c>
      <c r="E14" s="271">
        <f t="shared" si="0"/>
        <v>0.66397311212814658</v>
      </c>
      <c r="F14" s="272">
        <f t="shared" si="1"/>
        <v>0.14916797801060577</v>
      </c>
      <c r="G14" s="273">
        <f>K105</f>
        <v>680.70652173913049</v>
      </c>
      <c r="H14" s="274">
        <f>L105</f>
        <v>66.483409318082977</v>
      </c>
      <c r="I14" s="271">
        <f t="shared" si="2"/>
        <v>64.829192546583855</v>
      </c>
      <c r="J14" s="272">
        <f t="shared" si="3"/>
        <v>6.3317532683888551</v>
      </c>
    </row>
    <row r="15" spans="1:23" ht="15" thickBot="1" x14ac:dyDescent="0.4">
      <c r="A15" t="s">
        <v>196</v>
      </c>
      <c r="B15">
        <v>1</v>
      </c>
      <c r="C15" s="265">
        <f>F80</f>
        <v>2.4728260869565224</v>
      </c>
      <c r="D15" s="266">
        <f>G80</f>
        <v>0.34586744731950708</v>
      </c>
      <c r="E15" s="275">
        <f t="shared" si="0"/>
        <v>0.65074370709382168</v>
      </c>
      <c r="F15" s="276">
        <f t="shared" si="1"/>
        <v>9.1017749294607125E-2</v>
      </c>
      <c r="G15" s="277">
        <f>K86</f>
        <v>519.02173913043475</v>
      </c>
      <c r="H15" s="278">
        <f>L86</f>
        <v>109.90898881486558</v>
      </c>
      <c r="I15" s="275">
        <f t="shared" si="2"/>
        <v>49.430641821946168</v>
      </c>
      <c r="J15" s="276">
        <f t="shared" si="3"/>
        <v>10.467522744272912</v>
      </c>
    </row>
    <row r="16" spans="1:23" ht="15" thickBot="1" x14ac:dyDescent="0.4">
      <c r="A16" t="s">
        <v>225</v>
      </c>
      <c r="B16">
        <v>1</v>
      </c>
      <c r="C16" s="265">
        <f>F156</f>
        <v>2.3682065217391308</v>
      </c>
      <c r="D16" s="266">
        <f>G156</f>
        <v>0.14026846474624438</v>
      </c>
      <c r="E16" s="275">
        <f>(C16/$H$3)*100</f>
        <v>0.62321224256292918</v>
      </c>
      <c r="F16" s="276">
        <f t="shared" si="1"/>
        <v>3.6912753880590628E-2</v>
      </c>
      <c r="G16" s="277">
        <f>K162</f>
        <v>703.125</v>
      </c>
      <c r="H16" s="268">
        <f>L162</f>
        <v>27.092950040027983</v>
      </c>
      <c r="I16" s="275">
        <f>(G16/$N$3)*100</f>
        <v>66.964285714285708</v>
      </c>
      <c r="J16" s="276">
        <f t="shared" si="3"/>
        <v>2.5802809561931412</v>
      </c>
    </row>
    <row r="17" spans="1:32" x14ac:dyDescent="0.35">
      <c r="A17" t="s">
        <v>254</v>
      </c>
      <c r="C17" s="305">
        <f>F175</f>
        <v>1.6385869565217392</v>
      </c>
      <c r="D17">
        <f>G175</f>
        <v>0.28822287276625513</v>
      </c>
    </row>
    <row r="20" spans="1:32" s="259" customFormat="1" x14ac:dyDescent="0.35">
      <c r="A20" s="259">
        <v>22102020</v>
      </c>
      <c r="B20" s="259" t="s">
        <v>180</v>
      </c>
    </row>
    <row r="21" spans="1:32" x14ac:dyDescent="0.35">
      <c r="N21" s="212"/>
      <c r="W21" s="212"/>
      <c r="AF21" s="212"/>
    </row>
    <row r="22" spans="1:32" x14ac:dyDescent="0.35">
      <c r="A22" s="4" t="s">
        <v>24</v>
      </c>
      <c r="B22" s="4" t="s">
        <v>10</v>
      </c>
      <c r="C22" s="4" t="s">
        <v>11</v>
      </c>
      <c r="D22" s="4" t="s">
        <v>12</v>
      </c>
      <c r="E22" s="4"/>
      <c r="F22" s="12" t="s">
        <v>27</v>
      </c>
      <c r="G22" s="12" t="s">
        <v>14</v>
      </c>
      <c r="N22" t="s">
        <v>21</v>
      </c>
      <c r="O22" t="s">
        <v>22</v>
      </c>
      <c r="W22" t="s">
        <v>21</v>
      </c>
      <c r="X22" t="s">
        <v>22</v>
      </c>
    </row>
    <row r="23" spans="1:32" x14ac:dyDescent="0.35">
      <c r="A23" s="4">
        <v>0.1268</v>
      </c>
      <c r="B23" s="15">
        <v>1</v>
      </c>
      <c r="C23" s="10">
        <f>(A23/'left over_Activity beads in MES'!$B$1)*1000</f>
        <v>3.4456521739130439</v>
      </c>
      <c r="D23" s="11">
        <f>C23/B23</f>
        <v>3.4456521739130439</v>
      </c>
      <c r="E23" s="11"/>
      <c r="F23" s="22">
        <f>AVERAGE(D23:D24)</f>
        <v>3.535326086956522</v>
      </c>
      <c r="G23">
        <f>STDEV(D23:D24)</f>
        <v>0.12681806401715223</v>
      </c>
      <c r="N23">
        <v>0</v>
      </c>
      <c r="O23">
        <v>0</v>
      </c>
      <c r="W23">
        <v>0</v>
      </c>
      <c r="X23">
        <v>0</v>
      </c>
    </row>
    <row r="24" spans="1:32" x14ac:dyDescent="0.35">
      <c r="A24" s="4">
        <v>0.13339999999999999</v>
      </c>
      <c r="B24" s="15">
        <v>1</v>
      </c>
      <c r="C24" s="10">
        <f>(A24/'left over_Activity beads in MES'!$B$1)*1000</f>
        <v>3.625</v>
      </c>
      <c r="D24" s="11">
        <f>C24/B24</f>
        <v>3.625</v>
      </c>
      <c r="E24" s="11"/>
      <c r="F24" s="11"/>
      <c r="N24">
        <v>0.5</v>
      </c>
      <c r="O24">
        <v>4.743E-2</v>
      </c>
      <c r="W24">
        <v>0.5</v>
      </c>
      <c r="X24">
        <v>0.10006</v>
      </c>
    </row>
    <row r="25" spans="1:32" x14ac:dyDescent="0.35">
      <c r="B25" s="15"/>
      <c r="C25" s="10"/>
      <c r="D25" s="11"/>
      <c r="E25" s="11"/>
      <c r="N25">
        <v>1</v>
      </c>
      <c r="O25">
        <v>0.1268</v>
      </c>
      <c r="W25">
        <v>1</v>
      </c>
      <c r="X25">
        <v>0.13339000000000001</v>
      </c>
    </row>
    <row r="26" spans="1:32" ht="15" thickBot="1" x14ac:dyDescent="0.4">
      <c r="A26" s="185" t="s">
        <v>202</v>
      </c>
      <c r="B26" s="185"/>
      <c r="C26" s="185"/>
      <c r="D26" s="185"/>
      <c r="E26" s="185"/>
      <c r="F26" s="185"/>
      <c r="G26" s="185"/>
      <c r="H26" s="185"/>
      <c r="I26" s="185"/>
      <c r="J26" s="185"/>
      <c r="K26" s="185"/>
      <c r="L26" s="185"/>
      <c r="N26">
        <v>1.5</v>
      </c>
      <c r="O26">
        <v>0.13572999999999999</v>
      </c>
      <c r="W26">
        <v>1.5</v>
      </c>
      <c r="X26">
        <v>0.17444999999999999</v>
      </c>
    </row>
    <row r="27" spans="1:32" ht="15" thickBot="1" x14ac:dyDescent="0.4">
      <c r="A27" s="74"/>
      <c r="B27" s="74"/>
      <c r="C27" s="192" t="s">
        <v>46</v>
      </c>
      <c r="D27" s="193" t="s">
        <v>10</v>
      </c>
      <c r="E27" s="193" t="s">
        <v>11</v>
      </c>
      <c r="F27" s="193" t="s">
        <v>12</v>
      </c>
      <c r="G27" s="192" t="s">
        <v>46</v>
      </c>
      <c r="H27" s="193" t="s">
        <v>10</v>
      </c>
      <c r="I27" s="193" t="s">
        <v>11</v>
      </c>
      <c r="J27" s="194" t="s">
        <v>12</v>
      </c>
      <c r="K27" s="193" t="s">
        <v>59</v>
      </c>
      <c r="L27" s="194" t="s">
        <v>14</v>
      </c>
      <c r="N27">
        <v>2</v>
      </c>
      <c r="O27">
        <v>0.20079</v>
      </c>
      <c r="W27">
        <v>2</v>
      </c>
      <c r="X27">
        <v>0.22684000000000001</v>
      </c>
    </row>
    <row r="28" spans="1:32" x14ac:dyDescent="0.35">
      <c r="A28" s="74" t="s">
        <v>106</v>
      </c>
      <c r="B28" s="74"/>
      <c r="C28" s="222"/>
      <c r="D28" s="223">
        <f>2/1000/100*1000</f>
        <v>0.02</v>
      </c>
      <c r="E28" s="224">
        <f>(C28/'left over_Activity alginate'!$L$2)*1000</f>
        <v>0</v>
      </c>
      <c r="F28" s="225">
        <f>E28/D28</f>
        <v>0</v>
      </c>
      <c r="G28" s="222"/>
      <c r="H28" s="223">
        <f>2/1000/100*1000</f>
        <v>0.02</v>
      </c>
      <c r="I28" s="224">
        <f>(G28/'left over_Activity alginate'!$L$2)*1000</f>
        <v>0</v>
      </c>
      <c r="J28" s="226">
        <f>I28/H28</f>
        <v>0</v>
      </c>
      <c r="K28" s="225">
        <f>AVERAGE(F28,J28)</f>
        <v>0</v>
      </c>
      <c r="L28" s="226">
        <f>STDEV(F28,J28)</f>
        <v>0</v>
      </c>
    </row>
    <row r="29" spans="1:32" x14ac:dyDescent="0.35">
      <c r="A29" s="74" t="s">
        <v>107</v>
      </c>
      <c r="B29" s="74"/>
      <c r="C29" s="56">
        <v>0.16520000000000001</v>
      </c>
      <c r="D29" s="26">
        <f>0.1/100/100/2*1000</f>
        <v>5.0000000000000001E-3</v>
      </c>
      <c r="E29" s="25">
        <f>(C29/'left over_Activity alginate'!$L$2)*1000</f>
        <v>4.4891304347826093</v>
      </c>
      <c r="F29" s="65">
        <f>E29/D29</f>
        <v>897.82608695652186</v>
      </c>
      <c r="G29" s="29">
        <v>0.1386</v>
      </c>
      <c r="H29" s="26">
        <f>0.1/100/100/2*1000</f>
        <v>5.0000000000000001E-3</v>
      </c>
      <c r="I29" s="25">
        <f>(G29/'left over_Activity alginate'!$L$2)*1000</f>
        <v>3.7663043478260874</v>
      </c>
      <c r="J29" s="87">
        <f>I29/H29</f>
        <v>753.26086956521749</v>
      </c>
      <c r="K29" s="65">
        <f>AVERAGE(F29,J29)</f>
        <v>825.54347826086973</v>
      </c>
      <c r="L29" s="87">
        <f>STDEV(F29,J29)</f>
        <v>102.22304554109874</v>
      </c>
    </row>
    <row r="30" spans="1:32" x14ac:dyDescent="0.35">
      <c r="A30" s="74" t="s">
        <v>108</v>
      </c>
      <c r="B30" s="74"/>
      <c r="C30" s="29"/>
      <c r="D30" s="10">
        <f>0.1*3.3/100/100*1000</f>
        <v>3.3000000000000002E-2</v>
      </c>
      <c r="E30" s="25">
        <f>(C30/'left over_Activity alginate'!$L$2)*1000</f>
        <v>0</v>
      </c>
      <c r="F30" s="65">
        <f>E30/D30</f>
        <v>0</v>
      </c>
      <c r="G30" s="29"/>
      <c r="H30" s="10">
        <f>0.1*3.3/100/100*1000</f>
        <v>3.3000000000000002E-2</v>
      </c>
      <c r="I30" s="25">
        <f>(G30/'left over_Activity alginate'!$L$2)*1000</f>
        <v>0</v>
      </c>
      <c r="J30" s="87">
        <f>I30/H30</f>
        <v>0</v>
      </c>
      <c r="K30" s="65">
        <f>AVERAGE(F30,J30)</f>
        <v>0</v>
      </c>
      <c r="L30" s="87">
        <f>STDEV(F30,J30)</f>
        <v>0</v>
      </c>
    </row>
    <row r="31" spans="1:32" ht="15" thickBot="1" x14ac:dyDescent="0.4">
      <c r="A31" s="74" t="s">
        <v>109</v>
      </c>
      <c r="B31" s="74"/>
      <c r="C31" s="16"/>
      <c r="D31" s="17">
        <f>0.1/10/100*1000</f>
        <v>0.1</v>
      </c>
      <c r="E31" s="33">
        <f>(C31/'left over_Activity alginate'!$L$2)*1000</f>
        <v>0</v>
      </c>
      <c r="F31" s="66">
        <f>E31/D31</f>
        <v>0</v>
      </c>
      <c r="G31" s="16"/>
      <c r="H31" s="17">
        <f>0.1/10/100*1000</f>
        <v>0.1</v>
      </c>
      <c r="I31" s="33">
        <f>(G31/'left over_Activity alginate'!$L$2)*1000</f>
        <v>0</v>
      </c>
      <c r="J31" s="195">
        <f>I31/H31</f>
        <v>0</v>
      </c>
      <c r="K31" s="66">
        <f>AVERAGE(F31,J31)</f>
        <v>0</v>
      </c>
      <c r="L31" s="195">
        <f>STDEV(F31,J31)</f>
        <v>0</v>
      </c>
    </row>
    <row r="33" spans="1:32" x14ac:dyDescent="0.35">
      <c r="A33" s="302" t="s">
        <v>24</v>
      </c>
      <c r="B33" s="1" t="s">
        <v>176</v>
      </c>
      <c r="C33" s="302" t="s">
        <v>11</v>
      </c>
      <c r="D33" s="302" t="s">
        <v>177</v>
      </c>
      <c r="E33" s="302" t="s">
        <v>27</v>
      </c>
      <c r="F33" s="302" t="s">
        <v>14</v>
      </c>
      <c r="G33" s="303"/>
      <c r="H33" s="303"/>
      <c r="I33" s="1"/>
      <c r="J33" s="302"/>
      <c r="K33" s="302"/>
      <c r="L33" s="302"/>
      <c r="M33" s="4"/>
      <c r="N33" s="4"/>
      <c r="O33" s="4"/>
      <c r="P33" s="4"/>
      <c r="Q33" s="4"/>
      <c r="R33" s="4"/>
      <c r="S33" s="4"/>
      <c r="T33" s="4"/>
    </row>
    <row r="34" spans="1:32" x14ac:dyDescent="0.35">
      <c r="A34" s="4">
        <v>0.1268</v>
      </c>
      <c r="B34" s="15">
        <v>10</v>
      </c>
      <c r="C34" s="10">
        <f>(A34/'left over_Activity beads in MES'!$B$1)*1000</f>
        <v>3.4456521739130439</v>
      </c>
      <c r="D34" s="11">
        <f>C34/B34</f>
        <v>0.34456521739130441</v>
      </c>
      <c r="E34" s="22">
        <f>AVERAGE(D34:D35)</f>
        <v>0.35353260869565217</v>
      </c>
      <c r="F34">
        <f>STDEV(D34:D35)</f>
        <v>1.26818064017152E-2</v>
      </c>
      <c r="G34" s="27"/>
      <c r="H34" s="27"/>
      <c r="J34" s="4"/>
      <c r="K34" s="4"/>
      <c r="L34" s="4"/>
      <c r="M34" s="4"/>
      <c r="N34" s="4"/>
      <c r="O34" s="4"/>
      <c r="P34" s="4"/>
      <c r="Q34" s="4"/>
      <c r="R34" s="4"/>
      <c r="S34" s="4"/>
      <c r="T34" s="4"/>
    </row>
    <row r="35" spans="1:32" x14ac:dyDescent="0.35">
      <c r="A35" s="4">
        <v>0.13339999999999999</v>
      </c>
      <c r="B35" s="15">
        <v>10</v>
      </c>
      <c r="C35" s="10">
        <f>(A35/'left over_Activity beads in MES'!$B$1)*1000</f>
        <v>3.625</v>
      </c>
      <c r="D35" s="11">
        <f>C35/B35</f>
        <v>0.36249999999999999</v>
      </c>
      <c r="E35" s="11"/>
      <c r="G35" s="27"/>
      <c r="H35" s="26"/>
    </row>
    <row r="39" spans="1:32" s="259" customFormat="1" x14ac:dyDescent="0.35">
      <c r="A39" s="259">
        <v>9102020</v>
      </c>
      <c r="B39" s="259" t="s">
        <v>96</v>
      </c>
    </row>
    <row r="40" spans="1:32" x14ac:dyDescent="0.35">
      <c r="N40" s="212"/>
      <c r="W40" s="212"/>
      <c r="AF40" s="212"/>
    </row>
    <row r="41" spans="1:32" x14ac:dyDescent="0.35">
      <c r="A41" s="4" t="s">
        <v>24</v>
      </c>
      <c r="B41" s="4" t="s">
        <v>10</v>
      </c>
      <c r="C41" s="4" t="s">
        <v>11</v>
      </c>
      <c r="D41" s="4" t="s">
        <v>12</v>
      </c>
      <c r="E41" s="4"/>
      <c r="F41" s="12" t="s">
        <v>27</v>
      </c>
      <c r="G41" s="12" t="s">
        <v>14</v>
      </c>
      <c r="N41" t="s">
        <v>21</v>
      </c>
      <c r="O41" t="s">
        <v>22</v>
      </c>
      <c r="W41" t="s">
        <v>21</v>
      </c>
      <c r="X41" t="s">
        <v>22</v>
      </c>
    </row>
    <row r="42" spans="1:32" x14ac:dyDescent="0.35">
      <c r="A42" s="4">
        <v>0.37690000000000001</v>
      </c>
      <c r="B42" s="15">
        <v>1</v>
      </c>
      <c r="C42" s="10">
        <f>(A42/'left over_Activity beads in MES'!$B$1)*1000</f>
        <v>10.241847826086957</v>
      </c>
      <c r="D42" s="11">
        <f>C42/B42</f>
        <v>10.241847826086957</v>
      </c>
      <c r="E42" s="11"/>
      <c r="F42" s="22">
        <f>AVERAGE(D42:D43)</f>
        <v>8.8165760869565233</v>
      </c>
      <c r="G42">
        <f>STDEV(D42:D43)</f>
        <v>2.0156386235453443</v>
      </c>
      <c r="N42">
        <v>0</v>
      </c>
      <c r="O42">
        <v>0</v>
      </c>
      <c r="W42">
        <v>0</v>
      </c>
      <c r="X42">
        <v>0</v>
      </c>
    </row>
    <row r="43" spans="1:32" x14ac:dyDescent="0.35">
      <c r="A43" s="4">
        <v>0.27200000000000002</v>
      </c>
      <c r="B43" s="15">
        <v>1</v>
      </c>
      <c r="C43" s="10">
        <f>(A43/'left over_Activity beads in MES'!$B$1)*1000</f>
        <v>7.3913043478260878</v>
      </c>
      <c r="D43" s="11">
        <f>C43/B43</f>
        <v>7.3913043478260878</v>
      </c>
      <c r="E43" s="11"/>
      <c r="F43" s="11"/>
      <c r="N43">
        <v>0.5</v>
      </c>
      <c r="O43">
        <v>0.18065999999999999</v>
      </c>
      <c r="W43">
        <v>0.6</v>
      </c>
      <c r="X43">
        <v>0.18884999999999999</v>
      </c>
    </row>
    <row r="44" spans="1:32" x14ac:dyDescent="0.35">
      <c r="B44" s="15"/>
      <c r="C44" s="10"/>
      <c r="D44" s="11"/>
      <c r="E44" s="11"/>
      <c r="N44">
        <v>1</v>
      </c>
      <c r="O44">
        <v>0.37689</v>
      </c>
      <c r="W44">
        <v>1</v>
      </c>
      <c r="X44">
        <v>0.26833000000000001</v>
      </c>
    </row>
    <row r="45" spans="1:32" ht="15" thickBot="1" x14ac:dyDescent="0.4">
      <c r="A45" s="1" t="s">
        <v>104</v>
      </c>
      <c r="B45" s="1"/>
      <c r="C45" s="1"/>
      <c r="D45" s="1"/>
      <c r="E45" s="1"/>
      <c r="F45" s="1"/>
      <c r="G45" s="1"/>
      <c r="H45" s="1"/>
      <c r="I45" s="1"/>
      <c r="J45" s="1"/>
      <c r="K45" s="1"/>
      <c r="L45" s="1"/>
      <c r="N45">
        <v>1.5</v>
      </c>
      <c r="O45">
        <v>0.43883</v>
      </c>
      <c r="W45">
        <v>1.5</v>
      </c>
      <c r="X45">
        <v>0.36458000000000002</v>
      </c>
    </row>
    <row r="46" spans="1:32" ht="15" thickBot="1" x14ac:dyDescent="0.4">
      <c r="C46" s="192" t="s">
        <v>46</v>
      </c>
      <c r="D46" s="193" t="s">
        <v>10</v>
      </c>
      <c r="E46" s="193" t="s">
        <v>11</v>
      </c>
      <c r="F46" s="193" t="s">
        <v>12</v>
      </c>
      <c r="G46" s="192" t="s">
        <v>46</v>
      </c>
      <c r="H46" s="193" t="s">
        <v>10</v>
      </c>
      <c r="I46" s="193" t="s">
        <v>11</v>
      </c>
      <c r="J46" s="194" t="s">
        <v>12</v>
      </c>
      <c r="K46" s="193" t="s">
        <v>59</v>
      </c>
      <c r="L46" s="194" t="s">
        <v>14</v>
      </c>
      <c r="N46">
        <v>2</v>
      </c>
      <c r="O46">
        <v>0.58013999999999999</v>
      </c>
      <c r="W46">
        <v>2</v>
      </c>
      <c r="X46">
        <v>0.45855000000000001</v>
      </c>
    </row>
    <row r="47" spans="1:32" x14ac:dyDescent="0.35">
      <c r="A47" t="s">
        <v>106</v>
      </c>
      <c r="C47" s="222">
        <v>0.2087</v>
      </c>
      <c r="D47" s="223">
        <f>2/1000/100*1000</f>
        <v>0.02</v>
      </c>
      <c r="E47" s="224">
        <f>(C47/'left over_Activity alginate'!$L$2)*1000</f>
        <v>5.6711956521739131</v>
      </c>
      <c r="F47" s="225">
        <f>E47/D47</f>
        <v>283.55978260869563</v>
      </c>
      <c r="G47" s="222">
        <v>0.19539999999999999</v>
      </c>
      <c r="H47" s="223">
        <f>2/1000/100*1000</f>
        <v>0.02</v>
      </c>
      <c r="I47" s="224">
        <f>(G47/'left over_Activity alginate'!$L$2)*1000</f>
        <v>5.3097826086956523</v>
      </c>
      <c r="J47" s="226">
        <f>I47/H47</f>
        <v>265.48913043478262</v>
      </c>
      <c r="K47" s="225">
        <f>AVERAGE(F47,J47)</f>
        <v>274.52445652173913</v>
      </c>
      <c r="L47" s="226">
        <f>STDEV(F47,J47)</f>
        <v>12.777880692637313</v>
      </c>
      <c r="N47">
        <v>2.5</v>
      </c>
      <c r="O47">
        <v>0.68042999999999998</v>
      </c>
      <c r="W47">
        <v>2.5</v>
      </c>
      <c r="X47">
        <v>0.59177000000000002</v>
      </c>
    </row>
    <row r="48" spans="1:32" x14ac:dyDescent="0.35">
      <c r="A48" s="231" t="s">
        <v>107</v>
      </c>
      <c r="B48" s="310" t="s">
        <v>114</v>
      </c>
      <c r="C48" s="81">
        <v>5.5399999999999998E-2</v>
      </c>
      <c r="D48" s="84">
        <f>0.1/100/100*1000</f>
        <v>0.01</v>
      </c>
      <c r="E48" s="85">
        <f>(C48/'left over_Activity alginate'!$L$2)*1000</f>
        <v>1.5054347826086956</v>
      </c>
      <c r="F48" s="237">
        <f>E48/D48</f>
        <v>150.54347826086956</v>
      </c>
      <c r="G48" s="229">
        <v>5.2999999999999999E-2</v>
      </c>
      <c r="H48" s="84">
        <f>0.1/100/100*1000</f>
        <v>0.01</v>
      </c>
      <c r="I48" s="85">
        <f>(G48/'left over_Activity alginate'!$L$2)*1000</f>
        <v>1.4402173913043479</v>
      </c>
      <c r="J48" s="238">
        <f>I48/H48</f>
        <v>144.02173913043478</v>
      </c>
      <c r="K48" s="237">
        <f>AVERAGE(F48,J48)</f>
        <v>147.28260869565219</v>
      </c>
      <c r="L48" s="238">
        <f>STDEV(F48,J48)</f>
        <v>4.6115659642600919</v>
      </c>
      <c r="N48">
        <v>3</v>
      </c>
      <c r="O48">
        <v>0.82791999999999999</v>
      </c>
      <c r="W48">
        <v>3</v>
      </c>
      <c r="X48">
        <v>0.70694000000000001</v>
      </c>
    </row>
    <row r="49" spans="1:32" x14ac:dyDescent="0.35">
      <c r="A49" s="231" t="s">
        <v>108</v>
      </c>
      <c r="B49" s="310"/>
      <c r="C49" s="229">
        <v>0.21529999999999999</v>
      </c>
      <c r="D49" s="98">
        <f>0.1*3.3/100/100*1000</f>
        <v>3.3000000000000002E-2</v>
      </c>
      <c r="E49" s="85">
        <f>(C49/'left over_Activity alginate'!$L$2)*1000</f>
        <v>5.8505434782608701</v>
      </c>
      <c r="F49" s="237">
        <f>E49/D49</f>
        <v>177.28919631093544</v>
      </c>
      <c r="G49" s="229">
        <v>0.214</v>
      </c>
      <c r="H49" s="98">
        <f>0.1*3.3/100/100*1000</f>
        <v>3.3000000000000002E-2</v>
      </c>
      <c r="I49" s="85">
        <f>(G49/'left over_Activity alginate'!$L$2)*1000</f>
        <v>5.8152173913043486</v>
      </c>
      <c r="J49" s="238">
        <f>I49/H49</f>
        <v>176.2187088274045</v>
      </c>
      <c r="K49" s="237">
        <f>AVERAGE(F49,J49)</f>
        <v>176.75395256916997</v>
      </c>
      <c r="L49" s="238">
        <f>STDEV(F49,J49)</f>
        <v>0.75694895878005009</v>
      </c>
    </row>
    <row r="50" spans="1:32" ht="15" thickBot="1" x14ac:dyDescent="0.4">
      <c r="A50" t="s">
        <v>109</v>
      </c>
      <c r="C50" s="6"/>
      <c r="D50" s="7">
        <f>0.1/10/100*1000</f>
        <v>0.1</v>
      </c>
      <c r="E50" s="33">
        <f>(C50/'left over_Activity alginate'!$L$2)*1000</f>
        <v>0</v>
      </c>
      <c r="F50" s="66">
        <f>E50/D50</f>
        <v>0</v>
      </c>
      <c r="G50" s="6"/>
      <c r="H50" s="7">
        <f>0.1/10/100*1000</f>
        <v>0.1</v>
      </c>
      <c r="I50" s="33">
        <f>(G50/'left over_Activity alginate'!$L$2)*1000</f>
        <v>0</v>
      </c>
      <c r="J50" s="195">
        <f>I50/H50</f>
        <v>0</v>
      </c>
      <c r="K50" s="66">
        <f>AVERAGE(F50,J50)</f>
        <v>0</v>
      </c>
      <c r="L50" s="195">
        <f>STDEV(F50,J50)</f>
        <v>0</v>
      </c>
    </row>
    <row r="53" spans="1:32" x14ac:dyDescent="0.35">
      <c r="A53" s="302" t="s">
        <v>24</v>
      </c>
      <c r="B53" s="1" t="s">
        <v>176</v>
      </c>
      <c r="C53" s="302" t="s">
        <v>11</v>
      </c>
      <c r="D53" s="302" t="s">
        <v>177</v>
      </c>
      <c r="E53" s="302" t="s">
        <v>27</v>
      </c>
      <c r="F53" s="302" t="s">
        <v>14</v>
      </c>
      <c r="G53" s="303"/>
      <c r="H53" s="303"/>
      <c r="I53" s="1"/>
      <c r="J53" s="302"/>
      <c r="K53" s="302"/>
      <c r="L53" s="302"/>
      <c r="M53" s="4"/>
      <c r="N53" s="4"/>
      <c r="O53" s="4"/>
      <c r="P53" s="4"/>
      <c r="Q53" s="4"/>
      <c r="R53" s="4"/>
      <c r="S53" s="4"/>
      <c r="T53" s="4"/>
    </row>
    <row r="54" spans="1:32" x14ac:dyDescent="0.35">
      <c r="A54" s="4">
        <v>0.37690000000000001</v>
      </c>
      <c r="B54" s="15">
        <v>10</v>
      </c>
      <c r="C54" s="10">
        <f>(A54/'left over_Activity beads in MES'!$B$1)*1000</f>
        <v>10.241847826086957</v>
      </c>
      <c r="D54" s="11">
        <f>C54/B54</f>
        <v>1.0241847826086956</v>
      </c>
      <c r="E54" s="22">
        <f>AVERAGE(D54:D55)</f>
        <v>0.88165760869565224</v>
      </c>
      <c r="F54">
        <f>STDEV(D54:D55)</f>
        <v>0.20156386235453394</v>
      </c>
      <c r="G54" s="27"/>
      <c r="H54" s="27"/>
      <c r="J54" s="4"/>
      <c r="K54" s="4"/>
      <c r="L54" s="4"/>
      <c r="M54" s="4"/>
      <c r="N54" s="4"/>
      <c r="O54" s="4"/>
      <c r="P54" s="4"/>
      <c r="Q54" s="4"/>
      <c r="R54" s="4"/>
      <c r="S54" s="4"/>
      <c r="T54" s="4"/>
    </row>
    <row r="55" spans="1:32" x14ac:dyDescent="0.35">
      <c r="A55" s="4">
        <v>0.27200000000000002</v>
      </c>
      <c r="B55" s="15">
        <v>10</v>
      </c>
      <c r="C55" s="10">
        <f>(A55/'left over_Activity beads in MES'!$B$1)*1000</f>
        <v>7.3913043478260878</v>
      </c>
      <c r="D55" s="11">
        <f>C55/B55</f>
        <v>0.73913043478260876</v>
      </c>
      <c r="E55" s="11"/>
      <c r="G55" s="27"/>
      <c r="H55" s="26"/>
    </row>
    <row r="58" spans="1:32" s="259" customFormat="1" x14ac:dyDescent="0.35">
      <c r="A58" s="259">
        <v>12102020</v>
      </c>
      <c r="B58" s="259" t="s">
        <v>120</v>
      </c>
    </row>
    <row r="59" spans="1:32" x14ac:dyDescent="0.35">
      <c r="N59" s="212"/>
      <c r="W59" s="212"/>
      <c r="AF59" s="212"/>
    </row>
    <row r="60" spans="1:32" x14ac:dyDescent="0.35">
      <c r="A60" s="4" t="s">
        <v>24</v>
      </c>
      <c r="B60" s="4" t="s">
        <v>10</v>
      </c>
      <c r="C60" s="4" t="s">
        <v>11</v>
      </c>
      <c r="D60" s="4" t="s">
        <v>12</v>
      </c>
      <c r="E60" s="4"/>
      <c r="F60" s="12" t="s">
        <v>27</v>
      </c>
      <c r="G60" s="12" t="s">
        <v>14</v>
      </c>
      <c r="N60" t="s">
        <v>21</v>
      </c>
      <c r="O60" t="s">
        <v>22</v>
      </c>
      <c r="W60" t="s">
        <v>21</v>
      </c>
      <c r="X60" t="s">
        <v>22</v>
      </c>
    </row>
    <row r="61" spans="1:32" x14ac:dyDescent="0.35">
      <c r="A61" s="4">
        <v>0.31669999999999998</v>
      </c>
      <c r="B61" s="15">
        <v>1</v>
      </c>
      <c r="C61" s="10">
        <f>(A61/'left over_Activity beads in MES'!$B$1)*1000</f>
        <v>8.6059782608695663</v>
      </c>
      <c r="D61" s="11">
        <f>C61/B61</f>
        <v>8.6059782608695663</v>
      </c>
      <c r="E61" s="11"/>
      <c r="F61" s="22">
        <f>AVERAGE(D61:D62)</f>
        <v>9.8383152173913047</v>
      </c>
      <c r="G61">
        <f>STDEV(D61:D62)</f>
        <v>1.7427876373266367</v>
      </c>
      <c r="N61">
        <v>0</v>
      </c>
      <c r="O61">
        <v>0</v>
      </c>
      <c r="W61">
        <v>0</v>
      </c>
      <c r="X61">
        <v>0</v>
      </c>
    </row>
    <row r="62" spans="1:32" x14ac:dyDescent="0.35">
      <c r="A62" s="4">
        <v>0.20369999999999999</v>
      </c>
      <c r="B62" s="15">
        <v>0.5</v>
      </c>
      <c r="C62" s="10">
        <f>(A62/'left over_Activity beads in MES'!$B$1)*1000</f>
        <v>5.5353260869565224</v>
      </c>
      <c r="D62" s="11">
        <f>C62/B62</f>
        <v>11.070652173913045</v>
      </c>
      <c r="E62" s="11"/>
      <c r="F62" s="11"/>
      <c r="N62">
        <v>0.5</v>
      </c>
      <c r="O62">
        <v>0.27059</v>
      </c>
      <c r="W62">
        <v>0.6</v>
      </c>
      <c r="X62">
        <v>0.12978999999999999</v>
      </c>
    </row>
    <row r="63" spans="1:32" x14ac:dyDescent="0.35">
      <c r="B63" s="15"/>
      <c r="C63" s="10"/>
      <c r="D63" s="11"/>
      <c r="E63" s="11"/>
      <c r="N63">
        <v>1</v>
      </c>
      <c r="O63">
        <v>0.31667000000000001</v>
      </c>
      <c r="W63">
        <v>1</v>
      </c>
      <c r="X63">
        <v>0.2026</v>
      </c>
    </row>
    <row r="64" spans="1:32" ht="15" thickBot="1" x14ac:dyDescent="0.4">
      <c r="A64" s="1" t="s">
        <v>124</v>
      </c>
      <c r="B64" s="1"/>
      <c r="C64" s="1"/>
      <c r="D64" s="1"/>
      <c r="E64" s="1"/>
      <c r="F64" s="1"/>
      <c r="G64" s="1"/>
      <c r="H64" s="1"/>
      <c r="I64" s="1"/>
      <c r="J64" s="1"/>
      <c r="K64" s="1"/>
      <c r="L64" s="1"/>
      <c r="N64">
        <v>1.5</v>
      </c>
      <c r="O64">
        <v>0.47503000000000001</v>
      </c>
      <c r="W64">
        <v>1.5</v>
      </c>
      <c r="X64">
        <v>0.20796999999999999</v>
      </c>
    </row>
    <row r="65" spans="1:32" ht="15" thickBot="1" x14ac:dyDescent="0.4">
      <c r="C65" s="192" t="s">
        <v>46</v>
      </c>
      <c r="D65" s="193" t="s">
        <v>10</v>
      </c>
      <c r="E65" s="193" t="s">
        <v>11</v>
      </c>
      <c r="F65" s="193" t="s">
        <v>12</v>
      </c>
      <c r="G65" s="192" t="s">
        <v>46</v>
      </c>
      <c r="H65" s="193" t="s">
        <v>10</v>
      </c>
      <c r="I65" s="193" t="s">
        <v>11</v>
      </c>
      <c r="J65" s="194" t="s">
        <v>12</v>
      </c>
      <c r="K65" s="193" t="s">
        <v>59</v>
      </c>
      <c r="L65" s="194" t="s">
        <v>14</v>
      </c>
      <c r="N65">
        <v>2</v>
      </c>
      <c r="O65">
        <v>0.64858000000000005</v>
      </c>
      <c r="W65">
        <v>2</v>
      </c>
      <c r="X65">
        <v>0.32590000000000002</v>
      </c>
    </row>
    <row r="66" spans="1:32" x14ac:dyDescent="0.35">
      <c r="A66" s="74" t="s">
        <v>106</v>
      </c>
      <c r="B66" s="74"/>
      <c r="C66" s="222"/>
      <c r="D66" s="223">
        <f>2/1000/100*1000</f>
        <v>0.02</v>
      </c>
      <c r="E66" s="224">
        <f>(C66/'left over_Activity alginate'!$L$2)*1000</f>
        <v>0</v>
      </c>
      <c r="F66" s="225">
        <f>E66/D66</f>
        <v>0</v>
      </c>
      <c r="G66" s="222"/>
      <c r="H66" s="223">
        <f>2/1000/100*1000</f>
        <v>0.02</v>
      </c>
      <c r="I66" s="224">
        <f>(G66/'left over_Activity alginate'!$L$2)*1000</f>
        <v>0</v>
      </c>
      <c r="J66" s="226">
        <f>I66/H66</f>
        <v>0</v>
      </c>
      <c r="K66" s="225">
        <f>AVERAGE(F66,J66)</f>
        <v>0</v>
      </c>
      <c r="L66" s="226">
        <f>STDEV(F66,J66)</f>
        <v>0</v>
      </c>
      <c r="N66">
        <v>2.5</v>
      </c>
      <c r="O66">
        <v>0.74726999999999999</v>
      </c>
      <c r="W66">
        <v>2.5</v>
      </c>
      <c r="X66">
        <v>0.36714000000000002</v>
      </c>
    </row>
    <row r="67" spans="1:32" x14ac:dyDescent="0.35">
      <c r="A67" s="74" t="s">
        <v>107</v>
      </c>
      <c r="B67" s="74"/>
      <c r="C67" s="56">
        <v>0.21540000000000001</v>
      </c>
      <c r="D67" s="26">
        <f>0.1/100/100*1000</f>
        <v>0.01</v>
      </c>
      <c r="E67" s="25">
        <f>(C67/'left over_Activity alginate'!$L$2)*1000</f>
        <v>5.8532608695652186</v>
      </c>
      <c r="F67" s="65">
        <f>E67/D67</f>
        <v>585.32608695652186</v>
      </c>
      <c r="G67" s="29">
        <v>0.18079999999999999</v>
      </c>
      <c r="H67" s="26">
        <f>0.1/100/100*1000</f>
        <v>0.01</v>
      </c>
      <c r="I67" s="25">
        <f>(G67/'left over_Activity alginate'!$L$2)*1000</f>
        <v>4.9130434782608701</v>
      </c>
      <c r="J67" s="87">
        <f>I67/H67</f>
        <v>491.304347826087</v>
      </c>
      <c r="K67" s="65">
        <f>AVERAGE(F67,J67)</f>
        <v>538.31521739130449</v>
      </c>
      <c r="L67" s="87">
        <f>STDEV(F67,J67)</f>
        <v>66.483409318083062</v>
      </c>
      <c r="N67">
        <v>3</v>
      </c>
      <c r="O67">
        <v>0.86873999999999996</v>
      </c>
      <c r="W67">
        <v>3</v>
      </c>
      <c r="X67">
        <v>0.40459000000000001</v>
      </c>
    </row>
    <row r="68" spans="1:32" x14ac:dyDescent="0.35">
      <c r="A68" s="74" t="s">
        <v>108</v>
      </c>
      <c r="B68" s="74"/>
      <c r="C68" s="29"/>
      <c r="D68" s="10">
        <f>0.1*3.3/100/100*1000</f>
        <v>3.3000000000000002E-2</v>
      </c>
      <c r="E68" s="25">
        <f>(C68/'left over_Activity alginate'!$L$2)*1000</f>
        <v>0</v>
      </c>
      <c r="F68" s="65">
        <f>E68/D68</f>
        <v>0</v>
      </c>
      <c r="G68" s="29"/>
      <c r="H68" s="10">
        <f>0.1*3.3/100/100*1000</f>
        <v>3.3000000000000002E-2</v>
      </c>
      <c r="I68" s="25">
        <f>(G68/'left over_Activity alginate'!$L$2)*1000</f>
        <v>0</v>
      </c>
      <c r="J68" s="87">
        <f>I68/H68</f>
        <v>0</v>
      </c>
      <c r="K68" s="65">
        <f>AVERAGE(F68,J68)</f>
        <v>0</v>
      </c>
      <c r="L68" s="87">
        <f>STDEV(F68,J68)</f>
        <v>0</v>
      </c>
    </row>
    <row r="69" spans="1:32" ht="15" thickBot="1" x14ac:dyDescent="0.4">
      <c r="A69" s="74" t="s">
        <v>109</v>
      </c>
      <c r="B69" s="74"/>
      <c r="C69" s="16"/>
      <c r="D69" s="17">
        <f>0.1/10/100*1000</f>
        <v>0.1</v>
      </c>
      <c r="E69" s="33">
        <f>(C69/'left over_Activity alginate'!$L$2)*1000</f>
        <v>0</v>
      </c>
      <c r="F69" s="66">
        <f>E69/D69</f>
        <v>0</v>
      </c>
      <c r="G69" s="16"/>
      <c r="H69" s="17">
        <f>0.1/10/100*1000</f>
        <v>0.1</v>
      </c>
      <c r="I69" s="33">
        <f>(G69/'left over_Activity alginate'!$L$2)*1000</f>
        <v>0</v>
      </c>
      <c r="J69" s="195">
        <f>I69/H69</f>
        <v>0</v>
      </c>
      <c r="K69" s="66">
        <f>AVERAGE(F69,J69)</f>
        <v>0</v>
      </c>
      <c r="L69" s="195">
        <f>STDEV(F69,J69)</f>
        <v>0</v>
      </c>
    </row>
    <row r="72" spans="1:32" x14ac:dyDescent="0.35">
      <c r="A72" s="302" t="s">
        <v>24</v>
      </c>
      <c r="B72" s="1" t="s">
        <v>176</v>
      </c>
      <c r="C72" s="302" t="s">
        <v>11</v>
      </c>
      <c r="D72" s="302" t="s">
        <v>177</v>
      </c>
      <c r="E72" s="302" t="s">
        <v>27</v>
      </c>
      <c r="F72" s="302" t="s">
        <v>14</v>
      </c>
      <c r="G72" s="303"/>
      <c r="H72" s="303"/>
      <c r="I72" s="1"/>
      <c r="J72" s="302"/>
      <c r="K72" s="302"/>
      <c r="L72" s="302"/>
      <c r="M72" s="4"/>
      <c r="N72" s="4"/>
      <c r="O72" s="4"/>
      <c r="P72" s="4"/>
      <c r="Q72" s="4"/>
      <c r="R72" s="4"/>
      <c r="S72" s="4"/>
      <c r="T72" s="4"/>
    </row>
    <row r="73" spans="1:32" x14ac:dyDescent="0.35">
      <c r="A73" s="4">
        <v>0.31669999999999998</v>
      </c>
      <c r="B73" s="15">
        <v>10</v>
      </c>
      <c r="C73" s="10">
        <f>(A73/'left over_Activity beads in MES'!$B$1)*1000</f>
        <v>8.6059782608695663</v>
      </c>
      <c r="D73" s="11">
        <f>C73/B73</f>
        <v>0.86059782608695667</v>
      </c>
      <c r="E73" s="22">
        <f>AVERAGE(D73:D74)</f>
        <v>0.70706521739130446</v>
      </c>
      <c r="F73">
        <f>STDEV(D73:D74)</f>
        <v>0.21712789748391242</v>
      </c>
      <c r="G73" s="27"/>
      <c r="H73" s="27"/>
      <c r="J73" s="4"/>
      <c r="K73" s="4"/>
      <c r="L73" s="4"/>
      <c r="M73" s="4"/>
      <c r="N73" s="4"/>
      <c r="O73" s="4"/>
      <c r="P73" s="4"/>
      <c r="Q73" s="4"/>
      <c r="R73" s="4"/>
      <c r="S73" s="4"/>
      <c r="T73" s="4"/>
    </row>
    <row r="74" spans="1:32" x14ac:dyDescent="0.35">
      <c r="A74" s="4">
        <v>0.20369999999999999</v>
      </c>
      <c r="B74" s="15">
        <v>10</v>
      </c>
      <c r="C74" s="10">
        <f>(A74/'left over_Activity beads in MES'!$B$1)*1000</f>
        <v>5.5353260869565224</v>
      </c>
      <c r="D74" s="11">
        <f>C74/B74</f>
        <v>0.55353260869565224</v>
      </c>
      <c r="E74" s="11"/>
      <c r="G74" s="27"/>
      <c r="H74" s="26"/>
    </row>
    <row r="77" spans="1:32" s="259" customFormat="1" x14ac:dyDescent="0.35">
      <c r="A77" s="259">
        <v>22102020</v>
      </c>
      <c r="B77" s="259" t="s">
        <v>183</v>
      </c>
    </row>
    <row r="78" spans="1:32" x14ac:dyDescent="0.35">
      <c r="N78" s="212"/>
      <c r="W78" s="212"/>
      <c r="AF78" s="212"/>
    </row>
    <row r="79" spans="1:32" x14ac:dyDescent="0.35">
      <c r="A79" s="4" t="s">
        <v>24</v>
      </c>
      <c r="B79" s="4" t="s">
        <v>10</v>
      </c>
      <c r="C79" s="4" t="s">
        <v>11</v>
      </c>
      <c r="D79" s="4" t="s">
        <v>12</v>
      </c>
      <c r="E79" s="4"/>
      <c r="F79" s="12" t="s">
        <v>27</v>
      </c>
      <c r="G79" s="12" t="s">
        <v>14</v>
      </c>
      <c r="N79" t="s">
        <v>21</v>
      </c>
      <c r="O79" t="s">
        <v>22</v>
      </c>
      <c r="W79" t="s">
        <v>21</v>
      </c>
      <c r="X79" t="s">
        <v>22</v>
      </c>
    </row>
    <row r="80" spans="1:32" x14ac:dyDescent="0.35">
      <c r="A80" s="4">
        <v>8.2000000000000003E-2</v>
      </c>
      <c r="B80" s="15">
        <v>1</v>
      </c>
      <c r="C80" s="10">
        <f>(A80/'left over_Activity beads in MES'!$B$1)*1000</f>
        <v>2.2282608695652177</v>
      </c>
      <c r="D80" s="11">
        <f>C80/B80</f>
        <v>2.2282608695652177</v>
      </c>
      <c r="E80" s="11"/>
      <c r="F80" s="22">
        <f>AVERAGE(D80:D81)</f>
        <v>2.4728260869565224</v>
      </c>
      <c r="G80">
        <f>STDEV(D80:D81)</f>
        <v>0.34586744731950708</v>
      </c>
      <c r="N80">
        <v>0</v>
      </c>
      <c r="O80">
        <v>0</v>
      </c>
      <c r="W80">
        <v>0</v>
      </c>
      <c r="X80">
        <v>0</v>
      </c>
    </row>
    <row r="81" spans="1:24" x14ac:dyDescent="0.35">
      <c r="A81" s="4">
        <v>0.1</v>
      </c>
      <c r="B81" s="15">
        <v>1</v>
      </c>
      <c r="C81" s="10">
        <f>(A81/'left over_Activity beads in MES'!$B$1)*1000</f>
        <v>2.7173913043478266</v>
      </c>
      <c r="D81" s="11">
        <f>C81/B81</f>
        <v>2.7173913043478266</v>
      </c>
      <c r="E81" s="11"/>
      <c r="F81" s="11"/>
      <c r="N81">
        <v>0.5</v>
      </c>
      <c r="O81">
        <v>4.7649999999999998E-2</v>
      </c>
      <c r="W81">
        <v>0.5</v>
      </c>
      <c r="X81">
        <v>5.1279999999999999E-2</v>
      </c>
    </row>
    <row r="82" spans="1:24" x14ac:dyDescent="0.35">
      <c r="B82" s="15"/>
      <c r="C82" s="10"/>
      <c r="D82" s="11"/>
      <c r="E82" s="11"/>
      <c r="N82">
        <v>1</v>
      </c>
      <c r="O82">
        <v>8.2030000000000006E-2</v>
      </c>
      <c r="W82">
        <v>1</v>
      </c>
      <c r="X82">
        <v>9.9989999999999996E-2</v>
      </c>
    </row>
    <row r="83" spans="1:24" ht="15" thickBot="1" x14ac:dyDescent="0.4">
      <c r="A83" s="1" t="s">
        <v>203</v>
      </c>
      <c r="B83" s="1"/>
      <c r="C83" s="1"/>
      <c r="D83" s="1"/>
      <c r="E83" s="1"/>
      <c r="F83" s="1"/>
      <c r="G83" s="1"/>
      <c r="H83" s="1"/>
      <c r="I83" s="1"/>
      <c r="J83" s="1"/>
      <c r="K83" s="1"/>
      <c r="L83" s="1"/>
      <c r="N83">
        <v>1.5</v>
      </c>
      <c r="O83">
        <v>0.13883999999999999</v>
      </c>
      <c r="W83">
        <v>1.5</v>
      </c>
      <c r="X83">
        <v>0.16889999999999999</v>
      </c>
    </row>
    <row r="84" spans="1:24" ht="15" thickBot="1" x14ac:dyDescent="0.4">
      <c r="C84" s="192" t="s">
        <v>46</v>
      </c>
      <c r="D84" s="193" t="s">
        <v>10</v>
      </c>
      <c r="E84" s="193" t="s">
        <v>11</v>
      </c>
      <c r="F84" s="193" t="s">
        <v>12</v>
      </c>
      <c r="G84" s="192" t="s">
        <v>46</v>
      </c>
      <c r="H84" s="193" t="s">
        <v>10</v>
      </c>
      <c r="I84" s="193" t="s">
        <v>11</v>
      </c>
      <c r="J84" s="194" t="s">
        <v>12</v>
      </c>
      <c r="K84" s="193" t="s">
        <v>59</v>
      </c>
      <c r="L84" s="194" t="s">
        <v>14</v>
      </c>
      <c r="N84">
        <v>2</v>
      </c>
      <c r="O84">
        <v>0.15506</v>
      </c>
      <c r="W84">
        <v>2</v>
      </c>
      <c r="X84">
        <v>0.18353</v>
      </c>
    </row>
    <row r="85" spans="1:24" x14ac:dyDescent="0.35">
      <c r="A85" s="74" t="s">
        <v>106</v>
      </c>
      <c r="B85" s="74"/>
      <c r="C85" s="222"/>
      <c r="D85" s="223">
        <f>2/1000/100*1000</f>
        <v>0.02</v>
      </c>
      <c r="E85" s="224">
        <f>(C85/'left over_Activity alginate'!$L$2)*1000</f>
        <v>0</v>
      </c>
      <c r="F85" s="225">
        <f>E85/D85</f>
        <v>0</v>
      </c>
      <c r="G85" s="222"/>
      <c r="H85" s="223">
        <f>2/1000/100*1000</f>
        <v>0.02</v>
      </c>
      <c r="I85" s="224">
        <f>(G85/'left over_Activity alginate'!$L$2)*1000</f>
        <v>0</v>
      </c>
      <c r="J85" s="226">
        <f>I85/H85</f>
        <v>0</v>
      </c>
      <c r="K85" s="225">
        <f>AVERAGE(F85,J85)</f>
        <v>0</v>
      </c>
      <c r="L85" s="226">
        <f>STDEV(F85,J85)</f>
        <v>0</v>
      </c>
    </row>
    <row r="86" spans="1:24" x14ac:dyDescent="0.35">
      <c r="A86" s="74" t="s">
        <v>107</v>
      </c>
      <c r="B86" s="74"/>
      <c r="C86" s="56">
        <v>0.10979999999999999</v>
      </c>
      <c r="D86" s="26">
        <f>0.1/100/100/2*1000</f>
        <v>5.0000000000000001E-3</v>
      </c>
      <c r="E86" s="25">
        <f>(C86/'left over_Activity alginate'!$L$2)*1000</f>
        <v>2.9836956521739131</v>
      </c>
      <c r="F86" s="65">
        <f>E86/D86</f>
        <v>596.73913043478262</v>
      </c>
      <c r="G86" s="29">
        <v>8.1199999999999994E-2</v>
      </c>
      <c r="H86" s="26">
        <f>0.1/100/100/2*1000</f>
        <v>5.0000000000000001E-3</v>
      </c>
      <c r="I86" s="25">
        <f>(G86/'left over_Activity alginate'!$L$2)*1000</f>
        <v>2.2065217391304346</v>
      </c>
      <c r="J86" s="87">
        <f>I86/H86</f>
        <v>441.30434782608688</v>
      </c>
      <c r="K86" s="65">
        <f>AVERAGE(F86,J86)</f>
        <v>519.02173913043475</v>
      </c>
      <c r="L86" s="87">
        <f>STDEV(F86,J86)</f>
        <v>109.90898881486558</v>
      </c>
    </row>
    <row r="87" spans="1:24" x14ac:dyDescent="0.35">
      <c r="A87" s="74" t="s">
        <v>108</v>
      </c>
      <c r="B87" s="74"/>
      <c r="C87" s="29"/>
      <c r="D87" s="10">
        <f>0.1*3.3/100/100*1000</f>
        <v>3.3000000000000002E-2</v>
      </c>
      <c r="E87" s="25">
        <f>(C87/'left over_Activity alginate'!$L$2)*1000</f>
        <v>0</v>
      </c>
      <c r="F87" s="65">
        <f>E87/D87</f>
        <v>0</v>
      </c>
      <c r="G87" s="29"/>
      <c r="H87" s="10">
        <f>0.1*3.3/100/100*1000</f>
        <v>3.3000000000000002E-2</v>
      </c>
      <c r="I87" s="25">
        <f>(G87/'left over_Activity alginate'!$L$2)*1000</f>
        <v>0</v>
      </c>
      <c r="J87" s="87">
        <f>I87/H87</f>
        <v>0</v>
      </c>
      <c r="K87" s="65">
        <f>AVERAGE(F87,J87)</f>
        <v>0</v>
      </c>
      <c r="L87" s="87">
        <f>STDEV(F87,J87)</f>
        <v>0</v>
      </c>
    </row>
    <row r="88" spans="1:24" ht="15" thickBot="1" x14ac:dyDescent="0.4">
      <c r="A88" s="74" t="s">
        <v>109</v>
      </c>
      <c r="B88" s="74"/>
      <c r="C88" s="16"/>
      <c r="D88" s="17">
        <f>0.1/10/100*1000</f>
        <v>0.1</v>
      </c>
      <c r="E88" s="33">
        <f>(C88/'left over_Activity alginate'!$L$2)*1000</f>
        <v>0</v>
      </c>
      <c r="F88" s="66">
        <f>E88/D88</f>
        <v>0</v>
      </c>
      <c r="G88" s="16"/>
      <c r="H88" s="17">
        <f>0.1/10/100*1000</f>
        <v>0.1</v>
      </c>
      <c r="I88" s="33">
        <f>(G88/'left over_Activity alginate'!$L$2)*1000</f>
        <v>0</v>
      </c>
      <c r="J88" s="195">
        <f>I88/H88</f>
        <v>0</v>
      </c>
      <c r="K88" s="66">
        <f>AVERAGE(F88,J88)</f>
        <v>0</v>
      </c>
      <c r="L88" s="195">
        <f>STDEV(F88,J88)</f>
        <v>0</v>
      </c>
    </row>
    <row r="91" spans="1:24" x14ac:dyDescent="0.35">
      <c r="A91" s="302" t="s">
        <v>24</v>
      </c>
      <c r="B91" s="1" t="s">
        <v>176</v>
      </c>
      <c r="C91" s="302" t="s">
        <v>11</v>
      </c>
      <c r="D91" s="302" t="s">
        <v>177</v>
      </c>
      <c r="E91" s="302" t="s">
        <v>27</v>
      </c>
      <c r="F91" s="302" t="s">
        <v>14</v>
      </c>
      <c r="G91" s="303"/>
      <c r="H91" s="303"/>
      <c r="I91" s="1"/>
      <c r="J91" s="302"/>
      <c r="K91" s="302"/>
      <c r="L91" s="302"/>
      <c r="M91" s="4"/>
      <c r="N91" s="4"/>
      <c r="O91" s="4"/>
      <c r="P91" s="4"/>
      <c r="Q91" s="4"/>
      <c r="R91" s="4"/>
      <c r="S91" s="4"/>
      <c r="T91" s="4"/>
    </row>
    <row r="92" spans="1:24" x14ac:dyDescent="0.35">
      <c r="A92" s="4">
        <v>8.2000000000000003E-2</v>
      </c>
      <c r="B92" s="15">
        <v>10</v>
      </c>
      <c r="C92" s="10">
        <f>(A92/'left over_Activity beads in MES'!$B$1)*1000</f>
        <v>2.2282608695652177</v>
      </c>
      <c r="D92" s="11">
        <f>C92/B92</f>
        <v>0.22282608695652178</v>
      </c>
      <c r="E92" s="22">
        <f>AVERAGE(D92:D93)</f>
        <v>0.24728260869565222</v>
      </c>
      <c r="F92">
        <f>STDEV(D92:D93)</f>
        <v>3.458674473195069E-2</v>
      </c>
      <c r="G92" s="27"/>
      <c r="H92" s="27"/>
      <c r="J92" s="4"/>
      <c r="K92" s="4"/>
      <c r="L92" s="4"/>
      <c r="M92" s="4"/>
      <c r="N92" s="4"/>
      <c r="O92" s="4"/>
      <c r="P92" s="4"/>
      <c r="Q92" s="4"/>
      <c r="R92" s="4"/>
      <c r="S92" s="4"/>
      <c r="T92" s="4"/>
    </row>
    <row r="93" spans="1:24" x14ac:dyDescent="0.35">
      <c r="A93" s="4">
        <v>0.1</v>
      </c>
      <c r="B93" s="15">
        <v>10</v>
      </c>
      <c r="C93" s="10">
        <f>(A93/'left over_Activity beads in MES'!$B$1)*1000</f>
        <v>2.7173913043478266</v>
      </c>
      <c r="D93" s="11">
        <f>C93/B93</f>
        <v>0.27173913043478265</v>
      </c>
      <c r="E93" s="11"/>
      <c r="G93" s="27"/>
      <c r="H93" s="26"/>
    </row>
    <row r="96" spans="1:24" s="259" customFormat="1" x14ac:dyDescent="0.35">
      <c r="A96" s="259">
        <v>22102020</v>
      </c>
      <c r="B96" s="259" t="s">
        <v>184</v>
      </c>
    </row>
    <row r="97" spans="1:32" x14ac:dyDescent="0.35">
      <c r="N97" s="212"/>
      <c r="W97" s="212"/>
      <c r="AF97" s="212"/>
    </row>
    <row r="98" spans="1:32" x14ac:dyDescent="0.35">
      <c r="A98" s="4" t="s">
        <v>24</v>
      </c>
      <c r="B98" s="4" t="s">
        <v>10</v>
      </c>
      <c r="C98" s="4" t="s">
        <v>11</v>
      </c>
      <c r="D98" s="4" t="s">
        <v>12</v>
      </c>
      <c r="E98" s="4"/>
      <c r="F98" s="12" t="s">
        <v>27</v>
      </c>
      <c r="G98" s="12" t="s">
        <v>14</v>
      </c>
      <c r="N98" t="s">
        <v>21</v>
      </c>
      <c r="O98" t="s">
        <v>22</v>
      </c>
      <c r="W98" t="s">
        <v>21</v>
      </c>
      <c r="X98" t="s">
        <v>22</v>
      </c>
    </row>
    <row r="99" spans="1:32" x14ac:dyDescent="0.35">
      <c r="A99" s="4">
        <v>7.8100000000000003E-2</v>
      </c>
      <c r="B99" s="15">
        <v>1</v>
      </c>
      <c r="C99" s="10">
        <f>(A99/'left over_Activity beads in MES'!$B$1)*1000</f>
        <v>2.1222826086956523</v>
      </c>
      <c r="D99" s="11">
        <f>C99/B99</f>
        <v>2.1222826086956523</v>
      </c>
      <c r="E99" s="11"/>
      <c r="F99" s="22">
        <f>AVERAGE(D99:D100)</f>
        <v>2.523097826086957</v>
      </c>
      <c r="G99">
        <f>STDEV(D99:D100)</f>
        <v>0.56683831644030191</v>
      </c>
      <c r="N99">
        <v>0</v>
      </c>
      <c r="O99">
        <v>0</v>
      </c>
      <c r="W99">
        <v>0</v>
      </c>
      <c r="X99">
        <v>0</v>
      </c>
    </row>
    <row r="100" spans="1:32" x14ac:dyDescent="0.35">
      <c r="A100" s="4">
        <v>0.1076</v>
      </c>
      <c r="B100" s="15">
        <v>1</v>
      </c>
      <c r="C100" s="10">
        <f>(A100/'left over_Activity beads in MES'!$B$1)*1000</f>
        <v>2.9239130434782612</v>
      </c>
      <c r="D100" s="11">
        <f>C100/B100</f>
        <v>2.9239130434782612</v>
      </c>
      <c r="E100" s="11"/>
      <c r="F100" s="11"/>
      <c r="N100">
        <v>0.5</v>
      </c>
      <c r="O100">
        <v>3.9109999999999999E-2</v>
      </c>
      <c r="W100">
        <v>0.5</v>
      </c>
      <c r="X100">
        <v>6.5890000000000004E-2</v>
      </c>
    </row>
    <row r="101" spans="1:32" x14ac:dyDescent="0.35">
      <c r="B101" s="15"/>
      <c r="C101" s="10"/>
      <c r="D101" s="11"/>
      <c r="E101" s="11"/>
      <c r="N101">
        <v>1</v>
      </c>
      <c r="O101">
        <v>7.8119999999999995E-2</v>
      </c>
      <c r="W101">
        <v>1</v>
      </c>
      <c r="X101">
        <v>0.10755000000000001</v>
      </c>
    </row>
    <row r="102" spans="1:32" ht="15" thickBot="1" x14ac:dyDescent="0.4">
      <c r="A102" s="1" t="s">
        <v>204</v>
      </c>
      <c r="B102" s="1"/>
      <c r="C102" s="1"/>
      <c r="D102" s="1"/>
      <c r="E102" s="1"/>
      <c r="F102" s="1"/>
      <c r="G102" s="1"/>
      <c r="H102" s="1"/>
      <c r="I102" s="1"/>
      <c r="J102" s="1"/>
      <c r="K102" s="1"/>
      <c r="L102" s="1"/>
      <c r="N102">
        <v>1.5</v>
      </c>
      <c r="O102">
        <v>0.12225</v>
      </c>
      <c r="W102">
        <v>1.5</v>
      </c>
      <c r="X102">
        <v>0.10596</v>
      </c>
    </row>
    <row r="103" spans="1:32" ht="15" thickBot="1" x14ac:dyDescent="0.4">
      <c r="C103" s="192" t="s">
        <v>46</v>
      </c>
      <c r="D103" s="193" t="s">
        <v>10</v>
      </c>
      <c r="E103" s="193" t="s">
        <v>11</v>
      </c>
      <c r="F103" s="193" t="s">
        <v>12</v>
      </c>
      <c r="G103" s="192" t="s">
        <v>46</v>
      </c>
      <c r="H103" s="193" t="s">
        <v>10</v>
      </c>
      <c r="I103" s="193" t="s">
        <v>11</v>
      </c>
      <c r="J103" s="194" t="s">
        <v>12</v>
      </c>
      <c r="K103" s="193" t="s">
        <v>59</v>
      </c>
      <c r="L103" s="194" t="s">
        <v>14</v>
      </c>
      <c r="N103">
        <v>2</v>
      </c>
      <c r="O103">
        <v>0.13719000000000001</v>
      </c>
      <c r="W103">
        <v>2</v>
      </c>
      <c r="X103">
        <v>0.19714000000000001</v>
      </c>
    </row>
    <row r="104" spans="1:32" x14ac:dyDescent="0.35">
      <c r="A104" s="74" t="s">
        <v>106</v>
      </c>
      <c r="B104" s="74"/>
      <c r="C104" s="222"/>
      <c r="D104" s="223">
        <f>2/1000/100*1000</f>
        <v>0.02</v>
      </c>
      <c r="E104" s="224">
        <f>(C104/'left over_Activity alginate'!$L$2)*1000</f>
        <v>0</v>
      </c>
      <c r="F104" s="225">
        <f>E104/D104</f>
        <v>0</v>
      </c>
      <c r="G104" s="222"/>
      <c r="H104" s="223">
        <f>2/1000/100*1000</f>
        <v>0.02</v>
      </c>
      <c r="I104" s="224">
        <f>(G104/'left over_Activity alginate'!$L$2)*1000</f>
        <v>0</v>
      </c>
      <c r="J104" s="226">
        <f>I104/H104</f>
        <v>0</v>
      </c>
      <c r="K104" s="225">
        <f>AVERAGE(F104,J104)</f>
        <v>0</v>
      </c>
      <c r="L104" s="226">
        <f>STDEV(F104,J104)</f>
        <v>0</v>
      </c>
    </row>
    <row r="105" spans="1:32" x14ac:dyDescent="0.35">
      <c r="A105" s="74" t="s">
        <v>107</v>
      </c>
      <c r="B105" s="74"/>
      <c r="C105" s="56">
        <v>0.1166</v>
      </c>
      <c r="D105" s="26">
        <f>0.1/100/100/2*1000</f>
        <v>5.0000000000000001E-3</v>
      </c>
      <c r="E105" s="25">
        <f>(C105/'left over_Activity alginate'!$L$2)*1000</f>
        <v>3.1684782608695654</v>
      </c>
      <c r="F105" s="65">
        <f>E105/D105</f>
        <v>633.69565217391312</v>
      </c>
      <c r="G105" s="29">
        <v>0.13389999999999999</v>
      </c>
      <c r="H105" s="26">
        <f>0.1/100/100/2*1000</f>
        <v>5.0000000000000001E-3</v>
      </c>
      <c r="I105" s="25">
        <f>(G105/'left over_Activity alginate'!$L$2)*1000</f>
        <v>3.6385869565217392</v>
      </c>
      <c r="J105" s="87">
        <f>I105/H105</f>
        <v>727.71739130434787</v>
      </c>
      <c r="K105" s="65">
        <f>AVERAGE(F105,J105)</f>
        <v>680.70652173913049</v>
      </c>
      <c r="L105" s="87">
        <f>STDEV(F105,J105)</f>
        <v>66.483409318082977</v>
      </c>
    </row>
    <row r="106" spans="1:32" x14ac:dyDescent="0.35">
      <c r="A106" s="74" t="s">
        <v>108</v>
      </c>
      <c r="B106" s="74"/>
      <c r="C106" s="29"/>
      <c r="D106" s="10">
        <f>0.1*3.3/100/100*1000</f>
        <v>3.3000000000000002E-2</v>
      </c>
      <c r="E106" s="25">
        <f>(C106/'left over_Activity alginate'!$L$2)*1000</f>
        <v>0</v>
      </c>
      <c r="F106" s="65">
        <f>E106/D106</f>
        <v>0</v>
      </c>
      <c r="G106" s="29"/>
      <c r="H106" s="10">
        <f>0.1*3.3/100/100*1000</f>
        <v>3.3000000000000002E-2</v>
      </c>
      <c r="I106" s="25">
        <f>(G106/'left over_Activity alginate'!$L$2)*1000</f>
        <v>0</v>
      </c>
      <c r="J106" s="87">
        <f>I106/H106</f>
        <v>0</v>
      </c>
      <c r="K106" s="65">
        <f>AVERAGE(F106,J106)</f>
        <v>0</v>
      </c>
      <c r="L106" s="87">
        <f>STDEV(F106,J106)</f>
        <v>0</v>
      </c>
    </row>
    <row r="107" spans="1:32" ht="15" thickBot="1" x14ac:dyDescent="0.4">
      <c r="A107" s="74" t="s">
        <v>109</v>
      </c>
      <c r="B107" s="74"/>
      <c r="C107" s="16"/>
      <c r="D107" s="17">
        <f>0.1/10/100*1000</f>
        <v>0.1</v>
      </c>
      <c r="E107" s="33">
        <f>(C107/'left over_Activity alginate'!$L$2)*1000</f>
        <v>0</v>
      </c>
      <c r="F107" s="66">
        <f>E107/D107</f>
        <v>0</v>
      </c>
      <c r="G107" s="16"/>
      <c r="H107" s="17">
        <f>0.1/10/100*1000</f>
        <v>0.1</v>
      </c>
      <c r="I107" s="33">
        <f>(G107/'left over_Activity alginate'!$L$2)*1000</f>
        <v>0</v>
      </c>
      <c r="J107" s="195">
        <f>I107/H107</f>
        <v>0</v>
      </c>
      <c r="K107" s="66">
        <f>AVERAGE(F107,J107)</f>
        <v>0</v>
      </c>
      <c r="L107" s="195">
        <f>STDEV(F107,J107)</f>
        <v>0</v>
      </c>
    </row>
    <row r="110" spans="1:32" x14ac:dyDescent="0.35">
      <c r="A110" s="302" t="s">
        <v>24</v>
      </c>
      <c r="B110" s="1" t="s">
        <v>176</v>
      </c>
      <c r="C110" s="302" t="s">
        <v>11</v>
      </c>
      <c r="D110" s="302" t="s">
        <v>177</v>
      </c>
      <c r="E110" s="302" t="s">
        <v>27</v>
      </c>
      <c r="F110" s="302" t="s">
        <v>14</v>
      </c>
      <c r="G110" s="303"/>
      <c r="H110" s="303"/>
      <c r="I110" s="1"/>
      <c r="J110" s="302"/>
      <c r="K110" s="302"/>
      <c r="L110" s="302"/>
      <c r="M110" s="4"/>
      <c r="N110" s="4"/>
      <c r="O110" s="4"/>
      <c r="P110" s="4"/>
      <c r="Q110" s="4"/>
      <c r="R110" s="4"/>
      <c r="S110" s="4"/>
      <c r="T110" s="4"/>
    </row>
    <row r="111" spans="1:32" x14ac:dyDescent="0.35">
      <c r="A111" s="4">
        <v>7.8100000000000003E-2</v>
      </c>
      <c r="B111" s="15">
        <v>10</v>
      </c>
      <c r="C111" s="10">
        <f>(A111/'left over_Activity beads in MES'!$B$1)*1000</f>
        <v>2.1222826086956523</v>
      </c>
      <c r="D111" s="11">
        <f>C111/B111</f>
        <v>0.21222826086956523</v>
      </c>
      <c r="E111" s="22">
        <f>AVERAGE(D111:D112)</f>
        <v>0.25230978260869569</v>
      </c>
      <c r="F111">
        <f>STDEV(D111:D112)</f>
        <v>5.6683831644030208E-2</v>
      </c>
      <c r="G111" s="27"/>
      <c r="H111" s="27"/>
      <c r="J111" s="4"/>
      <c r="K111" s="4"/>
      <c r="L111" s="4"/>
      <c r="M111" s="4"/>
      <c r="N111" s="4"/>
      <c r="O111" s="4"/>
      <c r="P111" s="4"/>
      <c r="Q111" s="4"/>
      <c r="R111" s="4"/>
      <c r="S111" s="4"/>
      <c r="T111" s="4"/>
    </row>
    <row r="112" spans="1:32" x14ac:dyDescent="0.35">
      <c r="A112" s="4">
        <v>0.1076</v>
      </c>
      <c r="B112" s="15">
        <v>10</v>
      </c>
      <c r="C112" s="10">
        <f>(A112/'left over_Activity beads in MES'!$B$1)*1000</f>
        <v>2.9239130434782612</v>
      </c>
      <c r="D112" s="11">
        <f>C112/B112</f>
        <v>0.29239130434782612</v>
      </c>
      <c r="E112" s="11"/>
      <c r="G112" s="27"/>
      <c r="H112" s="26"/>
    </row>
    <row r="115" spans="1:32" s="259" customFormat="1" x14ac:dyDescent="0.35">
      <c r="A115" s="259">
        <v>12102020</v>
      </c>
      <c r="B115" s="259" t="s">
        <v>121</v>
      </c>
    </row>
    <row r="116" spans="1:32" x14ac:dyDescent="0.35">
      <c r="N116" s="212"/>
      <c r="W116" s="212"/>
      <c r="AF116" s="212"/>
    </row>
    <row r="117" spans="1:32" x14ac:dyDescent="0.35">
      <c r="A117" s="4" t="s">
        <v>24</v>
      </c>
      <c r="B117" s="4" t="s">
        <v>10</v>
      </c>
      <c r="C117" s="4" t="s">
        <v>11</v>
      </c>
      <c r="D117" s="4" t="s">
        <v>12</v>
      </c>
      <c r="E117" s="4"/>
      <c r="F117" s="12" t="s">
        <v>27</v>
      </c>
      <c r="G117" s="12" t="s">
        <v>14</v>
      </c>
      <c r="N117" t="s">
        <v>21</v>
      </c>
      <c r="O117" t="s">
        <v>22</v>
      </c>
      <c r="W117" t="s">
        <v>21</v>
      </c>
      <c r="X117" t="s">
        <v>22</v>
      </c>
    </row>
    <row r="118" spans="1:32" x14ac:dyDescent="0.35">
      <c r="A118" s="4">
        <v>4.2799999999999998E-2</v>
      </c>
      <c r="B118" s="15">
        <v>1</v>
      </c>
      <c r="C118" s="10">
        <f>(A118/'left over_Activity beads in MES'!$B$1)*1000</f>
        <v>1.1630434782608696</v>
      </c>
      <c r="D118" s="11">
        <f>C118/B118</f>
        <v>1.1630434782608696</v>
      </c>
      <c r="E118" s="11"/>
      <c r="F118" s="22">
        <f>AVERAGE(D118:D119)</f>
        <v>1.0951086956521741</v>
      </c>
      <c r="G118">
        <f>STDEV(D118:D119)</f>
        <v>9.6074290922085137E-2</v>
      </c>
      <c r="N118">
        <v>0</v>
      </c>
      <c r="O118">
        <v>0</v>
      </c>
      <c r="W118">
        <v>0</v>
      </c>
      <c r="X118">
        <v>0</v>
      </c>
    </row>
    <row r="119" spans="1:32" x14ac:dyDescent="0.35">
      <c r="A119" s="4">
        <v>3.78E-2</v>
      </c>
      <c r="B119" s="15">
        <v>1</v>
      </c>
      <c r="C119" s="10">
        <f>(A119/'left over_Activity beads in MES'!$B$1)*1000</f>
        <v>1.0271739130434785</v>
      </c>
      <c r="D119" s="11">
        <f>C119/B119</f>
        <v>1.0271739130434785</v>
      </c>
      <c r="E119" s="11"/>
      <c r="F119" s="11"/>
      <c r="N119">
        <v>0.5</v>
      </c>
      <c r="W119">
        <v>0.5</v>
      </c>
    </row>
    <row r="120" spans="1:32" x14ac:dyDescent="0.35">
      <c r="B120" s="15"/>
      <c r="C120" s="10"/>
      <c r="D120" s="11"/>
      <c r="E120" s="11"/>
      <c r="N120">
        <v>1</v>
      </c>
      <c r="O120">
        <v>4.2810000000000001E-2</v>
      </c>
      <c r="W120">
        <v>1</v>
      </c>
      <c r="X120">
        <v>3.7810000000000003E-2</v>
      </c>
    </row>
    <row r="121" spans="1:32" ht="15" thickBot="1" x14ac:dyDescent="0.4">
      <c r="A121" s="185" t="s">
        <v>123</v>
      </c>
      <c r="B121" s="185"/>
      <c r="C121" s="185"/>
      <c r="D121" s="185"/>
      <c r="E121" s="185"/>
      <c r="F121" s="185"/>
      <c r="G121" s="185"/>
      <c r="H121" s="185"/>
      <c r="I121" s="185"/>
      <c r="J121" s="185"/>
      <c r="K121" s="185"/>
      <c r="L121" s="185"/>
      <c r="N121">
        <v>1.5</v>
      </c>
      <c r="W121">
        <v>1.5</v>
      </c>
      <c r="X121">
        <v>2.4330000000000001E-2</v>
      </c>
    </row>
    <row r="122" spans="1:32" ht="15" thickBot="1" x14ac:dyDescent="0.4">
      <c r="A122" s="74"/>
      <c r="B122" s="74"/>
      <c r="C122" s="192" t="s">
        <v>46</v>
      </c>
      <c r="D122" s="193" t="s">
        <v>10</v>
      </c>
      <c r="E122" s="193" t="s">
        <v>11</v>
      </c>
      <c r="F122" s="193" t="s">
        <v>12</v>
      </c>
      <c r="G122" s="192" t="s">
        <v>46</v>
      </c>
      <c r="H122" s="193" t="s">
        <v>10</v>
      </c>
      <c r="I122" s="193" t="s">
        <v>11</v>
      </c>
      <c r="J122" s="194" t="s">
        <v>12</v>
      </c>
      <c r="K122" s="193" t="s">
        <v>59</v>
      </c>
      <c r="L122" s="194" t="s">
        <v>14</v>
      </c>
      <c r="N122">
        <v>2</v>
      </c>
      <c r="O122">
        <v>5.5039999999999999E-2</v>
      </c>
      <c r="W122">
        <v>2</v>
      </c>
      <c r="X122">
        <v>4.3569999999999998E-2</v>
      </c>
    </row>
    <row r="123" spans="1:32" x14ac:dyDescent="0.35">
      <c r="A123" s="74" t="s">
        <v>106</v>
      </c>
      <c r="B123" s="74"/>
      <c r="C123" s="222"/>
      <c r="D123" s="223">
        <f>2/1000/100*1000</f>
        <v>0.02</v>
      </c>
      <c r="E123" s="224">
        <f>(C123/'left over_Activity alginate'!$L$2)*1000</f>
        <v>0</v>
      </c>
      <c r="F123" s="225">
        <f>E123/D123</f>
        <v>0</v>
      </c>
      <c r="G123" s="222"/>
      <c r="H123" s="223">
        <f>2/1000/100*1000</f>
        <v>0.02</v>
      </c>
      <c r="I123" s="224">
        <f>(G123/'left over_Activity alginate'!$L$2)*1000</f>
        <v>0</v>
      </c>
      <c r="J123" s="226">
        <f>I123/H123</f>
        <v>0</v>
      </c>
      <c r="K123" s="225">
        <f>AVERAGE(F123,J123)</f>
        <v>0</v>
      </c>
      <c r="L123" s="226">
        <f>STDEV(F123,J123)</f>
        <v>0</v>
      </c>
      <c r="N123">
        <v>2.5</v>
      </c>
      <c r="W123">
        <v>2.5</v>
      </c>
    </row>
    <row r="124" spans="1:32" x14ac:dyDescent="0.35">
      <c r="A124" s="74" t="s">
        <v>107</v>
      </c>
      <c r="B124" s="74"/>
      <c r="C124" s="56">
        <v>0.18260000000000001</v>
      </c>
      <c r="D124" s="26">
        <f>0.1/100/100*1000</f>
        <v>0.01</v>
      </c>
      <c r="E124" s="25">
        <f>(C124/'left over_Activity alginate'!$L$2)*1000</f>
        <v>4.9619565217391308</v>
      </c>
      <c r="F124" s="65">
        <f>E124/D124</f>
        <v>496.19565217391306</v>
      </c>
      <c r="G124" s="29">
        <v>0.22189999999999999</v>
      </c>
      <c r="H124" s="26">
        <f>0.1/100/100*1000</f>
        <v>0.01</v>
      </c>
      <c r="I124" s="25">
        <f>(G124/'left over_Activity alginate'!$L$2)*1000</f>
        <v>6.0298913043478262</v>
      </c>
      <c r="J124" s="87">
        <f>I124/H124</f>
        <v>602.98913043478262</v>
      </c>
      <c r="K124" s="65">
        <f>AVERAGE(F124,J124)</f>
        <v>549.59239130434787</v>
      </c>
      <c r="L124" s="87">
        <f>STDEV(F124,J124)</f>
        <v>75.514392664759015</v>
      </c>
      <c r="N124">
        <v>3</v>
      </c>
      <c r="O124">
        <v>9.1480000000000006E-2</v>
      </c>
      <c r="W124">
        <v>3</v>
      </c>
    </row>
    <row r="125" spans="1:32" x14ac:dyDescent="0.35">
      <c r="A125" s="74" t="s">
        <v>108</v>
      </c>
      <c r="B125" s="74"/>
      <c r="C125" s="29"/>
      <c r="D125" s="10">
        <f>0.1*3.3/100/100*1000</f>
        <v>3.3000000000000002E-2</v>
      </c>
      <c r="E125" s="25">
        <f>(C125/'left over_Activity alginate'!$L$2)*1000</f>
        <v>0</v>
      </c>
      <c r="F125" s="65">
        <f>E125/D125</f>
        <v>0</v>
      </c>
      <c r="G125" s="29"/>
      <c r="H125" s="10">
        <f>0.1*3.3/100/100*1000</f>
        <v>3.3000000000000002E-2</v>
      </c>
      <c r="I125" s="25">
        <f>(G125/'left over_Activity alginate'!$L$2)*1000</f>
        <v>0</v>
      </c>
      <c r="J125" s="87">
        <f>I125/H125</f>
        <v>0</v>
      </c>
      <c r="K125" s="65">
        <f>AVERAGE(F125,J125)</f>
        <v>0</v>
      </c>
      <c r="L125" s="87">
        <f>STDEV(F125,J125)</f>
        <v>0</v>
      </c>
    </row>
    <row r="126" spans="1:32" ht="15" thickBot="1" x14ac:dyDescent="0.4">
      <c r="A126" s="74" t="s">
        <v>109</v>
      </c>
      <c r="B126" s="74"/>
      <c r="C126" s="16"/>
      <c r="D126" s="17">
        <f>0.1/10/100*1000</f>
        <v>0.1</v>
      </c>
      <c r="E126" s="33">
        <f>(C126/'left over_Activity alginate'!$L$2)*1000</f>
        <v>0</v>
      </c>
      <c r="F126" s="66">
        <f>E126/D126</f>
        <v>0</v>
      </c>
      <c r="G126" s="16"/>
      <c r="H126" s="17">
        <f>0.1/10/100*1000</f>
        <v>0.1</v>
      </c>
      <c r="I126" s="33">
        <f>(G126/'left over_Activity alginate'!$L$2)*1000</f>
        <v>0</v>
      </c>
      <c r="J126" s="195">
        <f>I126/H126</f>
        <v>0</v>
      </c>
      <c r="K126" s="66">
        <f>AVERAGE(F126,J126)</f>
        <v>0</v>
      </c>
      <c r="L126" s="195">
        <f>STDEV(F126,J126)</f>
        <v>0</v>
      </c>
    </row>
    <row r="129" spans="1:32" x14ac:dyDescent="0.35">
      <c r="A129" s="302" t="s">
        <v>24</v>
      </c>
      <c r="B129" s="1" t="s">
        <v>176</v>
      </c>
      <c r="C129" s="302" t="s">
        <v>11</v>
      </c>
      <c r="D129" s="302" t="s">
        <v>177</v>
      </c>
      <c r="E129" s="302" t="s">
        <v>27</v>
      </c>
      <c r="F129" s="302" t="s">
        <v>14</v>
      </c>
      <c r="G129" s="303"/>
      <c r="H129" s="303"/>
      <c r="I129" s="1"/>
      <c r="J129" s="302"/>
      <c r="K129" s="302"/>
      <c r="L129" s="302"/>
      <c r="M129" s="4"/>
      <c r="N129" s="4"/>
      <c r="O129" s="4"/>
      <c r="P129" s="4"/>
      <c r="Q129" s="4"/>
      <c r="R129" s="4"/>
      <c r="S129" s="4"/>
      <c r="T129" s="4"/>
    </row>
    <row r="130" spans="1:32" x14ac:dyDescent="0.35">
      <c r="A130" s="4">
        <v>4.2799999999999998E-2</v>
      </c>
      <c r="B130" s="15">
        <v>10</v>
      </c>
      <c r="C130" s="10">
        <f>(A130/'left over_Activity beads in MES'!$B$1)*1000</f>
        <v>1.1630434782608696</v>
      </c>
      <c r="D130" s="11">
        <f>C130/B130</f>
        <v>0.11630434782608697</v>
      </c>
      <c r="E130" s="22">
        <f>AVERAGE(D130:D131)</f>
        <v>0.10951086956521741</v>
      </c>
      <c r="F130">
        <f>STDEV(D130:D131)</f>
        <v>9.6074290922085193E-3</v>
      </c>
      <c r="G130" s="27"/>
      <c r="H130" s="27"/>
      <c r="J130" s="4"/>
      <c r="K130" s="4"/>
      <c r="L130" s="4"/>
      <c r="M130" s="4"/>
      <c r="N130" s="4"/>
      <c r="O130" s="4"/>
      <c r="P130" s="4"/>
      <c r="Q130" s="4"/>
      <c r="R130" s="4"/>
      <c r="S130" s="4"/>
      <c r="T130" s="4"/>
    </row>
    <row r="131" spans="1:32" x14ac:dyDescent="0.35">
      <c r="A131" s="4">
        <v>3.78E-2</v>
      </c>
      <c r="B131" s="15">
        <v>10</v>
      </c>
      <c r="C131" s="10">
        <f>(A131/'left over_Activity beads in MES'!$B$1)*1000</f>
        <v>1.0271739130434785</v>
      </c>
      <c r="D131" s="11">
        <f>C131/B131</f>
        <v>0.10271739130434784</v>
      </c>
      <c r="E131" s="11"/>
      <c r="G131" s="27"/>
      <c r="H131" s="26"/>
    </row>
    <row r="134" spans="1:32" s="259" customFormat="1" x14ac:dyDescent="0.35">
      <c r="A134" s="259">
        <v>14102020</v>
      </c>
      <c r="B134" s="259" t="s">
        <v>197</v>
      </c>
    </row>
    <row r="135" spans="1:32" x14ac:dyDescent="0.35">
      <c r="N135" s="212"/>
      <c r="W135" s="212"/>
      <c r="AF135" s="212"/>
    </row>
    <row r="136" spans="1:32" x14ac:dyDescent="0.35">
      <c r="A136" s="4" t="s">
        <v>24</v>
      </c>
      <c r="B136" s="4" t="s">
        <v>10</v>
      </c>
      <c r="C136" s="4" t="s">
        <v>11</v>
      </c>
      <c r="D136" s="4" t="s">
        <v>12</v>
      </c>
      <c r="E136" s="4"/>
      <c r="F136" s="12" t="s">
        <v>27</v>
      </c>
      <c r="G136" s="12" t="s">
        <v>14</v>
      </c>
      <c r="N136" t="s">
        <v>21</v>
      </c>
      <c r="O136" t="s">
        <v>22</v>
      </c>
      <c r="W136" t="s">
        <v>21</v>
      </c>
      <c r="X136" t="s">
        <v>22</v>
      </c>
    </row>
    <row r="137" spans="1:32" x14ac:dyDescent="0.35">
      <c r="A137" s="4">
        <v>7.4499999999999997E-2</v>
      </c>
      <c r="B137" s="15">
        <v>1</v>
      </c>
      <c r="C137" s="10">
        <f>(A137/'left over_Activity beads in MES'!$B$1)*1000</f>
        <v>2.0244565217391308</v>
      </c>
      <c r="D137" s="11">
        <f>C137/B137</f>
        <v>2.0244565217391308</v>
      </c>
      <c r="E137" s="11"/>
      <c r="F137" s="22">
        <f>AVERAGE(D137:D138)</f>
        <v>2.1426630434782612</v>
      </c>
      <c r="G137">
        <f>STDEV(D137:D138)</f>
        <v>0.16716926620442829</v>
      </c>
      <c r="N137">
        <v>0</v>
      </c>
      <c r="O137">
        <v>0</v>
      </c>
      <c r="W137">
        <v>0</v>
      </c>
      <c r="X137">
        <v>0</v>
      </c>
    </row>
    <row r="138" spans="1:32" x14ac:dyDescent="0.35">
      <c r="A138" s="4">
        <v>8.3199999999999996E-2</v>
      </c>
      <c r="B138" s="15">
        <v>1</v>
      </c>
      <c r="C138" s="10">
        <f>(A138/'left over_Activity beads in MES'!$B$1)*1000</f>
        <v>2.2608695652173916</v>
      </c>
      <c r="D138" s="11">
        <f>C138/B138</f>
        <v>2.2608695652173916</v>
      </c>
      <c r="E138" s="11"/>
      <c r="F138" s="11"/>
      <c r="N138">
        <v>0.5</v>
      </c>
      <c r="O138">
        <v>3.5819999999999998E-2</v>
      </c>
      <c r="W138">
        <v>0.5</v>
      </c>
      <c r="X138">
        <v>3.7909999999999999E-2</v>
      </c>
    </row>
    <row r="139" spans="1:32" x14ac:dyDescent="0.35">
      <c r="B139" s="15"/>
      <c r="C139" s="10"/>
      <c r="D139" s="11"/>
      <c r="E139" s="11"/>
      <c r="N139">
        <v>1</v>
      </c>
      <c r="O139">
        <v>7.4499999999999997E-2</v>
      </c>
      <c r="W139">
        <v>0.95</v>
      </c>
      <c r="X139">
        <v>7.9170000000000004E-2</v>
      </c>
    </row>
    <row r="140" spans="1:32" ht="15" thickBot="1" x14ac:dyDescent="0.4">
      <c r="A140" s="185" t="s">
        <v>145</v>
      </c>
      <c r="B140" s="185"/>
      <c r="C140" s="185"/>
      <c r="D140" s="185"/>
      <c r="E140" s="185"/>
      <c r="F140" s="185"/>
      <c r="G140" s="185"/>
      <c r="H140" s="185"/>
      <c r="I140" s="185"/>
      <c r="J140" s="185"/>
      <c r="K140" s="185"/>
      <c r="L140" s="185"/>
      <c r="N140">
        <v>1.5</v>
      </c>
      <c r="O140">
        <v>0.11941</v>
      </c>
      <c r="W140">
        <v>1.5</v>
      </c>
      <c r="X140">
        <v>0.13633000000000001</v>
      </c>
    </row>
    <row r="141" spans="1:32" ht="15" thickBot="1" x14ac:dyDescent="0.4">
      <c r="A141" s="74"/>
      <c r="B141" s="74"/>
      <c r="C141" s="192" t="s">
        <v>46</v>
      </c>
      <c r="D141" s="193" t="s">
        <v>10</v>
      </c>
      <c r="E141" s="193" t="s">
        <v>11</v>
      </c>
      <c r="F141" s="193" t="s">
        <v>12</v>
      </c>
      <c r="G141" s="192" t="s">
        <v>46</v>
      </c>
      <c r="H141" s="193" t="s">
        <v>10</v>
      </c>
      <c r="I141" s="193" t="s">
        <v>11</v>
      </c>
      <c r="J141" s="194" t="s">
        <v>12</v>
      </c>
      <c r="K141" s="193" t="s">
        <v>59</v>
      </c>
      <c r="L141" s="194" t="s">
        <v>14</v>
      </c>
      <c r="N141">
        <v>2</v>
      </c>
      <c r="O141">
        <v>0.12741</v>
      </c>
      <c r="W141">
        <v>2</v>
      </c>
      <c r="X141">
        <v>0.12839</v>
      </c>
    </row>
    <row r="142" spans="1:32" x14ac:dyDescent="0.35">
      <c r="A142" s="74" t="s">
        <v>106</v>
      </c>
      <c r="B142" s="74"/>
      <c r="C142" s="222"/>
      <c r="D142" s="223">
        <f>2/1000/100*1000</f>
        <v>0.02</v>
      </c>
      <c r="E142" s="224">
        <f>(C142/'left over_Activity alginate'!$L$2)*1000</f>
        <v>0</v>
      </c>
      <c r="F142" s="225">
        <f>E142/D142</f>
        <v>0</v>
      </c>
      <c r="G142" s="222"/>
      <c r="H142" s="223">
        <f>2/1000/100*1000</f>
        <v>0.02</v>
      </c>
      <c r="I142" s="224">
        <f>(G142/'left over_Activity alginate'!$L$2)*1000</f>
        <v>0</v>
      </c>
      <c r="J142" s="226">
        <f>I142/H142</f>
        <v>0</v>
      </c>
      <c r="K142" s="225">
        <f>AVERAGE(F142,J142)</f>
        <v>0</v>
      </c>
      <c r="L142" s="226">
        <f>STDEV(F142,J142)</f>
        <v>0</v>
      </c>
    </row>
    <row r="143" spans="1:32" x14ac:dyDescent="0.35">
      <c r="A143" s="74" t="s">
        <v>107</v>
      </c>
      <c r="B143" s="74"/>
      <c r="C143" s="56">
        <v>0.17469999999999999</v>
      </c>
      <c r="D143" s="26">
        <f>0.1/100/100*1000</f>
        <v>0.01</v>
      </c>
      <c r="E143" s="25">
        <f>(C143/'left over_Activity alginate'!$L$2)*1000</f>
        <v>4.7472826086956523</v>
      </c>
      <c r="F143" s="65">
        <f>E143/D143</f>
        <v>474.72826086956525</v>
      </c>
      <c r="G143" s="29">
        <v>0.17519999999999999</v>
      </c>
      <c r="H143" s="26">
        <f>0.1/100/100*1000</f>
        <v>0.01</v>
      </c>
      <c r="I143" s="25">
        <f>(G143/'left over_Activity alginate'!$L$2)*1000</f>
        <v>4.7608695652173916</v>
      </c>
      <c r="J143" s="87">
        <f>I143/H143</f>
        <v>476.08695652173913</v>
      </c>
      <c r="K143" s="65">
        <f>AVERAGE(F143,J143)</f>
        <v>475.40760869565219</v>
      </c>
      <c r="L143" s="87">
        <f>STDEV(F143,J143)</f>
        <v>0.96074290922082817</v>
      </c>
    </row>
    <row r="144" spans="1:32" x14ac:dyDescent="0.35">
      <c r="A144" s="74" t="s">
        <v>108</v>
      </c>
      <c r="B144" s="74"/>
      <c r="C144" s="29"/>
      <c r="D144" s="10">
        <f>0.1*3.3/100/100*1000</f>
        <v>3.3000000000000002E-2</v>
      </c>
      <c r="E144" s="25">
        <f>(C144/'left over_Activity alginate'!$L$2)*1000</f>
        <v>0</v>
      </c>
      <c r="F144" s="65">
        <f>E144/D144</f>
        <v>0</v>
      </c>
      <c r="G144" s="29"/>
      <c r="H144" s="10">
        <f>0.1*3.3/100/100*1000</f>
        <v>3.3000000000000002E-2</v>
      </c>
      <c r="I144" s="25">
        <f>(G144/'left over_Activity alginate'!$L$2)*1000</f>
        <v>0</v>
      </c>
      <c r="J144" s="87">
        <f>I144/H144</f>
        <v>0</v>
      </c>
      <c r="K144" s="65">
        <f>AVERAGE(F144,J144)</f>
        <v>0</v>
      </c>
      <c r="L144" s="87">
        <f>STDEV(F144,J144)</f>
        <v>0</v>
      </c>
    </row>
    <row r="145" spans="1:32" ht="15" thickBot="1" x14ac:dyDescent="0.4">
      <c r="A145" s="74" t="s">
        <v>109</v>
      </c>
      <c r="B145" s="74"/>
      <c r="C145" s="16"/>
      <c r="D145" s="17">
        <f>0.1/10/100*1000</f>
        <v>0.1</v>
      </c>
      <c r="E145" s="33">
        <f>(C145/'left over_Activity alginate'!$L$2)*1000</f>
        <v>0</v>
      </c>
      <c r="F145" s="66">
        <f>E145/D145</f>
        <v>0</v>
      </c>
      <c r="G145" s="16"/>
      <c r="H145" s="17">
        <f>0.1/10/100*1000</f>
        <v>0.1</v>
      </c>
      <c r="I145" s="33">
        <f>(G145/'left over_Activity alginate'!$L$2)*1000</f>
        <v>0</v>
      </c>
      <c r="J145" s="195">
        <f>I145/H145</f>
        <v>0</v>
      </c>
      <c r="K145" s="66">
        <f>AVERAGE(F145,J145)</f>
        <v>0</v>
      </c>
      <c r="L145" s="195">
        <f>STDEV(F145,J145)</f>
        <v>0</v>
      </c>
    </row>
    <row r="148" spans="1:32" x14ac:dyDescent="0.35">
      <c r="A148" s="302" t="s">
        <v>24</v>
      </c>
      <c r="B148" s="1" t="s">
        <v>176</v>
      </c>
      <c r="C148" s="302" t="s">
        <v>11</v>
      </c>
      <c r="D148" s="302" t="s">
        <v>177</v>
      </c>
      <c r="E148" s="302" t="s">
        <v>27</v>
      </c>
      <c r="F148" s="302" t="s">
        <v>14</v>
      </c>
      <c r="G148" s="303"/>
      <c r="H148" s="303"/>
      <c r="I148" s="1"/>
      <c r="J148" s="302"/>
      <c r="K148" s="302"/>
      <c r="L148" s="302"/>
      <c r="M148" s="4"/>
      <c r="N148" s="4"/>
      <c r="O148" s="4"/>
      <c r="P148" s="4"/>
      <c r="Q148" s="4"/>
      <c r="R148" s="4"/>
      <c r="S148" s="4"/>
      <c r="T148" s="4"/>
    </row>
    <row r="149" spans="1:32" x14ac:dyDescent="0.35">
      <c r="A149" s="4">
        <v>7.4499999999999997E-2</v>
      </c>
      <c r="B149" s="15">
        <v>10</v>
      </c>
      <c r="C149" s="10">
        <f>(A149/'left over_Activity beads in MES'!$B$1)*1000</f>
        <v>2.0244565217391308</v>
      </c>
      <c r="D149" s="11">
        <f>C149/B149</f>
        <v>0.20244565217391308</v>
      </c>
      <c r="E149" s="22">
        <f>AVERAGE(D149:D150)</f>
        <v>0.21426630434782612</v>
      </c>
      <c r="F149">
        <f>STDEV(D149:D150)</f>
        <v>1.6716926620442826E-2</v>
      </c>
      <c r="G149" s="27"/>
      <c r="H149" s="27"/>
      <c r="J149" s="4"/>
      <c r="K149" s="4"/>
      <c r="L149" s="4"/>
      <c r="M149" s="4"/>
      <c r="N149" s="4"/>
      <c r="O149" s="4"/>
      <c r="P149" s="4"/>
      <c r="Q149" s="4"/>
      <c r="R149" s="4"/>
      <c r="S149" s="4"/>
      <c r="T149" s="4"/>
    </row>
    <row r="150" spans="1:32" x14ac:dyDescent="0.35">
      <c r="A150" s="4">
        <v>8.3199999999999996E-2</v>
      </c>
      <c r="B150" s="15">
        <v>10</v>
      </c>
      <c r="C150" s="10">
        <f>(A150/'left over_Activity beads in MES'!$B$1)*1000</f>
        <v>2.2608695652173916</v>
      </c>
      <c r="D150" s="11">
        <f>C150/B150</f>
        <v>0.22608695652173916</v>
      </c>
      <c r="E150" s="11"/>
      <c r="G150" s="27"/>
      <c r="H150" s="26"/>
    </row>
    <row r="153" spans="1:32" s="259" customFormat="1" x14ac:dyDescent="0.35">
      <c r="A153" s="259">
        <v>17112020</v>
      </c>
      <c r="B153" s="259" t="s">
        <v>230</v>
      </c>
    </row>
    <row r="154" spans="1:32" x14ac:dyDescent="0.35">
      <c r="N154" s="212"/>
      <c r="W154" s="212"/>
      <c r="AF154" s="212"/>
    </row>
    <row r="155" spans="1:32" x14ac:dyDescent="0.35">
      <c r="A155" s="4" t="s">
        <v>24</v>
      </c>
      <c r="B155" s="4" t="s">
        <v>10</v>
      </c>
      <c r="C155" s="4" t="s">
        <v>11</v>
      </c>
      <c r="D155" s="4" t="s">
        <v>12</v>
      </c>
      <c r="E155" s="4"/>
      <c r="F155" s="12" t="s">
        <v>27</v>
      </c>
      <c r="G155" s="12" t="s">
        <v>14</v>
      </c>
      <c r="N155" t="s">
        <v>21</v>
      </c>
      <c r="O155" t="s">
        <v>22</v>
      </c>
      <c r="W155" t="s">
        <v>21</v>
      </c>
      <c r="X155" t="s">
        <v>22</v>
      </c>
    </row>
    <row r="156" spans="1:32" x14ac:dyDescent="0.35">
      <c r="A156" s="4">
        <v>8.3500000000000005E-2</v>
      </c>
      <c r="B156" s="15">
        <v>1</v>
      </c>
      <c r="C156" s="10">
        <f>(A156/'left over_Activity beads in MES'!$B$1)*1000</f>
        <v>2.269021739130435</v>
      </c>
      <c r="D156" s="11">
        <f>C156/B156</f>
        <v>2.269021739130435</v>
      </c>
      <c r="E156" s="11"/>
      <c r="F156" s="22">
        <f>AVERAGE(D156:D157)</f>
        <v>2.3682065217391308</v>
      </c>
      <c r="G156">
        <f>STDEV(D156:D157)</f>
        <v>0.14026846474624438</v>
      </c>
      <c r="N156">
        <v>0</v>
      </c>
      <c r="O156">
        <v>0</v>
      </c>
      <c r="W156">
        <v>0</v>
      </c>
      <c r="X156">
        <v>0</v>
      </c>
    </row>
    <row r="157" spans="1:32" x14ac:dyDescent="0.35">
      <c r="A157" s="4">
        <v>9.0800000000000006E-2</v>
      </c>
      <c r="B157" s="15">
        <v>1</v>
      </c>
      <c r="C157" s="10">
        <f>(A157/'left over_Activity beads in MES'!$B$1)*1000</f>
        <v>2.4673913043478262</v>
      </c>
      <c r="D157" s="11">
        <f>C157/B157</f>
        <v>2.4673913043478262</v>
      </c>
      <c r="E157" s="11"/>
      <c r="F157" s="11"/>
      <c r="N157">
        <v>0.5</v>
      </c>
      <c r="O157">
        <v>3.0779999999999998E-2</v>
      </c>
      <c r="W157">
        <v>0.5</v>
      </c>
      <c r="X157">
        <v>2.9010000000000001E-2</v>
      </c>
    </row>
    <row r="158" spans="1:32" x14ac:dyDescent="0.35">
      <c r="B158" s="15"/>
      <c r="C158" s="10"/>
      <c r="D158" s="11"/>
      <c r="E158" s="11"/>
      <c r="N158">
        <v>1</v>
      </c>
      <c r="O158">
        <v>8.3510000000000001E-2</v>
      </c>
      <c r="W158">
        <v>1</v>
      </c>
      <c r="X158">
        <v>9.078E-2</v>
      </c>
    </row>
    <row r="159" spans="1:32" ht="15" thickBot="1" x14ac:dyDescent="0.4">
      <c r="A159" s="185" t="s">
        <v>224</v>
      </c>
      <c r="B159" s="185"/>
      <c r="C159" s="185"/>
      <c r="D159" s="185"/>
      <c r="E159" s="185"/>
      <c r="F159" s="185"/>
      <c r="G159" s="185"/>
      <c r="H159" s="185"/>
      <c r="I159" s="185"/>
      <c r="J159" s="185"/>
      <c r="K159" s="185"/>
      <c r="L159" s="185"/>
      <c r="N159">
        <v>1.5</v>
      </c>
      <c r="O159">
        <v>9.8460000000000006E-2</v>
      </c>
      <c r="W159">
        <v>1.5</v>
      </c>
      <c r="X159">
        <v>9.4329999999999997E-2</v>
      </c>
    </row>
    <row r="160" spans="1:32" ht="15" thickBot="1" x14ac:dyDescent="0.4">
      <c r="A160" s="74"/>
      <c r="B160" s="74"/>
      <c r="C160" s="192" t="s">
        <v>46</v>
      </c>
      <c r="D160" s="193" t="s">
        <v>10</v>
      </c>
      <c r="E160" s="193" t="s">
        <v>11</v>
      </c>
      <c r="F160" s="193" t="s">
        <v>12</v>
      </c>
      <c r="G160" s="192" t="s">
        <v>46</v>
      </c>
      <c r="H160" s="193" t="s">
        <v>10</v>
      </c>
      <c r="I160" s="193" t="s">
        <v>11</v>
      </c>
      <c r="J160" s="194" t="s">
        <v>12</v>
      </c>
      <c r="K160" s="193" t="s">
        <v>59</v>
      </c>
      <c r="L160" s="194" t="s">
        <v>14</v>
      </c>
    </row>
    <row r="161" spans="1:42" x14ac:dyDescent="0.35">
      <c r="A161" s="74" t="s">
        <v>106</v>
      </c>
      <c r="B161" s="74"/>
      <c r="C161" s="222"/>
      <c r="D161" s="223">
        <f>2/1000/100*1000</f>
        <v>0.02</v>
      </c>
      <c r="E161" s="224">
        <f>(C161/'left over_Activity alginate'!$L$2)*1000</f>
        <v>0</v>
      </c>
      <c r="F161" s="225">
        <f>E161/D161</f>
        <v>0</v>
      </c>
      <c r="G161" s="222"/>
      <c r="H161" s="223">
        <f>2/1000/100*1000</f>
        <v>0.02</v>
      </c>
      <c r="I161" s="224">
        <f>(G161/'left over_Activity alginate'!$L$2)*1000</f>
        <v>0</v>
      </c>
      <c r="J161" s="226">
        <f>I161/H161</f>
        <v>0</v>
      </c>
      <c r="K161" s="225">
        <f>AVERAGE(F161,J161)</f>
        <v>0</v>
      </c>
      <c r="L161" s="226">
        <f>STDEV(F161,J161)</f>
        <v>0</v>
      </c>
    </row>
    <row r="162" spans="1:42" x14ac:dyDescent="0.35">
      <c r="A162" s="74" t="s">
        <v>107</v>
      </c>
      <c r="B162" s="74"/>
      <c r="C162" s="56">
        <v>0.26579999999999998</v>
      </c>
      <c r="D162" s="26">
        <f>0.1/100/100*1000</f>
        <v>0.01</v>
      </c>
      <c r="E162" s="25">
        <f>(C162/'left over_Activity alginate'!$L$2)*1000</f>
        <v>7.2228260869565215</v>
      </c>
      <c r="F162" s="65">
        <f>E162/D162</f>
        <v>722.28260869565213</v>
      </c>
      <c r="G162" s="29">
        <v>0.25169999999999998</v>
      </c>
      <c r="H162" s="26">
        <f>0.1/100/100*1000</f>
        <v>0.01</v>
      </c>
      <c r="I162" s="25">
        <f>(G162/'left over_Activity alginate'!$L$2)*1000</f>
        <v>6.8396739130434785</v>
      </c>
      <c r="J162" s="87">
        <f>I162/H162</f>
        <v>683.96739130434787</v>
      </c>
      <c r="K162" s="65">
        <f>AVERAGE(F162,J162)</f>
        <v>703.125</v>
      </c>
      <c r="L162" s="87">
        <f>STDEV(F162,J162)</f>
        <v>27.092950040027983</v>
      </c>
    </row>
    <row r="163" spans="1:42" x14ac:dyDescent="0.35">
      <c r="A163" s="74" t="s">
        <v>108</v>
      </c>
      <c r="B163" s="74"/>
      <c r="C163" s="29"/>
      <c r="D163" s="10">
        <f>0.1*3.3/100/100*1000</f>
        <v>3.3000000000000002E-2</v>
      </c>
      <c r="E163" s="25">
        <f>(C163/'left over_Activity alginate'!$L$2)*1000</f>
        <v>0</v>
      </c>
      <c r="F163" s="65">
        <f>E163/D163</f>
        <v>0</v>
      </c>
      <c r="G163" s="29"/>
      <c r="H163" s="10">
        <f>0.1*3.3/100/100*1000</f>
        <v>3.3000000000000002E-2</v>
      </c>
      <c r="I163" s="25">
        <f>(G163/'left over_Activity alginate'!$L$2)*1000</f>
        <v>0</v>
      </c>
      <c r="J163" s="87">
        <f>I163/H163</f>
        <v>0</v>
      </c>
      <c r="K163" s="65">
        <f>AVERAGE(F163,J163)</f>
        <v>0</v>
      </c>
      <c r="L163" s="87">
        <f>STDEV(F163,J163)</f>
        <v>0</v>
      </c>
    </row>
    <row r="164" spans="1:42" ht="15" thickBot="1" x14ac:dyDescent="0.4">
      <c r="A164" s="74" t="s">
        <v>109</v>
      </c>
      <c r="B164" s="74"/>
      <c r="C164" s="16"/>
      <c r="D164" s="17">
        <f>0.1/10/100*1000</f>
        <v>0.1</v>
      </c>
      <c r="E164" s="33">
        <f>(C164/'left over_Activity alginate'!$L$2)*1000</f>
        <v>0</v>
      </c>
      <c r="F164" s="66">
        <f>E164/D164</f>
        <v>0</v>
      </c>
      <c r="G164" s="16"/>
      <c r="H164" s="17">
        <f>0.1/10/100*1000</f>
        <v>0.1</v>
      </c>
      <c r="I164" s="33">
        <f>(G164/'left over_Activity alginate'!$L$2)*1000</f>
        <v>0</v>
      </c>
      <c r="J164" s="195">
        <f>I164/H164</f>
        <v>0</v>
      </c>
      <c r="K164" s="66">
        <f>AVERAGE(F164,J164)</f>
        <v>0</v>
      </c>
      <c r="L164" s="195">
        <f>STDEV(F164,J164)</f>
        <v>0</v>
      </c>
    </row>
    <row r="167" spans="1:42" x14ac:dyDescent="0.35">
      <c r="A167" s="302" t="s">
        <v>24</v>
      </c>
      <c r="B167" s="1" t="s">
        <v>176</v>
      </c>
      <c r="C167" s="302" t="s">
        <v>11</v>
      </c>
      <c r="D167" s="302" t="s">
        <v>177</v>
      </c>
      <c r="E167" s="302" t="s">
        <v>27</v>
      </c>
      <c r="F167" s="302" t="s">
        <v>14</v>
      </c>
      <c r="G167" s="303"/>
      <c r="H167" s="303"/>
      <c r="I167" s="1"/>
      <c r="J167" s="302"/>
      <c r="K167" s="302"/>
      <c r="L167" s="302"/>
      <c r="M167" s="4"/>
      <c r="N167" s="4"/>
      <c r="O167" s="4"/>
      <c r="P167" s="4"/>
      <c r="Q167" s="4"/>
      <c r="R167" s="4"/>
      <c r="S167" s="4"/>
      <c r="T167" s="4"/>
    </row>
    <row r="168" spans="1:42" x14ac:dyDescent="0.35">
      <c r="A168" s="4">
        <v>8.3500000000000005E-2</v>
      </c>
      <c r="B168" s="15">
        <v>10</v>
      </c>
      <c r="C168" s="10">
        <f>(A168/'left over_Activity beads in MES'!$B$1)*1000</f>
        <v>2.269021739130435</v>
      </c>
      <c r="D168" s="11">
        <f>C168/B168</f>
        <v>0.22690217391304351</v>
      </c>
      <c r="E168" s="22">
        <f>AVERAGE(D168:D169)</f>
        <v>0.23682065217391307</v>
      </c>
      <c r="F168">
        <f>STDEV(D168:D169)</f>
        <v>1.4026846474624436E-2</v>
      </c>
      <c r="G168" s="27"/>
      <c r="H168" s="27"/>
      <c r="J168" s="4"/>
      <c r="K168" s="4"/>
      <c r="L168" s="4"/>
      <c r="M168" s="4"/>
      <c r="N168" s="4"/>
      <c r="O168" s="4"/>
      <c r="P168" s="4"/>
      <c r="Q168" s="4"/>
      <c r="R168" s="4"/>
      <c r="S168" s="4"/>
      <c r="T168" s="4"/>
    </row>
    <row r="169" spans="1:42" x14ac:dyDescent="0.35">
      <c r="A169" s="4">
        <v>9.0800000000000006E-2</v>
      </c>
      <c r="B169" s="15">
        <v>10</v>
      </c>
      <c r="C169" s="10">
        <f>(A169/'left over_Activity beads in MES'!$B$1)*1000</f>
        <v>2.4673913043478262</v>
      </c>
      <c r="D169" s="11">
        <f>C169/B169</f>
        <v>0.24673913043478263</v>
      </c>
      <c r="E169" s="11"/>
      <c r="G169" s="27"/>
      <c r="H169" s="26"/>
    </row>
    <row r="172" spans="1:42" s="259" customFormat="1" x14ac:dyDescent="0.35">
      <c r="A172" s="259">
        <v>25112020</v>
      </c>
      <c r="B172" s="259" t="s">
        <v>280</v>
      </c>
    </row>
    <row r="173" spans="1:42" x14ac:dyDescent="0.35">
      <c r="N173" s="212"/>
      <c r="W173" s="212"/>
      <c r="AF173" s="212"/>
      <c r="AP173" s="212"/>
    </row>
    <row r="174" spans="1:42" x14ac:dyDescent="0.35">
      <c r="A174" s="4" t="s">
        <v>24</v>
      </c>
      <c r="B174" s="4" t="s">
        <v>10</v>
      </c>
      <c r="C174" s="4" t="s">
        <v>11</v>
      </c>
      <c r="D174" s="4" t="s">
        <v>12</v>
      </c>
      <c r="E174" s="4"/>
      <c r="F174" s="12" t="s">
        <v>27</v>
      </c>
      <c r="G174" s="12" t="s">
        <v>14</v>
      </c>
      <c r="N174" t="s">
        <v>21</v>
      </c>
      <c r="O174" t="s">
        <v>22</v>
      </c>
      <c r="W174" t="s">
        <v>21</v>
      </c>
      <c r="X174" t="s">
        <v>22</v>
      </c>
    </row>
    <row r="175" spans="1:42" x14ac:dyDescent="0.35">
      <c r="A175" s="12">
        <v>3.39E-2</v>
      </c>
      <c r="B175" s="15">
        <v>0.5</v>
      </c>
      <c r="C175" s="10">
        <f>(A175/'left over_Activity beads in MES'!$B$1)*1000</f>
        <v>0.92119565217391308</v>
      </c>
      <c r="D175" s="11">
        <f>C175/B175</f>
        <v>1.8423913043478262</v>
      </c>
      <c r="E175" s="11"/>
      <c r="F175" s="22">
        <f>AVERAGE(D175:D176)</f>
        <v>1.6385869565217392</v>
      </c>
      <c r="G175">
        <f>STDEV(D175:D176)</f>
        <v>0.28822287276625513</v>
      </c>
      <c r="N175">
        <v>0</v>
      </c>
      <c r="O175">
        <v>0</v>
      </c>
      <c r="W175">
        <v>0</v>
      </c>
      <c r="X175">
        <v>0</v>
      </c>
    </row>
    <row r="176" spans="1:42" x14ac:dyDescent="0.35">
      <c r="A176" s="12">
        <v>2.64E-2</v>
      </c>
      <c r="B176" s="15">
        <v>0.5</v>
      </c>
      <c r="C176" s="10">
        <f>(A176/'left over_Activity beads in MES'!$B$1)*1000</f>
        <v>0.71739130434782616</v>
      </c>
      <c r="D176" s="11">
        <f>C176/B176</f>
        <v>1.4347826086956523</v>
      </c>
      <c r="E176" s="11"/>
      <c r="F176" s="11"/>
      <c r="N176">
        <v>0.5</v>
      </c>
      <c r="O176">
        <v>-1.34E-2</v>
      </c>
      <c r="W176">
        <v>0.5</v>
      </c>
      <c r="X176">
        <v>1.2999999999999999E-2</v>
      </c>
    </row>
    <row r="177" spans="1:24" x14ac:dyDescent="0.35">
      <c r="E177" s="11"/>
      <c r="N177">
        <v>1</v>
      </c>
      <c r="O177">
        <v>3.3849999999999998E-2</v>
      </c>
      <c r="W177">
        <v>1</v>
      </c>
      <c r="X177">
        <v>2.6429999999999999E-2</v>
      </c>
    </row>
    <row r="178" spans="1:24" x14ac:dyDescent="0.35">
      <c r="N178">
        <v>1.5</v>
      </c>
      <c r="W178">
        <v>1.5</v>
      </c>
      <c r="X178">
        <v>1.6330000000000001E-2</v>
      </c>
    </row>
    <row r="179" spans="1:24" x14ac:dyDescent="0.35">
      <c r="B179" s="15"/>
      <c r="C179" s="10"/>
      <c r="D179" s="11"/>
    </row>
    <row r="180" spans="1:24" ht="15" thickBot="1" x14ac:dyDescent="0.4">
      <c r="A180" s="185" t="s">
        <v>254</v>
      </c>
      <c r="B180" s="185"/>
      <c r="C180" s="185"/>
      <c r="D180" s="185"/>
      <c r="E180" s="185"/>
      <c r="F180" s="185"/>
      <c r="G180" s="185"/>
      <c r="H180" s="185"/>
      <c r="I180" s="185"/>
      <c r="J180" s="185"/>
      <c r="K180" s="185"/>
      <c r="L180" s="185"/>
    </row>
    <row r="181" spans="1:24" ht="15" thickBot="1" x14ac:dyDescent="0.4">
      <c r="A181" s="74"/>
      <c r="B181" s="74"/>
      <c r="C181" s="192" t="s">
        <v>46</v>
      </c>
      <c r="D181" s="193" t="s">
        <v>10</v>
      </c>
      <c r="E181" s="193" t="s">
        <v>11</v>
      </c>
      <c r="F181" s="193" t="s">
        <v>12</v>
      </c>
      <c r="G181" s="192" t="s">
        <v>46</v>
      </c>
      <c r="H181" s="193" t="s">
        <v>10</v>
      </c>
      <c r="I181" s="193" t="s">
        <v>11</v>
      </c>
      <c r="J181" s="194" t="s">
        <v>12</v>
      </c>
      <c r="K181" s="193" t="s">
        <v>59</v>
      </c>
      <c r="L181" s="194" t="s">
        <v>14</v>
      </c>
    </row>
    <row r="182" spans="1:24" x14ac:dyDescent="0.35">
      <c r="A182" s="74" t="s">
        <v>106</v>
      </c>
      <c r="B182" s="74"/>
      <c r="C182" s="222"/>
      <c r="D182" s="223">
        <f>2/1000/100*1000</f>
        <v>0.02</v>
      </c>
      <c r="E182" s="224">
        <f>(C182/'left over_Activity alginate'!$L$2)*1000</f>
        <v>0</v>
      </c>
      <c r="F182" s="225">
        <f>E182/D182</f>
        <v>0</v>
      </c>
      <c r="G182" s="222"/>
      <c r="H182" s="223">
        <f>2/1000/100*1000</f>
        <v>0.02</v>
      </c>
      <c r="I182" s="224">
        <f>(G182/'left over_Activity alginate'!$L$2)*1000</f>
        <v>0</v>
      </c>
      <c r="J182" s="226">
        <f>I182/H182</f>
        <v>0</v>
      </c>
      <c r="K182" s="225">
        <f>AVERAGE(F182,J182)</f>
        <v>0</v>
      </c>
      <c r="L182" s="226">
        <f>STDEV(F182,J182)</f>
        <v>0</v>
      </c>
    </row>
    <row r="183" spans="1:24" x14ac:dyDescent="0.35">
      <c r="A183" s="74" t="s">
        <v>107</v>
      </c>
      <c r="B183" s="74"/>
      <c r="C183" s="56">
        <v>0.26579999999999998</v>
      </c>
      <c r="D183" s="26">
        <f>0.1/100/100*1000</f>
        <v>0.01</v>
      </c>
      <c r="E183" s="25">
        <f>(C183/'left over_Activity alginate'!$L$2)*1000</f>
        <v>7.2228260869565215</v>
      </c>
      <c r="F183" s="65">
        <f>E183/D183</f>
        <v>722.28260869565213</v>
      </c>
      <c r="G183" s="29">
        <v>0.25169999999999998</v>
      </c>
      <c r="H183" s="26">
        <f>0.1/100/100*1000</f>
        <v>0.01</v>
      </c>
      <c r="I183" s="25">
        <f>(G183/'left over_Activity alginate'!$L$2)*1000</f>
        <v>6.8396739130434785</v>
      </c>
      <c r="J183" s="87">
        <f>I183/H183</f>
        <v>683.96739130434787</v>
      </c>
      <c r="K183" s="65">
        <f>AVERAGE(F183,J183)</f>
        <v>703.125</v>
      </c>
      <c r="L183" s="87">
        <f>STDEV(F183,J183)</f>
        <v>27.092950040027983</v>
      </c>
    </row>
    <row r="184" spans="1:24" x14ac:dyDescent="0.35">
      <c r="A184" s="74" t="s">
        <v>108</v>
      </c>
      <c r="B184" s="74"/>
      <c r="C184" s="29"/>
      <c r="D184" s="10">
        <f>0.1*3.3/100/100*1000</f>
        <v>3.3000000000000002E-2</v>
      </c>
      <c r="E184" s="25">
        <f>(C184/'left over_Activity alginate'!$L$2)*1000</f>
        <v>0</v>
      </c>
      <c r="F184" s="65">
        <f>E184/D184</f>
        <v>0</v>
      </c>
      <c r="G184" s="29"/>
      <c r="H184" s="10">
        <f>0.1*3.3/100/100*1000</f>
        <v>3.3000000000000002E-2</v>
      </c>
      <c r="I184" s="25">
        <f>(G184/'left over_Activity alginate'!$L$2)*1000</f>
        <v>0</v>
      </c>
      <c r="J184" s="87">
        <f>I184/H184</f>
        <v>0</v>
      </c>
      <c r="K184" s="65">
        <f>AVERAGE(F184,J184)</f>
        <v>0</v>
      </c>
      <c r="L184" s="87">
        <f>STDEV(F184,J184)</f>
        <v>0</v>
      </c>
    </row>
    <row r="185" spans="1:24" ht="15" thickBot="1" x14ac:dyDescent="0.4">
      <c r="A185" s="74" t="s">
        <v>109</v>
      </c>
      <c r="B185" s="74"/>
      <c r="C185" s="16"/>
      <c r="D185" s="17">
        <f>0.1/10/100*1000</f>
        <v>0.1</v>
      </c>
      <c r="E185" s="33">
        <f>(C185/'left over_Activity alginate'!$L$2)*1000</f>
        <v>0</v>
      </c>
      <c r="F185" s="66">
        <f>E185/D185</f>
        <v>0</v>
      </c>
      <c r="G185" s="16"/>
      <c r="H185" s="17">
        <f>0.1/10/100*1000</f>
        <v>0.1</v>
      </c>
      <c r="I185" s="33">
        <f>(G185/'left over_Activity alginate'!$L$2)*1000</f>
        <v>0</v>
      </c>
      <c r="J185" s="195">
        <f>I185/H185</f>
        <v>0</v>
      </c>
      <c r="K185" s="66">
        <f>AVERAGE(F185,J185)</f>
        <v>0</v>
      </c>
      <c r="L185" s="195">
        <f>STDEV(F185,J185)</f>
        <v>0</v>
      </c>
    </row>
    <row r="186" spans="1:24" x14ac:dyDescent="0.35">
      <c r="M186" s="4"/>
      <c r="N186" s="4"/>
      <c r="O186" s="4"/>
      <c r="P186" s="4"/>
      <c r="Q186" s="4"/>
      <c r="R186" s="4"/>
      <c r="S186" s="4"/>
      <c r="T186" s="4"/>
    </row>
    <row r="187" spans="1:24" x14ac:dyDescent="0.35">
      <c r="M187" s="4"/>
      <c r="N187" s="4"/>
      <c r="O187" s="4"/>
      <c r="P187" s="4"/>
      <c r="Q187" s="4"/>
      <c r="R187" s="4"/>
      <c r="S187" s="4"/>
      <c r="T187" s="4"/>
    </row>
    <row r="188" spans="1:24" x14ac:dyDescent="0.35">
      <c r="A188" s="302" t="s">
        <v>24</v>
      </c>
      <c r="B188" s="1" t="s">
        <v>176</v>
      </c>
      <c r="C188" s="302" t="s">
        <v>11</v>
      </c>
      <c r="D188" s="302" t="s">
        <v>177</v>
      </c>
      <c r="E188" s="302" t="s">
        <v>27</v>
      </c>
      <c r="F188" s="302" t="s">
        <v>14</v>
      </c>
      <c r="G188" s="303"/>
      <c r="H188" s="303"/>
      <c r="I188" s="1"/>
      <c r="J188" s="302"/>
      <c r="K188" s="302"/>
      <c r="L188" s="302"/>
    </row>
    <row r="189" spans="1:24" x14ac:dyDescent="0.35">
      <c r="A189" s="12">
        <v>3.39E-2</v>
      </c>
      <c r="B189" s="15">
        <v>5</v>
      </c>
      <c r="C189" s="10">
        <f>(A189/'left over_Activity beads in MES'!$B$1)*1000</f>
        <v>0.92119565217391308</v>
      </c>
      <c r="D189" s="11">
        <f>C189/B189</f>
        <v>0.18423913043478263</v>
      </c>
      <c r="E189" s="22">
        <f>AVERAGE(D189:D190)</f>
        <v>0.16385869565217392</v>
      </c>
      <c r="F189">
        <f>STDEV(D189:D190)</f>
        <v>2.8822287276625513E-2</v>
      </c>
      <c r="G189" s="27"/>
      <c r="H189" s="27"/>
      <c r="J189" s="4"/>
      <c r="K189" s="4"/>
      <c r="L189" s="4"/>
    </row>
    <row r="190" spans="1:24" x14ac:dyDescent="0.35">
      <c r="A190" s="12">
        <v>2.64E-2</v>
      </c>
      <c r="B190" s="15">
        <v>5</v>
      </c>
      <c r="C190" s="10">
        <f>(A190/'left over_Activity beads in MES'!$B$1)*1000</f>
        <v>0.71739130434782616</v>
      </c>
      <c r="D190" s="11">
        <f>C190/B190</f>
        <v>0.14347826086956522</v>
      </c>
      <c r="E190" s="11"/>
      <c r="G190" s="27"/>
      <c r="H190" s="26"/>
    </row>
  </sheetData>
  <mergeCells count="3">
    <mergeCell ref="B48:B49"/>
    <mergeCell ref="C6:F6"/>
    <mergeCell ref="G6:J6"/>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F81E2-CD91-45ED-BECE-5590B620FDB6}">
  <dimension ref="A1:AM118"/>
  <sheetViews>
    <sheetView topLeftCell="A36" zoomScale="62" zoomScaleNormal="100" workbookViewId="0">
      <selection activeCell="G38" sqref="G38"/>
    </sheetView>
  </sheetViews>
  <sheetFormatPr defaultRowHeight="14.5" x14ac:dyDescent="0.35"/>
  <cols>
    <col min="1" max="1" width="12.36328125" customWidth="1"/>
    <col min="4" max="4" width="25" customWidth="1"/>
  </cols>
  <sheetData>
    <row r="1" spans="1:15" s="259" customFormat="1" ht="17.5" x14ac:dyDescent="0.35">
      <c r="A1" s="296" t="s">
        <v>223</v>
      </c>
    </row>
    <row r="2" spans="1:15" s="259" customFormat="1" x14ac:dyDescent="0.35"/>
    <row r="3" spans="1:15" x14ac:dyDescent="0.35">
      <c r="A3" s="269" t="s">
        <v>15</v>
      </c>
      <c r="B3" s="269">
        <v>36.799999999999997</v>
      </c>
      <c r="C3" s="269" t="s">
        <v>16</v>
      </c>
      <c r="D3" s="270"/>
      <c r="E3" s="270" t="s">
        <v>198</v>
      </c>
      <c r="F3" s="270"/>
      <c r="G3" s="270"/>
      <c r="H3" s="270">
        <v>380</v>
      </c>
      <c r="I3" s="270" t="s">
        <v>18</v>
      </c>
      <c r="J3" s="270"/>
      <c r="K3" s="270" t="s">
        <v>207</v>
      </c>
      <c r="L3" s="270"/>
      <c r="M3" s="270"/>
      <c r="N3" s="270">
        <v>1050</v>
      </c>
      <c r="O3" s="270" t="s">
        <v>18</v>
      </c>
    </row>
    <row r="4" spans="1:15" x14ac:dyDescent="0.35">
      <c r="A4" s="269"/>
      <c r="B4" s="269"/>
      <c r="C4" s="269"/>
      <c r="D4" s="270"/>
      <c r="E4" s="270"/>
      <c r="F4" s="270"/>
      <c r="G4" s="270"/>
      <c r="H4" s="270"/>
      <c r="I4" s="270"/>
      <c r="J4" s="270"/>
      <c r="K4" s="270"/>
      <c r="L4" s="270"/>
      <c r="M4" s="270"/>
      <c r="N4" s="270"/>
      <c r="O4" s="270"/>
    </row>
    <row r="5" spans="1:15" ht="15" thickBot="1" x14ac:dyDescent="0.4"/>
    <row r="6" spans="1:15" ht="15" thickBot="1" x14ac:dyDescent="0.4">
      <c r="B6" s="292"/>
      <c r="C6" s="292"/>
      <c r="D6" s="311" t="s">
        <v>205</v>
      </c>
      <c r="E6" s="312"/>
      <c r="F6" s="312"/>
      <c r="G6" s="313"/>
      <c r="H6" s="292"/>
      <c r="I6" s="292"/>
    </row>
    <row r="7" spans="1:15" x14ac:dyDescent="0.35">
      <c r="B7" s="288" t="s">
        <v>221</v>
      </c>
      <c r="C7" s="293"/>
      <c r="D7" s="288" t="s">
        <v>200</v>
      </c>
      <c r="E7" s="289"/>
      <c r="F7" s="106" t="s">
        <v>199</v>
      </c>
      <c r="G7" s="107"/>
      <c r="H7" s="12"/>
      <c r="I7" s="12"/>
      <c r="J7" s="12"/>
    </row>
    <row r="8" spans="1:15" x14ac:dyDescent="0.35">
      <c r="A8" t="s">
        <v>39</v>
      </c>
      <c r="B8" s="262" t="s">
        <v>201</v>
      </c>
      <c r="C8" s="294" t="s">
        <v>14</v>
      </c>
      <c r="D8" s="262" t="s">
        <v>201</v>
      </c>
      <c r="E8" s="263" t="s">
        <v>14</v>
      </c>
      <c r="F8" s="13" t="s">
        <v>208</v>
      </c>
      <c r="G8" s="111" t="s">
        <v>14</v>
      </c>
      <c r="H8" s="12"/>
      <c r="I8" s="12"/>
      <c r="J8" s="12"/>
    </row>
    <row r="9" spans="1:15" x14ac:dyDescent="0.35">
      <c r="A9" t="s">
        <v>173</v>
      </c>
      <c r="B9" s="264">
        <f>E34</f>
        <v>1.3214673913043478</v>
      </c>
      <c r="C9" s="294">
        <f>F34</f>
        <v>0.26631793443602109</v>
      </c>
      <c r="D9" s="264">
        <f>E38</f>
        <v>13.214673913043477</v>
      </c>
      <c r="E9" s="263">
        <f>F38</f>
        <v>2.6631793443602234</v>
      </c>
      <c r="F9" s="271">
        <f t="shared" ref="F9:G11" si="0">(D9/$H$3)*100</f>
        <v>3.4775457665903882</v>
      </c>
      <c r="G9" s="272">
        <f t="shared" si="0"/>
        <v>0.70083666956847979</v>
      </c>
      <c r="H9" s="290"/>
      <c r="I9" s="290"/>
      <c r="J9" s="12"/>
    </row>
    <row r="10" spans="1:15" x14ac:dyDescent="0.35">
      <c r="A10" t="s">
        <v>174</v>
      </c>
      <c r="B10" s="264">
        <f>E49</f>
        <v>2.2750000000000004</v>
      </c>
      <c r="C10" s="294">
        <f>F49</f>
        <v>0.30590054229591901</v>
      </c>
      <c r="D10" s="264">
        <f>E53</f>
        <v>11.375000000000002</v>
      </c>
      <c r="E10" s="263">
        <f>F53</f>
        <v>1.5295027114795958</v>
      </c>
      <c r="F10" s="271">
        <f t="shared" si="0"/>
        <v>2.9934210526315796</v>
      </c>
      <c r="G10" s="272">
        <f t="shared" si="0"/>
        <v>0.40250071354726208</v>
      </c>
      <c r="H10" s="290"/>
      <c r="I10" s="290"/>
      <c r="J10" s="12"/>
    </row>
    <row r="11" spans="1:15" x14ac:dyDescent="0.35">
      <c r="A11" t="s">
        <v>175</v>
      </c>
      <c r="B11" s="264">
        <f>G21</f>
        <v>3.7891304347826087</v>
      </c>
      <c r="C11" s="294">
        <f>H21</f>
        <v>0.91913318742719996</v>
      </c>
      <c r="D11" s="264">
        <f>P21</f>
        <v>7.5782608695652174</v>
      </c>
      <c r="E11" s="263">
        <f>Q21</f>
        <v>1.8382663748543999</v>
      </c>
      <c r="F11" s="271">
        <f t="shared" si="0"/>
        <v>1.9942791762013732</v>
      </c>
      <c r="G11" s="272">
        <f t="shared" si="0"/>
        <v>0.48375430917221052</v>
      </c>
      <c r="H11" s="290"/>
      <c r="I11" s="290"/>
      <c r="J11" s="12"/>
    </row>
    <row r="12" spans="1:15" x14ac:dyDescent="0.35">
      <c r="A12" t="s">
        <v>222</v>
      </c>
      <c r="B12" s="264">
        <v>0</v>
      </c>
      <c r="C12" s="294">
        <v>0</v>
      </c>
      <c r="D12" s="290"/>
      <c r="E12" s="290"/>
      <c r="F12" s="291"/>
      <c r="G12" s="291"/>
      <c r="H12" s="290"/>
      <c r="I12" s="290"/>
      <c r="J12" s="12"/>
    </row>
    <row r="13" spans="1:15" x14ac:dyDescent="0.35">
      <c r="B13" s="264"/>
      <c r="C13" s="294"/>
      <c r="D13" s="290"/>
      <c r="E13" s="290"/>
      <c r="F13" s="291"/>
      <c r="G13" s="291"/>
      <c r="H13" s="290"/>
      <c r="I13" s="290"/>
      <c r="J13" s="12"/>
    </row>
    <row r="14" spans="1:15" x14ac:dyDescent="0.35">
      <c r="B14" s="264"/>
      <c r="C14" s="294"/>
      <c r="D14" s="290"/>
      <c r="E14" s="290"/>
      <c r="F14" s="291"/>
      <c r="G14" s="291"/>
      <c r="H14" s="290"/>
      <c r="I14" s="290"/>
      <c r="J14" s="12"/>
    </row>
    <row r="15" spans="1:15" x14ac:dyDescent="0.35">
      <c r="B15" s="264"/>
      <c r="C15" s="294"/>
      <c r="D15" s="290"/>
      <c r="E15" s="290"/>
      <c r="F15" s="291"/>
      <c r="G15" s="291"/>
      <c r="H15" s="290"/>
      <c r="I15" s="290"/>
      <c r="J15" s="12"/>
    </row>
    <row r="16" spans="1:15" ht="15" thickBot="1" x14ac:dyDescent="0.4">
      <c r="B16" s="265"/>
      <c r="C16" s="295"/>
      <c r="D16" s="290"/>
      <c r="E16" s="290"/>
      <c r="F16" s="291"/>
      <c r="G16" s="291"/>
      <c r="H16" s="290"/>
      <c r="I16" s="290"/>
      <c r="J16" s="12"/>
    </row>
    <row r="17" spans="1:32" x14ac:dyDescent="0.35">
      <c r="D17" s="12"/>
      <c r="E17" s="12"/>
      <c r="F17" s="12"/>
      <c r="G17" s="12"/>
      <c r="H17" s="12"/>
      <c r="I17" s="12"/>
      <c r="J17" s="12"/>
    </row>
    <row r="18" spans="1:32" s="1" customFormat="1" x14ac:dyDescent="0.35">
      <c r="A18" s="1" t="s">
        <v>234</v>
      </c>
      <c r="J18" s="1" t="s">
        <v>235</v>
      </c>
    </row>
    <row r="19" spans="1:32" x14ac:dyDescent="0.35">
      <c r="I19" s="12"/>
    </row>
    <row r="20" spans="1:32" x14ac:dyDescent="0.35">
      <c r="A20" t="s">
        <v>187</v>
      </c>
      <c r="B20" t="s">
        <v>24</v>
      </c>
      <c r="C20" t="s">
        <v>176</v>
      </c>
      <c r="D20" s="4" t="s">
        <v>11</v>
      </c>
      <c r="E20" s="4" t="s">
        <v>177</v>
      </c>
      <c r="F20" s="12" t="s">
        <v>220</v>
      </c>
      <c r="G20" s="12" t="s">
        <v>27</v>
      </c>
      <c r="H20" s="12" t="s">
        <v>14</v>
      </c>
      <c r="I20" s="260"/>
      <c r="J20" t="s">
        <v>187</v>
      </c>
      <c r="K20" t="s">
        <v>24</v>
      </c>
      <c r="L20" t="s">
        <v>232</v>
      </c>
      <c r="M20" s="4" t="s">
        <v>11</v>
      </c>
      <c r="N20" s="4" t="s">
        <v>233</v>
      </c>
      <c r="O20" s="12" t="s">
        <v>220</v>
      </c>
      <c r="P20" s="12" t="s">
        <v>27</v>
      </c>
      <c r="Q20" s="12" t="s">
        <v>14</v>
      </c>
    </row>
    <row r="21" spans="1:32" x14ac:dyDescent="0.35">
      <c r="A21" t="s">
        <v>149</v>
      </c>
      <c r="B21">
        <f>A65</f>
        <v>0.84719999999999995</v>
      </c>
      <c r="C21">
        <v>5</v>
      </c>
      <c r="D21" s="3">
        <f>(B21/'left over_Activity beads in MES'!$B$1)*1000</f>
        <v>23.021739130434785</v>
      </c>
      <c r="E21" s="260">
        <f t="shared" ref="E21:E28" si="1">D21/C21</f>
        <v>4.6043478260869568</v>
      </c>
      <c r="G21" s="260">
        <f>AVERAGE(E21:E28)</f>
        <v>3.7891304347826087</v>
      </c>
      <c r="H21">
        <f>STDEV(E21:E28)</f>
        <v>0.91913318742719996</v>
      </c>
      <c r="I21" s="260"/>
      <c r="J21" t="s">
        <v>149</v>
      </c>
      <c r="K21">
        <v>0.84719999999999995</v>
      </c>
      <c r="L21" s="15">
        <v>2.5</v>
      </c>
      <c r="M21" s="3">
        <f>(K21/'left over_Activity beads in MES'!$B$1)*1000</f>
        <v>23.021739130434785</v>
      </c>
      <c r="N21" s="260">
        <f t="shared" ref="N21:N22" si="2">M21/L21</f>
        <v>9.2086956521739136</v>
      </c>
      <c r="P21" s="260">
        <f>AVERAGE(N21:N28)</f>
        <v>7.5782608695652174</v>
      </c>
      <c r="Q21">
        <f>STDEV(N21:N28)</f>
        <v>1.8382663748543999</v>
      </c>
    </row>
    <row r="22" spans="1:32" x14ac:dyDescent="0.35">
      <c r="B22">
        <f>A66</f>
        <v>1.0209999999999999</v>
      </c>
      <c r="C22">
        <v>5</v>
      </c>
      <c r="D22" s="3">
        <f>(B22/'left over_Activity beads in MES'!$B$1)*1000</f>
        <v>27.744565217391305</v>
      </c>
      <c r="E22" s="260">
        <f t="shared" si="1"/>
        <v>5.5489130434782608</v>
      </c>
      <c r="I22" s="260"/>
      <c r="K22">
        <v>1.0209999999999999</v>
      </c>
      <c r="L22" s="15">
        <v>2.5</v>
      </c>
      <c r="M22" s="3">
        <f>(K22/'left over_Activity beads in MES'!$B$1)*1000</f>
        <v>27.744565217391305</v>
      </c>
      <c r="N22" s="260">
        <f t="shared" si="2"/>
        <v>11.097826086956522</v>
      </c>
    </row>
    <row r="23" spans="1:32" x14ac:dyDescent="0.35">
      <c r="A23" t="s">
        <v>188</v>
      </c>
      <c r="B23">
        <f>A81</f>
        <v>0.64670000000000005</v>
      </c>
      <c r="C23">
        <v>5</v>
      </c>
      <c r="D23" s="3">
        <f>(B23/'left over_Activity beads in MES'!$B$1)*1000</f>
        <v>17.573369565217394</v>
      </c>
      <c r="E23" s="260">
        <f>D23/C23</f>
        <v>3.5146739130434788</v>
      </c>
      <c r="J23" t="s">
        <v>188</v>
      </c>
      <c r="K23">
        <v>0.64670000000000005</v>
      </c>
      <c r="L23" s="15">
        <v>2.5</v>
      </c>
      <c r="M23" s="3">
        <f>(K23/'left over_Activity beads in MES'!$B$1)*1000</f>
        <v>17.573369565217394</v>
      </c>
      <c r="N23" s="260">
        <f>M23/L23</f>
        <v>7.0293478260869575</v>
      </c>
    </row>
    <row r="24" spans="1:32" x14ac:dyDescent="0.35">
      <c r="B24">
        <f>A82</f>
        <v>0.7278</v>
      </c>
      <c r="C24">
        <v>5</v>
      </c>
      <c r="D24" s="3">
        <f>(B24/'left over_Activity beads in MES'!$B$1)*1000</f>
        <v>19.77717391304348</v>
      </c>
      <c r="E24" s="260">
        <f t="shared" si="1"/>
        <v>3.955434782608696</v>
      </c>
      <c r="K24">
        <v>0.7278</v>
      </c>
      <c r="L24" s="15">
        <v>2.5</v>
      </c>
      <c r="M24" s="3">
        <f>(K24/'left over_Activity beads in MES'!$B$1)*1000</f>
        <v>19.77717391304348</v>
      </c>
      <c r="N24" s="260">
        <f t="shared" ref="N24:N28" si="3">M24/L24</f>
        <v>7.9108695652173919</v>
      </c>
    </row>
    <row r="25" spans="1:32" x14ac:dyDescent="0.35">
      <c r="A25" t="s">
        <v>189</v>
      </c>
      <c r="B25">
        <f>A97</f>
        <v>0.69320000000000004</v>
      </c>
      <c r="C25">
        <v>5</v>
      </c>
      <c r="D25" s="3">
        <f>(B25/'left over_Activity beads in MES'!$B$1)*1000</f>
        <v>18.836956521739133</v>
      </c>
      <c r="E25" s="260">
        <f t="shared" si="1"/>
        <v>3.7673913043478264</v>
      </c>
      <c r="J25" t="s">
        <v>189</v>
      </c>
      <c r="K25">
        <v>0.69320000000000004</v>
      </c>
      <c r="L25" s="15">
        <v>2.5</v>
      </c>
      <c r="M25" s="3">
        <f>(K25/'left over_Activity beads in MES'!$B$1)*1000</f>
        <v>18.836956521739133</v>
      </c>
      <c r="N25" s="260">
        <f t="shared" si="3"/>
        <v>7.5347826086956529</v>
      </c>
    </row>
    <row r="26" spans="1:32" x14ac:dyDescent="0.35">
      <c r="B26">
        <f>A98</f>
        <v>0.55189999999999995</v>
      </c>
      <c r="C26">
        <v>5</v>
      </c>
      <c r="D26" s="3">
        <f>(B26/'left over_Activity beads in MES'!$B$1)*1000</f>
        <v>14.997282608695652</v>
      </c>
      <c r="E26" s="260">
        <f t="shared" si="1"/>
        <v>2.9994565217391305</v>
      </c>
      <c r="K26">
        <v>0.55189999999999995</v>
      </c>
      <c r="L26" s="15">
        <v>2.5</v>
      </c>
      <c r="M26" s="3">
        <f>(K26/'left over_Activity beads in MES'!$B$1)*1000</f>
        <v>14.997282608695652</v>
      </c>
      <c r="N26" s="260">
        <f t="shared" si="3"/>
        <v>5.9989130434782609</v>
      </c>
    </row>
    <row r="27" spans="1:32" x14ac:dyDescent="0.35">
      <c r="A27" t="s">
        <v>190</v>
      </c>
      <c r="B27">
        <f>A113</f>
        <v>0.57540000000000002</v>
      </c>
      <c r="C27">
        <v>5</v>
      </c>
      <c r="D27" s="3">
        <f>(B27/'left over_Activity beads in MES'!$B$1)*1000</f>
        <v>15.635869565217394</v>
      </c>
      <c r="E27" s="260">
        <f t="shared" si="1"/>
        <v>3.127173913043479</v>
      </c>
      <c r="J27" t="s">
        <v>190</v>
      </c>
      <c r="K27">
        <v>0.57540000000000002</v>
      </c>
      <c r="L27" s="15">
        <v>2.5</v>
      </c>
      <c r="M27" s="3">
        <f>(K27/'left over_Activity beads in MES'!$B$1)*1000</f>
        <v>15.635869565217394</v>
      </c>
      <c r="N27" s="260">
        <f t="shared" si="3"/>
        <v>6.2543478260869581</v>
      </c>
    </row>
    <row r="28" spans="1:32" x14ac:dyDescent="0.35">
      <c r="B28">
        <f>A114</f>
        <v>0.51439999999999997</v>
      </c>
      <c r="C28">
        <v>5</v>
      </c>
      <c r="D28" s="3">
        <f>(B28/'left over_Activity beads in MES'!$B$1)*1000</f>
        <v>13.978260869565219</v>
      </c>
      <c r="E28" s="260">
        <f t="shared" si="1"/>
        <v>2.7956521739130435</v>
      </c>
      <c r="K28">
        <v>0.51439999999999997</v>
      </c>
      <c r="L28" s="15">
        <v>2.5</v>
      </c>
      <c r="M28" s="3">
        <f>(K28/'left over_Activity beads in MES'!$B$1)*1000</f>
        <v>13.978260869565219</v>
      </c>
      <c r="N28" s="260">
        <f t="shared" si="3"/>
        <v>5.5913043478260871</v>
      </c>
    </row>
    <row r="31" spans="1:32" s="1" customFormat="1" x14ac:dyDescent="0.35">
      <c r="A31" s="1">
        <v>14102020</v>
      </c>
      <c r="B31" s="1" t="s">
        <v>139</v>
      </c>
    </row>
    <row r="32" spans="1:32" ht="15" thickBot="1" x14ac:dyDescent="0.4">
      <c r="J32" s="212"/>
      <c r="S32" s="212"/>
      <c r="AF32" s="212"/>
    </row>
    <row r="33" spans="1:39" x14ac:dyDescent="0.35">
      <c r="A33" s="4" t="s">
        <v>24</v>
      </c>
      <c r="B33" t="s">
        <v>176</v>
      </c>
      <c r="C33" s="4" t="s">
        <v>11</v>
      </c>
      <c r="D33" s="4" t="s">
        <v>177</v>
      </c>
      <c r="E33" s="12" t="s">
        <v>27</v>
      </c>
      <c r="F33" s="12" t="s">
        <v>14</v>
      </c>
      <c r="G33" s="12"/>
      <c r="I33" s="12"/>
      <c r="J33" s="249" t="s">
        <v>21</v>
      </c>
      <c r="K33" s="250" t="s">
        <v>22</v>
      </c>
      <c r="S33" t="s">
        <v>21</v>
      </c>
      <c r="T33" t="s">
        <v>22</v>
      </c>
    </row>
    <row r="34" spans="1:39" x14ac:dyDescent="0.35">
      <c r="A34" s="4">
        <v>0.41699999999999998</v>
      </c>
      <c r="B34" s="15">
        <v>10</v>
      </c>
      <c r="C34" s="10">
        <f>(A34/'left over_Activity beads in MES'!$B$1)*1000</f>
        <v>11.331521739130434</v>
      </c>
      <c r="D34" s="11">
        <f>C34/B34</f>
        <v>1.1331521739130435</v>
      </c>
      <c r="E34" s="22">
        <f>AVERAGE(D34:D35)</f>
        <v>1.3214673913043478</v>
      </c>
      <c r="F34">
        <f>STDEV(D34:D35)</f>
        <v>0.26631793443602109</v>
      </c>
      <c r="J34" s="251">
        <v>0</v>
      </c>
      <c r="K34" s="5">
        <v>0</v>
      </c>
      <c r="S34">
        <v>0</v>
      </c>
      <c r="T34">
        <v>0</v>
      </c>
    </row>
    <row r="35" spans="1:39" x14ac:dyDescent="0.35">
      <c r="A35" s="4">
        <v>0.55559999999999998</v>
      </c>
      <c r="B35" s="15">
        <v>10</v>
      </c>
      <c r="C35" s="10">
        <f>(A35/'left over_Activity beads in MES'!$B$1)*1000</f>
        <v>15.097826086956522</v>
      </c>
      <c r="D35" s="11">
        <f>C35/B35</f>
        <v>1.5097826086956521</v>
      </c>
      <c r="E35" s="11"/>
      <c r="G35" s="11"/>
      <c r="J35" s="251">
        <v>0.5</v>
      </c>
      <c r="K35" s="5">
        <v>0.19209999999999999</v>
      </c>
      <c r="S35">
        <v>0.5</v>
      </c>
      <c r="T35">
        <v>0.23249</v>
      </c>
    </row>
    <row r="36" spans="1:39" x14ac:dyDescent="0.35">
      <c r="B36" s="15"/>
      <c r="C36" s="10"/>
      <c r="D36" s="11"/>
      <c r="E36" s="11"/>
      <c r="J36" s="251">
        <v>1</v>
      </c>
      <c r="K36" s="5">
        <v>0.41700999999999999</v>
      </c>
      <c r="S36">
        <v>0.95</v>
      </c>
      <c r="T36">
        <v>0.52942</v>
      </c>
    </row>
    <row r="37" spans="1:39" x14ac:dyDescent="0.35">
      <c r="A37" s="4" t="s">
        <v>24</v>
      </c>
      <c r="B37" t="s">
        <v>232</v>
      </c>
      <c r="C37" s="4" t="s">
        <v>11</v>
      </c>
      <c r="D37" s="4" t="s">
        <v>233</v>
      </c>
      <c r="E37" s="12" t="s">
        <v>27</v>
      </c>
      <c r="F37" s="12" t="s">
        <v>14</v>
      </c>
      <c r="G37" s="27"/>
      <c r="H37" s="27"/>
      <c r="J37" s="251">
        <v>1.5</v>
      </c>
      <c r="K37" s="5">
        <v>0.66141000000000005</v>
      </c>
      <c r="S37">
        <v>1.5</v>
      </c>
      <c r="T37">
        <v>0.73151999999999995</v>
      </c>
    </row>
    <row r="38" spans="1:39" ht="15" thickBot="1" x14ac:dyDescent="0.4">
      <c r="A38" s="4">
        <v>0.41699999999999998</v>
      </c>
      <c r="B38" s="15">
        <v>1</v>
      </c>
      <c r="C38" s="10">
        <f>(A38/'left over_Activity beads in MES'!$B$1)*1000</f>
        <v>11.331521739130434</v>
      </c>
      <c r="D38" s="11">
        <f>C38/B38</f>
        <v>11.331521739130434</v>
      </c>
      <c r="E38" s="22">
        <f>AVERAGE(D38:D39)</f>
        <v>13.214673913043477</v>
      </c>
      <c r="F38">
        <f>STDEV(D38:D39)</f>
        <v>2.6631793443602234</v>
      </c>
      <c r="G38" s="27"/>
      <c r="H38" s="27"/>
      <c r="J38" s="6">
        <v>2</v>
      </c>
      <c r="K38" s="9">
        <v>0.83696000000000004</v>
      </c>
      <c r="S38">
        <v>2</v>
      </c>
      <c r="T38">
        <v>0.87963999999999998</v>
      </c>
    </row>
    <row r="39" spans="1:39" x14ac:dyDescent="0.35">
      <c r="A39" s="4">
        <v>0.55559999999999998</v>
      </c>
      <c r="B39" s="15">
        <v>1</v>
      </c>
      <c r="C39" s="10">
        <f>(A39/'left over_Activity beads in MES'!$B$1)*1000</f>
        <v>15.097826086956522</v>
      </c>
      <c r="D39" s="11">
        <f>C39/B39</f>
        <v>15.097826086956522</v>
      </c>
      <c r="E39" s="11"/>
      <c r="G39" s="27"/>
      <c r="H39" s="26"/>
    </row>
    <row r="40" spans="1:39" x14ac:dyDescent="0.35">
      <c r="G40" s="25"/>
      <c r="H40" s="26"/>
    </row>
    <row r="41" spans="1:39" x14ac:dyDescent="0.35">
      <c r="A41" s="27"/>
      <c r="B41" s="27"/>
      <c r="C41" s="25"/>
      <c r="D41" s="27"/>
      <c r="E41" s="25"/>
      <c r="F41" s="65"/>
      <c r="G41" s="25"/>
      <c r="H41" s="27"/>
    </row>
    <row r="42" spans="1:39" x14ac:dyDescent="0.35">
      <c r="A42" s="27"/>
      <c r="B42" s="27"/>
      <c r="C42" s="27"/>
      <c r="D42" s="27"/>
      <c r="E42" s="25"/>
      <c r="F42" s="65"/>
      <c r="G42" s="27"/>
      <c r="H42" s="27"/>
    </row>
    <row r="43" spans="1:39" x14ac:dyDescent="0.35">
      <c r="A43" s="12"/>
      <c r="B43" s="12"/>
      <c r="C43" s="12"/>
      <c r="D43" s="12"/>
      <c r="E43" s="12"/>
      <c r="F43" s="12"/>
      <c r="G43" s="12"/>
      <c r="H43" s="12"/>
    </row>
    <row r="44" spans="1:39" x14ac:dyDescent="0.35">
      <c r="A44" s="12"/>
      <c r="B44" s="12"/>
      <c r="C44" s="12"/>
      <c r="D44" s="12"/>
      <c r="E44" s="12"/>
      <c r="F44" s="12"/>
      <c r="G44" s="12"/>
      <c r="H44" s="12"/>
    </row>
    <row r="46" spans="1:39" x14ac:dyDescent="0.35">
      <c r="A46" s="1">
        <v>16102020</v>
      </c>
      <c r="B46" s="1" t="s">
        <v>151</v>
      </c>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row>
    <row r="47" spans="1:39" x14ac:dyDescent="0.35">
      <c r="J47" s="212"/>
      <c r="S47" s="212"/>
      <c r="AB47" s="212"/>
    </row>
    <row r="48" spans="1:39" x14ac:dyDescent="0.35">
      <c r="A48" s="4" t="s">
        <v>24</v>
      </c>
      <c r="B48" t="s">
        <v>176</v>
      </c>
      <c r="C48" s="4" t="s">
        <v>11</v>
      </c>
      <c r="D48" s="4" t="s">
        <v>177</v>
      </c>
      <c r="E48" s="12" t="s">
        <v>27</v>
      </c>
      <c r="F48" s="12" t="s">
        <v>14</v>
      </c>
      <c r="G48" s="12"/>
      <c r="J48" t="s">
        <v>21</v>
      </c>
      <c r="K48" t="s">
        <v>22</v>
      </c>
      <c r="S48" t="s">
        <v>21</v>
      </c>
      <c r="T48" t="s">
        <v>22</v>
      </c>
    </row>
    <row r="49" spans="1:39" x14ac:dyDescent="0.35">
      <c r="A49" s="4">
        <v>0.37880000000000003</v>
      </c>
      <c r="B49" s="15">
        <v>5</v>
      </c>
      <c r="C49" s="10">
        <f>(A49/'left over_Activity beads in MES'!$B$1)*1000</f>
        <v>10.293478260869568</v>
      </c>
      <c r="D49" s="11">
        <f>C49/B49</f>
        <v>2.0586956521739137</v>
      </c>
      <c r="E49" s="22">
        <f>AVERAGE(D49:D50)</f>
        <v>2.2750000000000004</v>
      </c>
      <c r="F49">
        <f>STDEV(D49:D50)</f>
        <v>0.30590054229591901</v>
      </c>
      <c r="J49">
        <v>0</v>
      </c>
      <c r="K49">
        <v>0</v>
      </c>
      <c r="S49">
        <v>0</v>
      </c>
      <c r="T49">
        <v>0</v>
      </c>
    </row>
    <row r="50" spans="1:39" x14ac:dyDescent="0.35">
      <c r="A50" s="4">
        <v>0.45839999999999997</v>
      </c>
      <c r="B50" s="15">
        <v>5</v>
      </c>
      <c r="C50" s="10">
        <f>(A50/'left over_Activity beads in MES'!$B$1)*1000</f>
        <v>12.456521739130435</v>
      </c>
      <c r="D50" s="11">
        <f>C50/B50</f>
        <v>2.491304347826087</v>
      </c>
      <c r="E50" s="11"/>
      <c r="J50">
        <v>0.5</v>
      </c>
      <c r="K50">
        <v>0.18453</v>
      </c>
      <c r="S50">
        <v>0.5</v>
      </c>
      <c r="T50">
        <v>0.24962999999999999</v>
      </c>
    </row>
    <row r="51" spans="1:39" x14ac:dyDescent="0.35">
      <c r="B51" s="15"/>
      <c r="C51" s="10"/>
      <c r="D51" s="11"/>
      <c r="E51" s="11"/>
      <c r="J51">
        <v>1</v>
      </c>
      <c r="K51">
        <v>0.37881999999999999</v>
      </c>
      <c r="S51">
        <v>1</v>
      </c>
      <c r="T51">
        <v>0.45840999999999998</v>
      </c>
    </row>
    <row r="52" spans="1:39" x14ac:dyDescent="0.35">
      <c r="A52" s="4" t="s">
        <v>24</v>
      </c>
      <c r="B52" t="s">
        <v>232</v>
      </c>
      <c r="C52" s="4" t="s">
        <v>11</v>
      </c>
      <c r="D52" s="4" t="s">
        <v>233</v>
      </c>
      <c r="E52" s="12" t="s">
        <v>27</v>
      </c>
      <c r="F52" s="12" t="s">
        <v>14</v>
      </c>
      <c r="J52">
        <v>1.5</v>
      </c>
      <c r="K52">
        <v>0.68728999999999996</v>
      </c>
      <c r="S52">
        <v>1.5</v>
      </c>
      <c r="T52">
        <v>0.76366999999999996</v>
      </c>
    </row>
    <row r="53" spans="1:39" x14ac:dyDescent="0.35">
      <c r="A53" s="4">
        <v>0.37880000000000003</v>
      </c>
      <c r="B53" s="15">
        <v>1</v>
      </c>
      <c r="C53" s="10">
        <f>(A53/'left over_Activity beads in MES'!$B$1)*1000</f>
        <v>10.293478260869568</v>
      </c>
      <c r="D53" s="11">
        <f>C53/B53</f>
        <v>10.293478260869568</v>
      </c>
      <c r="E53" s="22">
        <f>AVERAGE(D53:D54)</f>
        <v>11.375000000000002</v>
      </c>
      <c r="F53">
        <f>STDEV(D53:D54)</f>
        <v>1.5295027114795958</v>
      </c>
      <c r="J53">
        <v>2</v>
      </c>
      <c r="K53">
        <v>0.89144000000000001</v>
      </c>
      <c r="S53">
        <v>2</v>
      </c>
      <c r="T53">
        <v>0.97735000000000005</v>
      </c>
    </row>
    <row r="54" spans="1:39" x14ac:dyDescent="0.35">
      <c r="A54" s="4">
        <v>0.45839999999999997</v>
      </c>
      <c r="B54" s="15">
        <v>1</v>
      </c>
      <c r="C54" s="10">
        <f>(A54/'left over_Activity beads in MES'!$B$1)*1000</f>
        <v>12.456521739130435</v>
      </c>
      <c r="D54" s="11">
        <f>C54/B54</f>
        <v>12.456521739130435</v>
      </c>
      <c r="E54" s="11"/>
    </row>
    <row r="62" spans="1:39" x14ac:dyDescent="0.35">
      <c r="A62" s="1">
        <v>16102020</v>
      </c>
      <c r="B62" s="1" t="s">
        <v>152</v>
      </c>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row>
    <row r="63" spans="1:39" x14ac:dyDescent="0.35">
      <c r="J63" s="212"/>
      <c r="S63" s="212"/>
      <c r="AB63" s="212"/>
    </row>
    <row r="64" spans="1:39" x14ac:dyDescent="0.35">
      <c r="A64" s="4" t="s">
        <v>24</v>
      </c>
      <c r="B64" t="s">
        <v>176</v>
      </c>
      <c r="C64" s="4" t="s">
        <v>11</v>
      </c>
      <c r="D64" s="4" t="s">
        <v>177</v>
      </c>
      <c r="E64" s="12" t="s">
        <v>27</v>
      </c>
      <c r="F64" s="12" t="s">
        <v>14</v>
      </c>
      <c r="G64" s="12"/>
      <c r="J64" t="s">
        <v>21</v>
      </c>
      <c r="K64" t="s">
        <v>22</v>
      </c>
      <c r="S64" t="s">
        <v>21</v>
      </c>
      <c r="T64" t="s">
        <v>22</v>
      </c>
    </row>
    <row r="65" spans="1:39" x14ac:dyDescent="0.35">
      <c r="A65" s="4">
        <v>0.84719999999999995</v>
      </c>
      <c r="B65" s="15">
        <v>5</v>
      </c>
      <c r="C65" s="10">
        <f>(A65/'left over_Activity beads in MES'!$B$1)*1000</f>
        <v>23.021739130434785</v>
      </c>
      <c r="D65" s="11">
        <f>C65/B65</f>
        <v>4.6043478260869568</v>
      </c>
      <c r="E65" s="22">
        <f>AVERAGE(D65:D66)</f>
        <v>5.0766304347826088</v>
      </c>
      <c r="F65">
        <f>STDEV(D65:D66)</f>
        <v>0.66790847049033641</v>
      </c>
      <c r="J65">
        <v>0</v>
      </c>
      <c r="K65">
        <v>0</v>
      </c>
      <c r="S65">
        <v>0</v>
      </c>
      <c r="T65">
        <v>0</v>
      </c>
    </row>
    <row r="66" spans="1:39" x14ac:dyDescent="0.35">
      <c r="A66" s="4">
        <v>1.0209999999999999</v>
      </c>
      <c r="B66" s="15">
        <v>5</v>
      </c>
      <c r="C66" s="10">
        <f>(A66/'left over_Activity beads in MES'!$B$1)*1000</f>
        <v>27.744565217391305</v>
      </c>
      <c r="D66" s="11">
        <f>C66/B66</f>
        <v>5.5489130434782608</v>
      </c>
      <c r="E66" s="11"/>
      <c r="J66">
        <v>0.5</v>
      </c>
      <c r="K66">
        <v>0.40527000000000002</v>
      </c>
      <c r="S66">
        <v>0.5</v>
      </c>
      <c r="T66">
        <v>0.53408999999999995</v>
      </c>
    </row>
    <row r="67" spans="1:39" x14ac:dyDescent="0.35">
      <c r="B67" s="15"/>
      <c r="C67" s="10"/>
      <c r="D67" s="11"/>
      <c r="E67" s="11"/>
      <c r="J67">
        <v>1</v>
      </c>
      <c r="K67">
        <v>0.84719</v>
      </c>
      <c r="S67">
        <v>1</v>
      </c>
      <c r="T67">
        <v>1.0209999999999999</v>
      </c>
    </row>
    <row r="68" spans="1:39" x14ac:dyDescent="0.35">
      <c r="A68" s="4" t="s">
        <v>24</v>
      </c>
      <c r="B68" t="s">
        <v>232</v>
      </c>
      <c r="C68" s="4" t="s">
        <v>11</v>
      </c>
      <c r="D68" s="4" t="s">
        <v>233</v>
      </c>
      <c r="E68" s="12" t="s">
        <v>27</v>
      </c>
      <c r="F68" s="12" t="s">
        <v>14</v>
      </c>
      <c r="J68">
        <v>1.5</v>
      </c>
      <c r="K68">
        <v>1.3313600000000001</v>
      </c>
      <c r="S68">
        <v>1.5</v>
      </c>
      <c r="T68">
        <v>1.3656299999999999</v>
      </c>
    </row>
    <row r="69" spans="1:39" x14ac:dyDescent="0.35">
      <c r="A69" s="4">
        <v>0.84719999999999995</v>
      </c>
      <c r="B69" s="15">
        <v>2.5</v>
      </c>
      <c r="C69" s="10">
        <f>(A69/'left over_Activity beads in MES'!$B$1)*1000</f>
        <v>23.021739130434785</v>
      </c>
      <c r="D69" s="11">
        <f>C69/B69</f>
        <v>9.2086956521739136</v>
      </c>
      <c r="E69" s="22">
        <f>AVERAGE(D69:D70)</f>
        <v>10.153260869565218</v>
      </c>
      <c r="F69">
        <f>STDEV(D69:D70)</f>
        <v>1.3358169409806728</v>
      </c>
      <c r="J69">
        <v>2</v>
      </c>
      <c r="K69">
        <v>1.6232200000000001</v>
      </c>
      <c r="S69">
        <v>2</v>
      </c>
      <c r="T69">
        <v>1.84483</v>
      </c>
    </row>
    <row r="70" spans="1:39" x14ac:dyDescent="0.35">
      <c r="A70" s="4">
        <v>1.0209999999999999</v>
      </c>
      <c r="B70" s="15">
        <v>2.5</v>
      </c>
      <c r="C70" s="10">
        <f>(A70/'left over_Activity beads in MES'!$B$1)*1000</f>
        <v>27.744565217391305</v>
      </c>
      <c r="D70" s="11">
        <f>C70/B70</f>
        <v>11.097826086956522</v>
      </c>
      <c r="E70" s="11"/>
    </row>
    <row r="71" spans="1:39" x14ac:dyDescent="0.35">
      <c r="A71" s="23"/>
      <c r="B71" s="23"/>
      <c r="C71" s="23"/>
      <c r="D71" s="23"/>
      <c r="E71" s="23"/>
    </row>
    <row r="78" spans="1:39" x14ac:dyDescent="0.35">
      <c r="A78" s="1">
        <v>22102020</v>
      </c>
      <c r="B78" s="1" t="s">
        <v>181</v>
      </c>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row>
    <row r="79" spans="1:39" x14ac:dyDescent="0.35">
      <c r="J79" s="212"/>
      <c r="S79" s="212"/>
      <c r="AB79" s="212"/>
    </row>
    <row r="80" spans="1:39" x14ac:dyDescent="0.35">
      <c r="A80" s="4" t="s">
        <v>24</v>
      </c>
      <c r="B80" t="s">
        <v>176</v>
      </c>
      <c r="C80" s="4" t="s">
        <v>11</v>
      </c>
      <c r="D80" s="4" t="s">
        <v>177</v>
      </c>
      <c r="E80" s="12" t="s">
        <v>27</v>
      </c>
      <c r="F80" s="12" t="s">
        <v>14</v>
      </c>
      <c r="G80" s="12"/>
      <c r="J80" t="s">
        <v>21</v>
      </c>
      <c r="K80" t="s">
        <v>22</v>
      </c>
      <c r="S80" t="s">
        <v>21</v>
      </c>
      <c r="T80" t="s">
        <v>22</v>
      </c>
    </row>
    <row r="81" spans="1:28" x14ac:dyDescent="0.35">
      <c r="A81" s="4">
        <v>0.64670000000000005</v>
      </c>
      <c r="B81" s="15">
        <v>5</v>
      </c>
      <c r="C81" s="10">
        <f>(A81/'left over_Activity beads in MES'!$B$1)*1000</f>
        <v>17.573369565217394</v>
      </c>
      <c r="D81" s="11">
        <f>C81/B81</f>
        <v>3.5146739130434788</v>
      </c>
      <c r="E81" s="22">
        <f>AVERAGE(D81:D82)</f>
        <v>3.7350543478260874</v>
      </c>
      <c r="F81">
        <f>STDEV(D81:D82)</f>
        <v>0.31166499975124445</v>
      </c>
      <c r="J81">
        <v>0</v>
      </c>
      <c r="K81">
        <v>0</v>
      </c>
      <c r="S81">
        <v>0</v>
      </c>
      <c r="T81">
        <v>0</v>
      </c>
    </row>
    <row r="82" spans="1:28" x14ac:dyDescent="0.35">
      <c r="A82" s="4">
        <v>0.7278</v>
      </c>
      <c r="B82" s="15">
        <v>5</v>
      </c>
      <c r="C82" s="10">
        <f>(A82/'left over_Activity beads in MES'!$B$1)*1000</f>
        <v>19.77717391304348</v>
      </c>
      <c r="D82" s="11">
        <f>C82/B82</f>
        <v>3.955434782608696</v>
      </c>
      <c r="E82" s="11"/>
      <c r="J82">
        <v>0.5</v>
      </c>
      <c r="K82">
        <v>0.34904000000000002</v>
      </c>
      <c r="S82">
        <v>0.5</v>
      </c>
      <c r="T82">
        <v>0.41477000000000003</v>
      </c>
    </row>
    <row r="83" spans="1:28" x14ac:dyDescent="0.35">
      <c r="B83" s="15"/>
      <c r="C83" s="10"/>
      <c r="D83" s="11"/>
      <c r="E83" s="11"/>
      <c r="J83">
        <v>1</v>
      </c>
      <c r="K83">
        <v>0.64673999999999998</v>
      </c>
      <c r="S83">
        <v>1</v>
      </c>
      <c r="T83">
        <v>0.72784000000000004</v>
      </c>
    </row>
    <row r="84" spans="1:28" x14ac:dyDescent="0.35">
      <c r="A84" s="4" t="s">
        <v>24</v>
      </c>
      <c r="B84" t="s">
        <v>232</v>
      </c>
      <c r="C84" s="4" t="s">
        <v>11</v>
      </c>
      <c r="D84" s="4" t="s">
        <v>233</v>
      </c>
      <c r="E84" s="12" t="s">
        <v>27</v>
      </c>
      <c r="F84" s="12" t="s">
        <v>14</v>
      </c>
      <c r="J84">
        <v>1.5</v>
      </c>
      <c r="K84">
        <v>0.99565999999999999</v>
      </c>
      <c r="S84">
        <v>1.5</v>
      </c>
      <c r="T84">
        <v>1.0618300000000001</v>
      </c>
    </row>
    <row r="85" spans="1:28" x14ac:dyDescent="0.35">
      <c r="A85" s="4">
        <v>0.64670000000000005</v>
      </c>
      <c r="B85" s="15">
        <v>2.5</v>
      </c>
      <c r="C85" s="10">
        <f>(A85/'left over_Activity beads in MES'!$B$1)*1000</f>
        <v>17.573369565217394</v>
      </c>
      <c r="D85" s="11">
        <f>C85/B85</f>
        <v>7.0293478260869575</v>
      </c>
      <c r="E85" s="22">
        <f>AVERAGE(D85:D86)</f>
        <v>7.4701086956521747</v>
      </c>
      <c r="F85">
        <f>STDEV(D85:D86)</f>
        <v>0.62332999950248891</v>
      </c>
      <c r="J85">
        <v>2</v>
      </c>
      <c r="K85">
        <v>1.2436700000000001</v>
      </c>
      <c r="S85">
        <v>2</v>
      </c>
      <c r="T85">
        <v>1.3467199999999999</v>
      </c>
    </row>
    <row r="86" spans="1:28" x14ac:dyDescent="0.35">
      <c r="A86" s="4">
        <v>0.7278</v>
      </c>
      <c r="B86" s="15">
        <v>2.5</v>
      </c>
      <c r="C86" s="10">
        <f>(A86/'left over_Activity beads in MES'!$B$1)*1000</f>
        <v>19.77717391304348</v>
      </c>
      <c r="D86" s="11">
        <f>C86/B86</f>
        <v>7.9108695652173919</v>
      </c>
      <c r="E86" s="11"/>
    </row>
    <row r="94" spans="1:28" s="1" customFormat="1" x14ac:dyDescent="0.35">
      <c r="A94" s="1">
        <v>30102020</v>
      </c>
      <c r="B94" s="1" t="s">
        <v>191</v>
      </c>
    </row>
    <row r="95" spans="1:28" x14ac:dyDescent="0.35">
      <c r="J95" s="212"/>
      <c r="S95" s="212"/>
      <c r="AB95" s="212"/>
    </row>
    <row r="96" spans="1:28" x14ac:dyDescent="0.35">
      <c r="A96" s="4" t="s">
        <v>24</v>
      </c>
      <c r="B96" t="s">
        <v>176</v>
      </c>
      <c r="C96" s="4" t="s">
        <v>11</v>
      </c>
      <c r="D96" s="4" t="s">
        <v>177</v>
      </c>
      <c r="E96" s="12" t="s">
        <v>27</v>
      </c>
      <c r="F96" s="12" t="s">
        <v>14</v>
      </c>
      <c r="G96" s="12"/>
      <c r="J96" t="s">
        <v>21</v>
      </c>
      <c r="K96" t="s">
        <v>22</v>
      </c>
      <c r="S96" t="s">
        <v>21</v>
      </c>
      <c r="T96" t="s">
        <v>22</v>
      </c>
    </row>
    <row r="97" spans="1:28" x14ac:dyDescent="0.35">
      <c r="A97" s="4">
        <v>0.69320000000000004</v>
      </c>
      <c r="B97" s="15">
        <v>5</v>
      </c>
      <c r="C97" s="10">
        <f>(A97/'left over_Activity beads in MES'!$B$1)*1000</f>
        <v>18.836956521739133</v>
      </c>
      <c r="D97" s="11">
        <f>C97/B97</f>
        <v>3.7673913043478264</v>
      </c>
      <c r="E97" s="22">
        <f>AVERAGE(D97:D98)</f>
        <v>3.3834239130434787</v>
      </c>
      <c r="F97">
        <f>STDEV(D97:D98)</f>
        <v>0.54301189229162128</v>
      </c>
      <c r="J97">
        <v>0</v>
      </c>
      <c r="K97">
        <v>0</v>
      </c>
      <c r="S97">
        <v>0</v>
      </c>
      <c r="T97">
        <v>0</v>
      </c>
    </row>
    <row r="98" spans="1:28" x14ac:dyDescent="0.35">
      <c r="A98" s="4">
        <v>0.55189999999999995</v>
      </c>
      <c r="B98" s="15">
        <v>5</v>
      </c>
      <c r="C98" s="10">
        <f>(A98/'left over_Activity beads in MES'!$B$1)*1000</f>
        <v>14.997282608695652</v>
      </c>
      <c r="D98" s="11">
        <f>C98/B98</f>
        <v>2.9994565217391305</v>
      </c>
      <c r="E98" s="11"/>
      <c r="J98">
        <v>0.5</v>
      </c>
      <c r="K98">
        <v>0.35044999999999998</v>
      </c>
      <c r="S98">
        <v>0.5</v>
      </c>
      <c r="T98">
        <v>0.28732999999999997</v>
      </c>
    </row>
    <row r="99" spans="1:28" x14ac:dyDescent="0.35">
      <c r="A99" s="12"/>
      <c r="B99" s="15"/>
      <c r="C99" s="10"/>
      <c r="D99" s="11"/>
      <c r="E99" s="11"/>
      <c r="J99">
        <v>1</v>
      </c>
      <c r="K99">
        <v>0.69323000000000001</v>
      </c>
      <c r="S99">
        <v>1</v>
      </c>
      <c r="T99">
        <v>0.55191999999999997</v>
      </c>
    </row>
    <row r="100" spans="1:28" x14ac:dyDescent="0.35">
      <c r="A100" s="4" t="s">
        <v>24</v>
      </c>
      <c r="B100" t="s">
        <v>232</v>
      </c>
      <c r="C100" s="4" t="s">
        <v>11</v>
      </c>
      <c r="D100" s="4" t="s">
        <v>233</v>
      </c>
      <c r="E100" s="12" t="s">
        <v>27</v>
      </c>
      <c r="F100" s="12" t="s">
        <v>14</v>
      </c>
      <c r="J100">
        <v>1.5</v>
      </c>
      <c r="K100">
        <v>0.89488000000000001</v>
      </c>
      <c r="S100">
        <v>1.5</v>
      </c>
      <c r="T100">
        <v>0.84616000000000002</v>
      </c>
    </row>
    <row r="101" spans="1:28" x14ac:dyDescent="0.35">
      <c r="A101" s="4">
        <v>0.69320000000000004</v>
      </c>
      <c r="B101" s="15">
        <v>2.5</v>
      </c>
      <c r="C101" s="10">
        <f>(A101/'left over_Activity beads in MES'!$B$1)*1000</f>
        <v>18.836956521739133</v>
      </c>
      <c r="D101" s="11">
        <f>C101/B101</f>
        <v>7.5347826086956529</v>
      </c>
      <c r="E101" s="22">
        <f>AVERAGE(D101:D102)</f>
        <v>6.7668478260869573</v>
      </c>
      <c r="F101">
        <f>STDEV(D101:D102)</f>
        <v>1.0860237845832426</v>
      </c>
      <c r="J101">
        <v>2</v>
      </c>
      <c r="K101">
        <v>1.17086</v>
      </c>
      <c r="S101">
        <v>2</v>
      </c>
      <c r="T101">
        <v>1.2396</v>
      </c>
    </row>
    <row r="102" spans="1:28" x14ac:dyDescent="0.35">
      <c r="A102" s="4">
        <v>0.55189999999999995</v>
      </c>
      <c r="B102" s="15">
        <v>2.5</v>
      </c>
      <c r="C102" s="10">
        <f>(A102/'left over_Activity beads in MES'!$B$1)*1000</f>
        <v>14.997282608695652</v>
      </c>
      <c r="D102" s="11">
        <f>C102/B102</f>
        <v>5.9989130434782609</v>
      </c>
      <c r="E102" s="11"/>
    </row>
    <row r="110" spans="1:28" s="1" customFormat="1" x14ac:dyDescent="0.35">
      <c r="A110" s="1">
        <v>71102</v>
      </c>
      <c r="B110" s="1" t="s">
        <v>185</v>
      </c>
    </row>
    <row r="111" spans="1:28" x14ac:dyDescent="0.35">
      <c r="J111" s="212"/>
      <c r="S111" s="212"/>
      <c r="AB111" s="212"/>
    </row>
    <row r="112" spans="1:28" x14ac:dyDescent="0.35">
      <c r="A112" s="4" t="s">
        <v>24</v>
      </c>
      <c r="B112" t="s">
        <v>176</v>
      </c>
      <c r="C112" s="4" t="s">
        <v>11</v>
      </c>
      <c r="D112" s="4" t="s">
        <v>177</v>
      </c>
      <c r="E112" s="12" t="s">
        <v>27</v>
      </c>
      <c r="F112" s="12" t="s">
        <v>14</v>
      </c>
      <c r="G112" s="12"/>
      <c r="J112" t="s">
        <v>21</v>
      </c>
      <c r="K112" t="s">
        <v>22</v>
      </c>
      <c r="S112" t="s">
        <v>21</v>
      </c>
      <c r="T112" t="s">
        <v>22</v>
      </c>
    </row>
    <row r="113" spans="1:20" x14ac:dyDescent="0.35">
      <c r="A113" s="4">
        <v>0.57540000000000002</v>
      </c>
      <c r="B113" s="15">
        <v>5</v>
      </c>
      <c r="C113" s="10">
        <f>(A113/'left over_Activity beads in MES'!$B$1)*1000</f>
        <v>15.635869565217394</v>
      </c>
      <c r="D113" s="11">
        <f>C113/B113</f>
        <v>3.127173913043479</v>
      </c>
      <c r="E113" s="22">
        <f>AVERAGE(D113:D114)</f>
        <v>2.9614130434782613</v>
      </c>
      <c r="F113">
        <f>STDEV(D113:D114)</f>
        <v>0.23442126984988854</v>
      </c>
      <c r="J113">
        <v>0</v>
      </c>
      <c r="K113">
        <v>0</v>
      </c>
      <c r="S113">
        <v>0</v>
      </c>
      <c r="T113">
        <v>0</v>
      </c>
    </row>
    <row r="114" spans="1:20" x14ac:dyDescent="0.35">
      <c r="A114" s="4">
        <v>0.51439999999999997</v>
      </c>
      <c r="B114" s="15">
        <v>5</v>
      </c>
      <c r="C114" s="10">
        <f>(A114/'left over_Activity beads in MES'!$B$1)*1000</f>
        <v>13.978260869565219</v>
      </c>
      <c r="D114" s="11">
        <f>C114/B114</f>
        <v>2.7956521739130435</v>
      </c>
      <c r="E114" s="11"/>
      <c r="J114">
        <v>0.5</v>
      </c>
      <c r="K114">
        <v>0.35337000000000002</v>
      </c>
      <c r="S114">
        <v>0.5</v>
      </c>
      <c r="T114">
        <v>0.28927999999999998</v>
      </c>
    </row>
    <row r="115" spans="1:20" x14ac:dyDescent="0.35">
      <c r="A115" s="12"/>
      <c r="B115" s="15"/>
      <c r="C115" s="10"/>
      <c r="D115" s="11"/>
      <c r="E115" s="11"/>
      <c r="J115">
        <v>1</v>
      </c>
      <c r="K115">
        <v>0.57535999999999998</v>
      </c>
      <c r="S115">
        <v>1</v>
      </c>
      <c r="T115">
        <v>0.51434999999999997</v>
      </c>
    </row>
    <row r="116" spans="1:20" x14ac:dyDescent="0.35">
      <c r="A116" s="4" t="s">
        <v>24</v>
      </c>
      <c r="B116" t="s">
        <v>232</v>
      </c>
      <c r="C116" s="4" t="s">
        <v>11</v>
      </c>
      <c r="D116" s="4" t="s">
        <v>233</v>
      </c>
      <c r="E116" s="12" t="s">
        <v>27</v>
      </c>
      <c r="F116" s="12" t="s">
        <v>14</v>
      </c>
      <c r="J116">
        <v>1.5</v>
      </c>
      <c r="K116">
        <v>0.88480000000000003</v>
      </c>
      <c r="S116">
        <v>1.5</v>
      </c>
      <c r="T116">
        <v>0.81728000000000001</v>
      </c>
    </row>
    <row r="117" spans="1:20" x14ac:dyDescent="0.35">
      <c r="A117" s="4">
        <v>0.57540000000000002</v>
      </c>
      <c r="B117" s="15">
        <v>2.5</v>
      </c>
      <c r="C117" s="10">
        <f>(A117/'left over_Activity beads in MES'!$B$1)*1000</f>
        <v>15.635869565217394</v>
      </c>
      <c r="D117" s="11">
        <f>C117/B117</f>
        <v>6.2543478260869581</v>
      </c>
      <c r="E117" s="22">
        <f>AVERAGE(D117:D118)</f>
        <v>5.9228260869565226</v>
      </c>
      <c r="F117">
        <f>STDEV(D117:D118)</f>
        <v>0.46884253969977707</v>
      </c>
    </row>
    <row r="118" spans="1:20" x14ac:dyDescent="0.35">
      <c r="A118" s="4">
        <v>0.51439999999999997</v>
      </c>
      <c r="B118" s="15">
        <v>2.5</v>
      </c>
      <c r="C118" s="10">
        <f>(A118/'left over_Activity beads in MES'!$B$1)*1000</f>
        <v>13.978260869565219</v>
      </c>
      <c r="D118" s="11">
        <f>C118/B118</f>
        <v>5.5913043478260871</v>
      </c>
      <c r="E118" s="11"/>
    </row>
  </sheetData>
  <mergeCells count="1">
    <mergeCell ref="D6:G6"/>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A87E44-C7F7-44A5-A3D0-4BEC94FF1256}">
  <dimension ref="A1:AF92"/>
  <sheetViews>
    <sheetView topLeftCell="A6" zoomScale="82" workbookViewId="0">
      <selection activeCell="P16" sqref="P16"/>
    </sheetView>
  </sheetViews>
  <sheetFormatPr defaultRowHeight="14.5" x14ac:dyDescent="0.35"/>
  <cols>
    <col min="1" max="1" width="11.54296875" customWidth="1"/>
  </cols>
  <sheetData>
    <row r="1" spans="1:15" s="259" customFormat="1" ht="17.5" x14ac:dyDescent="0.35">
      <c r="A1" s="296" t="s">
        <v>259</v>
      </c>
    </row>
    <row r="2" spans="1:15" s="259" customFormat="1" x14ac:dyDescent="0.35"/>
    <row r="3" spans="1:15" x14ac:dyDescent="0.35">
      <c r="A3" s="269" t="s">
        <v>15</v>
      </c>
      <c r="B3" s="269">
        <v>36.799999999999997</v>
      </c>
      <c r="C3" s="269" t="s">
        <v>16</v>
      </c>
      <c r="D3" s="270"/>
      <c r="E3" s="270" t="s">
        <v>198</v>
      </c>
      <c r="F3" s="270"/>
      <c r="G3" s="270"/>
      <c r="H3" s="270">
        <v>380</v>
      </c>
      <c r="I3" s="270" t="s">
        <v>18</v>
      </c>
      <c r="J3" s="270"/>
      <c r="K3" s="270" t="s">
        <v>207</v>
      </c>
      <c r="L3" s="270"/>
      <c r="M3" s="270"/>
      <c r="N3" s="270">
        <v>1050</v>
      </c>
      <c r="O3" s="270" t="s">
        <v>18</v>
      </c>
    </row>
    <row r="4" spans="1:15" x14ac:dyDescent="0.35">
      <c r="A4" s="269"/>
      <c r="B4" s="269"/>
      <c r="C4" s="269"/>
      <c r="D4" s="270"/>
      <c r="E4" s="270"/>
      <c r="F4" s="270"/>
      <c r="G4" s="270"/>
      <c r="H4" s="270"/>
      <c r="I4" s="270"/>
      <c r="J4" s="270"/>
      <c r="K4" s="270"/>
      <c r="L4" s="270"/>
      <c r="M4" s="270"/>
      <c r="N4" s="270"/>
      <c r="O4" s="270"/>
    </row>
    <row r="5" spans="1:15" ht="15" thickBot="1" x14ac:dyDescent="0.4"/>
    <row r="6" spans="1:15" ht="15" thickBot="1" x14ac:dyDescent="0.4">
      <c r="B6" s="292"/>
      <c r="C6" s="292"/>
      <c r="D6" s="311" t="s">
        <v>205</v>
      </c>
      <c r="E6" s="312"/>
      <c r="F6" s="312"/>
      <c r="G6" s="313"/>
      <c r="H6" s="292"/>
      <c r="I6" s="292"/>
    </row>
    <row r="7" spans="1:15" x14ac:dyDescent="0.35">
      <c r="B7" s="288" t="s">
        <v>221</v>
      </c>
      <c r="C7" s="293"/>
      <c r="D7" s="288" t="s">
        <v>200</v>
      </c>
      <c r="E7" s="289"/>
      <c r="F7" s="106" t="s">
        <v>199</v>
      </c>
      <c r="G7" s="107"/>
      <c r="H7" s="12"/>
      <c r="I7" s="12"/>
      <c r="J7" s="12"/>
    </row>
    <row r="8" spans="1:15" x14ac:dyDescent="0.35">
      <c r="A8" t="s">
        <v>39</v>
      </c>
      <c r="B8" s="262" t="s">
        <v>201</v>
      </c>
      <c r="C8" s="294" t="s">
        <v>14</v>
      </c>
      <c r="D8" s="262" t="s">
        <v>201</v>
      </c>
      <c r="E8" s="263" t="s">
        <v>14</v>
      </c>
      <c r="F8" s="13" t="s">
        <v>208</v>
      </c>
      <c r="G8" s="111" t="s">
        <v>14</v>
      </c>
      <c r="H8" s="12"/>
      <c r="I8" s="12"/>
      <c r="J8" s="12"/>
    </row>
    <row r="9" spans="1:15" x14ac:dyDescent="0.35">
      <c r="A9" t="s">
        <v>173</v>
      </c>
      <c r="B9" s="264">
        <f>E34</f>
        <v>2.5383152173913044</v>
      </c>
      <c r="C9" s="294">
        <f>F34</f>
        <v>0.30935921676911454</v>
      </c>
      <c r="D9" s="264">
        <f>E38</f>
        <v>5.0766304347826088</v>
      </c>
      <c r="E9" s="263">
        <f>F38</f>
        <v>0.61871843353822908</v>
      </c>
      <c r="F9" s="271">
        <f t="shared" ref="F9:G11" si="0">(D9/$H$3)*100</f>
        <v>1.3359553775743707</v>
      </c>
      <c r="G9" s="272">
        <f t="shared" si="0"/>
        <v>0.16282064040479713</v>
      </c>
      <c r="H9" s="290"/>
      <c r="I9" s="290"/>
      <c r="J9" s="12"/>
    </row>
    <row r="10" spans="1:15" x14ac:dyDescent="0.35">
      <c r="A10" t="s">
        <v>174</v>
      </c>
      <c r="B10" s="264" t="str">
        <f>E49</f>
        <v>average</v>
      </c>
      <c r="C10" s="294" t="str">
        <f>F49</f>
        <v>SD</v>
      </c>
      <c r="D10" s="264" t="str">
        <f>E53</f>
        <v>average</v>
      </c>
      <c r="E10" s="263" t="str">
        <f>F53</f>
        <v>SD</v>
      </c>
      <c r="F10" s="271" t="e">
        <f t="shared" si="0"/>
        <v>#VALUE!</v>
      </c>
      <c r="G10" s="272" t="e">
        <f t="shared" si="0"/>
        <v>#VALUE!</v>
      </c>
      <c r="H10" s="290"/>
      <c r="I10" s="290"/>
      <c r="J10" s="12"/>
    </row>
    <row r="11" spans="1:15" x14ac:dyDescent="0.35">
      <c r="A11" t="s">
        <v>175</v>
      </c>
      <c r="B11" s="264">
        <f>G21</f>
        <v>3.7891304347826087</v>
      </c>
      <c r="C11" s="294">
        <f>H21</f>
        <v>0.91913318742719996</v>
      </c>
      <c r="D11" s="264">
        <f>P21</f>
        <v>7.5782608695652174</v>
      </c>
      <c r="E11" s="263">
        <f>Q21</f>
        <v>1.8382663748543999</v>
      </c>
      <c r="F11" s="271">
        <f t="shared" si="0"/>
        <v>1.9942791762013732</v>
      </c>
      <c r="G11" s="272">
        <f t="shared" si="0"/>
        <v>0.48375430917221052</v>
      </c>
      <c r="H11" s="290"/>
      <c r="I11" s="290"/>
      <c r="J11" s="12"/>
    </row>
    <row r="12" spans="1:15" x14ac:dyDescent="0.35">
      <c r="A12" t="s">
        <v>222</v>
      </c>
      <c r="B12" s="264">
        <v>0</v>
      </c>
      <c r="C12" s="294">
        <v>0</v>
      </c>
      <c r="D12" s="290"/>
      <c r="E12" s="290"/>
      <c r="F12" s="291"/>
      <c r="G12" s="291"/>
      <c r="H12" s="290"/>
      <c r="I12" s="290"/>
      <c r="J12" s="12"/>
    </row>
    <row r="13" spans="1:15" x14ac:dyDescent="0.35">
      <c r="B13" s="264"/>
      <c r="C13" s="294"/>
      <c r="D13" s="290"/>
      <c r="E13" s="290"/>
      <c r="F13" s="291"/>
      <c r="G13" s="291"/>
      <c r="H13" s="290"/>
      <c r="I13" s="290"/>
      <c r="J13" s="12"/>
    </row>
    <row r="14" spans="1:15" x14ac:dyDescent="0.35">
      <c r="B14" s="264"/>
      <c r="C14" s="294"/>
      <c r="D14" s="290"/>
      <c r="E14" s="290"/>
      <c r="F14" s="291"/>
      <c r="G14" s="291"/>
      <c r="H14" s="290"/>
      <c r="I14" s="290"/>
      <c r="J14" s="12"/>
    </row>
    <row r="15" spans="1:15" x14ac:dyDescent="0.35">
      <c r="B15" s="264"/>
      <c r="C15" s="294"/>
      <c r="D15" s="290"/>
      <c r="E15" s="290"/>
      <c r="F15" s="291"/>
      <c r="G15" s="291"/>
      <c r="H15" s="290"/>
      <c r="I15" s="290"/>
      <c r="J15" s="12"/>
    </row>
    <row r="16" spans="1:15" ht="15" thickBot="1" x14ac:dyDescent="0.4">
      <c r="B16" s="265"/>
      <c r="C16" s="295"/>
      <c r="D16" s="290"/>
      <c r="E16" s="290"/>
      <c r="F16" s="291"/>
      <c r="G16" s="291"/>
      <c r="H16" s="290"/>
      <c r="I16" s="290"/>
      <c r="J16" s="12"/>
    </row>
    <row r="17" spans="1:32" x14ac:dyDescent="0.35">
      <c r="D17" s="12"/>
      <c r="E17" s="12"/>
      <c r="F17" s="12"/>
      <c r="G17" s="12"/>
      <c r="H17" s="12"/>
      <c r="I17" s="12"/>
      <c r="J17" s="12"/>
    </row>
    <row r="18" spans="1:32" s="1" customFormat="1" x14ac:dyDescent="0.35">
      <c r="A18" s="1" t="s">
        <v>234</v>
      </c>
      <c r="J18" s="1" t="s">
        <v>235</v>
      </c>
    </row>
    <row r="19" spans="1:32" x14ac:dyDescent="0.35">
      <c r="I19" s="12"/>
    </row>
    <row r="20" spans="1:32" x14ac:dyDescent="0.35">
      <c r="A20" t="s">
        <v>187</v>
      </c>
      <c r="B20" t="s">
        <v>24</v>
      </c>
      <c r="C20" t="s">
        <v>176</v>
      </c>
      <c r="D20" s="4" t="s">
        <v>11</v>
      </c>
      <c r="E20" s="4" t="s">
        <v>177</v>
      </c>
      <c r="F20" s="12" t="s">
        <v>220</v>
      </c>
      <c r="G20" s="12" t="s">
        <v>27</v>
      </c>
      <c r="H20" s="12" t="s">
        <v>14</v>
      </c>
      <c r="I20" s="260"/>
      <c r="J20" t="s">
        <v>187</v>
      </c>
      <c r="K20" t="s">
        <v>24</v>
      </c>
      <c r="L20" t="s">
        <v>232</v>
      </c>
      <c r="M20" s="4" t="s">
        <v>11</v>
      </c>
      <c r="N20" s="4" t="s">
        <v>233</v>
      </c>
      <c r="O20" s="12" t="s">
        <v>220</v>
      </c>
      <c r="P20" s="12" t="s">
        <v>27</v>
      </c>
      <c r="Q20" s="12" t="s">
        <v>14</v>
      </c>
    </row>
    <row r="21" spans="1:32" x14ac:dyDescent="0.35">
      <c r="A21" t="s">
        <v>149</v>
      </c>
      <c r="B21">
        <v>0.84719999999999995</v>
      </c>
      <c r="C21">
        <v>5</v>
      </c>
      <c r="D21" s="3">
        <v>23.021739130434785</v>
      </c>
      <c r="E21" s="260">
        <v>4.6043478260869568</v>
      </c>
      <c r="G21" s="260">
        <v>3.7891304347826087</v>
      </c>
      <c r="H21">
        <v>0.91913318742719996</v>
      </c>
      <c r="I21" s="260"/>
      <c r="J21" t="s">
        <v>149</v>
      </c>
      <c r="K21">
        <v>0.84719999999999995</v>
      </c>
      <c r="L21" s="15">
        <v>2.5</v>
      </c>
      <c r="M21" s="3">
        <v>23.021739130434785</v>
      </c>
      <c r="N21" s="260">
        <v>9.2086956521739136</v>
      </c>
      <c r="P21" s="260">
        <v>7.5782608695652174</v>
      </c>
      <c r="Q21">
        <v>1.8382663748543999</v>
      </c>
    </row>
    <row r="22" spans="1:32" x14ac:dyDescent="0.35">
      <c r="B22">
        <v>1.0209999999999999</v>
      </c>
      <c r="C22">
        <v>5</v>
      </c>
      <c r="D22" s="3">
        <v>27.744565217391305</v>
      </c>
      <c r="E22" s="260">
        <v>5.5489130434782608</v>
      </c>
      <c r="I22" s="260"/>
      <c r="K22">
        <v>1.0209999999999999</v>
      </c>
      <c r="L22" s="15">
        <v>2.5</v>
      </c>
      <c r="M22" s="3">
        <v>27.744565217391305</v>
      </c>
      <c r="N22" s="260">
        <v>11.097826086956522</v>
      </c>
    </row>
    <row r="23" spans="1:32" x14ac:dyDescent="0.35">
      <c r="A23" t="s">
        <v>188</v>
      </c>
      <c r="B23">
        <v>0.64670000000000005</v>
      </c>
      <c r="C23">
        <v>5</v>
      </c>
      <c r="D23" s="3">
        <v>17.573369565217394</v>
      </c>
      <c r="E23" s="260">
        <v>3.5146739130434788</v>
      </c>
      <c r="J23" t="s">
        <v>188</v>
      </c>
      <c r="K23">
        <v>0.64670000000000005</v>
      </c>
      <c r="L23" s="15">
        <v>2.5</v>
      </c>
      <c r="M23" s="3">
        <v>17.573369565217394</v>
      </c>
      <c r="N23" s="260">
        <v>7.0293478260869575</v>
      </c>
    </row>
    <row r="24" spans="1:32" x14ac:dyDescent="0.35">
      <c r="B24">
        <v>0.7278</v>
      </c>
      <c r="C24">
        <v>5</v>
      </c>
      <c r="D24" s="3">
        <v>19.77717391304348</v>
      </c>
      <c r="E24" s="260">
        <v>3.955434782608696</v>
      </c>
      <c r="K24">
        <v>0.7278</v>
      </c>
      <c r="L24" s="15">
        <v>2.5</v>
      </c>
      <c r="M24" s="3">
        <v>19.77717391304348</v>
      </c>
      <c r="N24" s="260">
        <v>7.9108695652173919</v>
      </c>
    </row>
    <row r="25" spans="1:32" x14ac:dyDescent="0.35">
      <c r="A25" t="s">
        <v>189</v>
      </c>
      <c r="B25">
        <v>0.69320000000000004</v>
      </c>
      <c r="C25">
        <v>5</v>
      </c>
      <c r="D25" s="3">
        <v>18.836956521739133</v>
      </c>
      <c r="E25" s="260">
        <v>3.7673913043478264</v>
      </c>
      <c r="J25" t="s">
        <v>189</v>
      </c>
      <c r="K25">
        <v>0.69320000000000004</v>
      </c>
      <c r="L25" s="15">
        <v>2.5</v>
      </c>
      <c r="M25" s="3">
        <v>18.836956521739133</v>
      </c>
      <c r="N25" s="260">
        <v>7.5347826086956529</v>
      </c>
    </row>
    <row r="26" spans="1:32" x14ac:dyDescent="0.35">
      <c r="B26">
        <v>0.55189999999999995</v>
      </c>
      <c r="C26">
        <v>5</v>
      </c>
      <c r="D26" s="3">
        <v>14.997282608695652</v>
      </c>
      <c r="E26" s="260">
        <v>2.9994565217391305</v>
      </c>
      <c r="K26">
        <v>0.55189999999999995</v>
      </c>
      <c r="L26" s="15">
        <v>2.5</v>
      </c>
      <c r="M26" s="3">
        <v>14.997282608695652</v>
      </c>
      <c r="N26" s="260">
        <v>5.9989130434782609</v>
      </c>
    </row>
    <row r="27" spans="1:32" x14ac:dyDescent="0.35">
      <c r="A27" t="s">
        <v>190</v>
      </c>
      <c r="B27">
        <v>0.57540000000000002</v>
      </c>
      <c r="C27">
        <v>5</v>
      </c>
      <c r="D27" s="3">
        <v>15.635869565217394</v>
      </c>
      <c r="E27" s="260">
        <v>3.127173913043479</v>
      </c>
      <c r="J27" t="s">
        <v>190</v>
      </c>
      <c r="K27">
        <v>0.57540000000000002</v>
      </c>
      <c r="L27" s="15">
        <v>2.5</v>
      </c>
      <c r="M27" s="3">
        <v>15.635869565217394</v>
      </c>
      <c r="N27" s="260">
        <v>6.2543478260869581</v>
      </c>
    </row>
    <row r="28" spans="1:32" x14ac:dyDescent="0.35">
      <c r="B28">
        <v>0.51439999999999997</v>
      </c>
      <c r="C28">
        <v>5</v>
      </c>
      <c r="D28" s="3">
        <v>13.978260869565219</v>
      </c>
      <c r="E28" s="260">
        <v>2.7956521739130435</v>
      </c>
      <c r="K28">
        <v>0.51439999999999997</v>
      </c>
      <c r="L28" s="15">
        <v>2.5</v>
      </c>
      <c r="M28" s="3">
        <v>13.978260869565219</v>
      </c>
      <c r="N28" s="260">
        <v>5.5913043478260871</v>
      </c>
    </row>
    <row r="31" spans="1:32" s="1" customFormat="1" x14ac:dyDescent="0.35">
      <c r="A31" s="1">
        <v>27112020</v>
      </c>
      <c r="B31" s="1" t="s">
        <v>260</v>
      </c>
    </row>
    <row r="32" spans="1:32" ht="15" thickBot="1" x14ac:dyDescent="0.4">
      <c r="J32" s="212"/>
      <c r="S32" s="212"/>
      <c r="AF32" s="212"/>
    </row>
    <row r="33" spans="1:32" x14ac:dyDescent="0.35">
      <c r="A33" s="4" t="s">
        <v>24</v>
      </c>
      <c r="B33" t="s">
        <v>176</v>
      </c>
      <c r="C33" s="4" t="s">
        <v>11</v>
      </c>
      <c r="D33" s="4" t="s">
        <v>177</v>
      </c>
      <c r="E33" s="12" t="s">
        <v>27</v>
      </c>
      <c r="F33" s="12" t="s">
        <v>14</v>
      </c>
      <c r="G33" s="12"/>
      <c r="I33" s="12"/>
      <c r="J33" s="249" t="s">
        <v>21</v>
      </c>
      <c r="K33" s="250" t="s">
        <v>22</v>
      </c>
      <c r="S33" t="s">
        <v>21</v>
      </c>
      <c r="T33" t="s">
        <v>22</v>
      </c>
    </row>
    <row r="34" spans="1:32" x14ac:dyDescent="0.35">
      <c r="A34" s="4">
        <v>0.50729999999999997</v>
      </c>
      <c r="B34" s="15">
        <v>5</v>
      </c>
      <c r="C34" s="10">
        <f>(A34/'left over_Activity beads in MES'!$B$1)*1000</f>
        <v>13.785326086956522</v>
      </c>
      <c r="D34" s="11">
        <f>C34/B34</f>
        <v>2.7570652173913044</v>
      </c>
      <c r="E34" s="22">
        <f>AVERAGE(D34:D35)</f>
        <v>2.5383152173913044</v>
      </c>
      <c r="F34">
        <f>STDEV(D34:D35)</f>
        <v>0.30935921676911454</v>
      </c>
      <c r="J34" s="251">
        <v>0</v>
      </c>
      <c r="K34" s="5">
        <v>0</v>
      </c>
      <c r="S34">
        <v>0</v>
      </c>
      <c r="T34">
        <v>0</v>
      </c>
    </row>
    <row r="35" spans="1:32" x14ac:dyDescent="0.35">
      <c r="A35" s="4">
        <v>0.42680000000000001</v>
      </c>
      <c r="B35" s="15">
        <v>5</v>
      </c>
      <c r="C35" s="10">
        <f>(A35/'left over_Activity beads in MES'!$B$1)*1000</f>
        <v>11.597826086956522</v>
      </c>
      <c r="D35" s="11">
        <f>C35/B35</f>
        <v>2.3195652173913044</v>
      </c>
      <c r="E35" s="11"/>
      <c r="G35" s="11"/>
      <c r="J35" s="251">
        <v>0.5</v>
      </c>
      <c r="K35">
        <v>0.22806999999999999</v>
      </c>
      <c r="S35">
        <v>0.5</v>
      </c>
      <c r="T35">
        <v>0.25433</v>
      </c>
    </row>
    <row r="36" spans="1:32" x14ac:dyDescent="0.35">
      <c r="B36" s="15"/>
      <c r="C36" s="10"/>
      <c r="D36" s="11"/>
      <c r="E36" s="11"/>
      <c r="J36" s="251">
        <v>1</v>
      </c>
      <c r="K36">
        <v>0.50734000000000001</v>
      </c>
      <c r="S36">
        <v>1</v>
      </c>
      <c r="T36">
        <v>0.42684</v>
      </c>
    </row>
    <row r="37" spans="1:32" x14ac:dyDescent="0.35">
      <c r="A37" s="4" t="s">
        <v>24</v>
      </c>
      <c r="B37" t="s">
        <v>232</v>
      </c>
      <c r="C37" s="4" t="s">
        <v>11</v>
      </c>
      <c r="D37" s="4" t="s">
        <v>233</v>
      </c>
      <c r="E37" s="12" t="s">
        <v>27</v>
      </c>
      <c r="F37" s="12" t="s">
        <v>14</v>
      </c>
      <c r="G37" s="27"/>
      <c r="H37" s="27"/>
      <c r="J37" s="251">
        <v>1.5</v>
      </c>
      <c r="K37">
        <v>0.63846999999999998</v>
      </c>
      <c r="S37">
        <v>1.5</v>
      </c>
      <c r="T37">
        <v>0.73416000000000003</v>
      </c>
    </row>
    <row r="38" spans="1:32" ht="15" thickBot="1" x14ac:dyDescent="0.4">
      <c r="A38" s="4">
        <v>0.50729999999999997</v>
      </c>
      <c r="B38" s="15">
        <v>2.5</v>
      </c>
      <c r="C38" s="10">
        <f>(A38/'left over_Activity beads in MES'!$B$1)*1000</f>
        <v>13.785326086956522</v>
      </c>
      <c r="D38" s="11">
        <f>C38/B38</f>
        <v>5.5141304347826088</v>
      </c>
      <c r="E38" s="22">
        <f>AVERAGE(D38:D39)</f>
        <v>5.0766304347826088</v>
      </c>
      <c r="F38">
        <f>STDEV(D38:D39)</f>
        <v>0.61871843353822908</v>
      </c>
      <c r="G38" s="27"/>
      <c r="H38" s="27"/>
      <c r="J38" s="6"/>
      <c r="K38" s="9"/>
    </row>
    <row r="39" spans="1:32" x14ac:dyDescent="0.35">
      <c r="A39" s="4">
        <v>0.42680000000000001</v>
      </c>
      <c r="B39" s="15">
        <v>2.5</v>
      </c>
      <c r="C39" s="10">
        <f>(A39/'left over_Activity beads in MES'!$B$1)*1000</f>
        <v>11.597826086956522</v>
      </c>
      <c r="D39" s="11">
        <f>C39/B39</f>
        <v>4.6391304347826088</v>
      </c>
      <c r="E39" s="11"/>
      <c r="G39" s="27"/>
      <c r="H39" s="26"/>
    </row>
    <row r="40" spans="1:32" x14ac:dyDescent="0.35">
      <c r="G40" s="25"/>
      <c r="H40" s="26"/>
    </row>
    <row r="41" spans="1:32" x14ac:dyDescent="0.35">
      <c r="A41" s="27"/>
      <c r="B41" s="27"/>
      <c r="C41" s="25"/>
      <c r="D41" s="27"/>
      <c r="E41" s="25"/>
      <c r="F41" s="65"/>
      <c r="G41" s="25"/>
      <c r="H41" s="27"/>
    </row>
    <row r="42" spans="1:32" x14ac:dyDescent="0.35">
      <c r="A42" s="27"/>
      <c r="B42" s="27"/>
      <c r="C42" s="27"/>
      <c r="D42" s="27"/>
      <c r="E42" s="25"/>
      <c r="F42" s="65"/>
      <c r="G42" s="27"/>
      <c r="H42" s="27"/>
    </row>
    <row r="43" spans="1:32" x14ac:dyDescent="0.35">
      <c r="A43" s="12"/>
      <c r="B43" s="12"/>
      <c r="C43" s="12"/>
      <c r="D43" s="12"/>
      <c r="E43" s="12"/>
      <c r="F43" s="12"/>
      <c r="G43" s="12"/>
      <c r="H43" s="12"/>
    </row>
    <row r="44" spans="1:32" x14ac:dyDescent="0.35">
      <c r="A44" s="12"/>
      <c r="B44" s="12"/>
      <c r="C44" s="12"/>
      <c r="D44" s="12"/>
      <c r="E44" s="12"/>
      <c r="F44" s="12"/>
      <c r="G44" s="12"/>
      <c r="H44" s="12"/>
    </row>
    <row r="47" spans="1:32" s="1" customFormat="1" x14ac:dyDescent="0.35">
      <c r="A47" s="1">
        <v>27112020</v>
      </c>
      <c r="B47" s="1" t="s">
        <v>261</v>
      </c>
    </row>
    <row r="48" spans="1:32" ht="15" thickBot="1" x14ac:dyDescent="0.4">
      <c r="J48" s="212"/>
      <c r="S48" s="212"/>
      <c r="AF48" s="212"/>
    </row>
    <row r="49" spans="1:32" x14ac:dyDescent="0.35">
      <c r="A49" s="4" t="s">
        <v>24</v>
      </c>
      <c r="B49" t="s">
        <v>176</v>
      </c>
      <c r="C49" s="4" t="s">
        <v>11</v>
      </c>
      <c r="D49" s="4" t="s">
        <v>177</v>
      </c>
      <c r="E49" s="12" t="s">
        <v>27</v>
      </c>
      <c r="F49" s="12" t="s">
        <v>14</v>
      </c>
      <c r="G49" s="12"/>
      <c r="I49" s="12"/>
      <c r="J49" s="249" t="s">
        <v>21</v>
      </c>
      <c r="K49" s="250" t="s">
        <v>22</v>
      </c>
      <c r="S49" t="s">
        <v>21</v>
      </c>
      <c r="T49" t="s">
        <v>22</v>
      </c>
    </row>
    <row r="50" spans="1:32" x14ac:dyDescent="0.35">
      <c r="A50" s="4">
        <v>0.31690000000000002</v>
      </c>
      <c r="B50" s="15">
        <v>5</v>
      </c>
      <c r="C50" s="10">
        <f>(A50/'left over_Activity beads in MES'!$B$1)*1000</f>
        <v>8.6114130434782634</v>
      </c>
      <c r="D50" s="11">
        <f>C50/B50</f>
        <v>1.7222826086956526</v>
      </c>
      <c r="E50" s="22">
        <f>AVERAGE(D50:D51)</f>
        <v>1.8701086956521742</v>
      </c>
      <c r="F50">
        <f>STDEV(D50:D51)</f>
        <v>0.2090576570464574</v>
      </c>
      <c r="J50" s="251">
        <v>0</v>
      </c>
      <c r="K50" s="5">
        <v>0</v>
      </c>
      <c r="S50">
        <v>0</v>
      </c>
      <c r="T50">
        <v>0</v>
      </c>
    </row>
    <row r="51" spans="1:32" x14ac:dyDescent="0.35">
      <c r="A51" s="4">
        <v>0.37130000000000002</v>
      </c>
      <c r="B51" s="15">
        <v>5</v>
      </c>
      <c r="C51" s="10">
        <f>(A51/'left over_Activity beads in MES'!$B$1)*1000</f>
        <v>10.08967391304348</v>
      </c>
      <c r="D51" s="11">
        <f>C51/B51</f>
        <v>2.017934782608696</v>
      </c>
      <c r="E51" s="11"/>
      <c r="G51" s="11"/>
      <c r="J51" s="251">
        <v>0.5</v>
      </c>
      <c r="K51">
        <v>0.20397000000000001</v>
      </c>
      <c r="S51">
        <v>0.5</v>
      </c>
      <c r="T51">
        <v>0.15847</v>
      </c>
    </row>
    <row r="52" spans="1:32" x14ac:dyDescent="0.35">
      <c r="B52" s="15"/>
      <c r="C52" s="10"/>
      <c r="D52" s="11"/>
      <c r="E52" s="11"/>
      <c r="J52" s="251">
        <v>1</v>
      </c>
      <c r="K52">
        <v>0.31686999999999999</v>
      </c>
      <c r="S52">
        <v>1</v>
      </c>
      <c r="T52">
        <v>0.37125999999999998</v>
      </c>
    </row>
    <row r="53" spans="1:32" x14ac:dyDescent="0.35">
      <c r="A53" s="4" t="s">
        <v>24</v>
      </c>
      <c r="B53" t="s">
        <v>232</v>
      </c>
      <c r="C53" s="4" t="s">
        <v>11</v>
      </c>
      <c r="D53" s="4" t="s">
        <v>233</v>
      </c>
      <c r="E53" s="12" t="s">
        <v>27</v>
      </c>
      <c r="F53" s="12" t="s">
        <v>14</v>
      </c>
      <c r="G53" s="27"/>
      <c r="H53" s="27"/>
      <c r="J53" s="251">
        <v>1.5</v>
      </c>
      <c r="K53">
        <v>0.44463999999999998</v>
      </c>
      <c r="S53">
        <v>1.5</v>
      </c>
      <c r="T53">
        <v>0.46398</v>
      </c>
    </row>
    <row r="54" spans="1:32" ht="15" thickBot="1" x14ac:dyDescent="0.4">
      <c r="A54" s="4">
        <v>0.31690000000000002</v>
      </c>
      <c r="B54" s="15">
        <v>2.5</v>
      </c>
      <c r="C54" s="10">
        <f>(A54/'left over_Activity beads in MES'!$B$1)*1000</f>
        <v>8.6114130434782634</v>
      </c>
      <c r="D54" s="11">
        <f>C54/B54</f>
        <v>3.4445652173913053</v>
      </c>
      <c r="E54" s="22">
        <f>AVERAGE(D54:D55)</f>
        <v>3.7402173913043484</v>
      </c>
      <c r="F54">
        <f>STDEV(D54:D55)</f>
        <v>0.4181153140929148</v>
      </c>
      <c r="G54" s="27"/>
      <c r="H54" s="27"/>
      <c r="J54" s="6"/>
      <c r="K54" s="9"/>
    </row>
    <row r="55" spans="1:32" x14ac:dyDescent="0.35">
      <c r="A55" s="4">
        <v>0.37130000000000002</v>
      </c>
      <c r="B55" s="15">
        <v>2.5</v>
      </c>
      <c r="C55" s="10">
        <f>(A55/'left over_Activity beads in MES'!$B$1)*1000</f>
        <v>10.08967391304348</v>
      </c>
      <c r="D55" s="11">
        <f>C55/B55</f>
        <v>4.0358695652173919</v>
      </c>
      <c r="E55" s="11"/>
      <c r="G55" s="27"/>
      <c r="H55" s="26"/>
    </row>
    <row r="56" spans="1:32" x14ac:dyDescent="0.35">
      <c r="G56" s="25"/>
      <c r="H56" s="26"/>
    </row>
    <row r="57" spans="1:32" x14ac:dyDescent="0.35">
      <c r="A57" s="27"/>
      <c r="B57" s="27"/>
      <c r="C57" s="25"/>
      <c r="D57" s="27"/>
      <c r="E57" s="25"/>
      <c r="F57" s="65"/>
      <c r="G57" s="25"/>
      <c r="H57" s="27"/>
    </row>
    <row r="58" spans="1:32" x14ac:dyDescent="0.35">
      <c r="A58" s="27"/>
      <c r="B58" s="27"/>
      <c r="C58" s="27"/>
      <c r="D58" s="27"/>
      <c r="E58" s="25"/>
      <c r="F58" s="65"/>
      <c r="G58" s="27"/>
      <c r="H58" s="27"/>
    </row>
    <row r="59" spans="1:32" x14ac:dyDescent="0.35">
      <c r="A59" s="12"/>
      <c r="B59" s="12"/>
      <c r="C59" s="12"/>
      <c r="D59" s="12"/>
      <c r="E59" s="12"/>
      <c r="F59" s="12"/>
      <c r="G59" s="12"/>
      <c r="H59" s="12"/>
    </row>
    <row r="60" spans="1:32" x14ac:dyDescent="0.35">
      <c r="A60" s="12"/>
      <c r="B60" s="12"/>
      <c r="C60" s="12"/>
      <c r="D60" s="12"/>
      <c r="E60" s="12"/>
      <c r="F60" s="12"/>
      <c r="G60" s="12"/>
      <c r="H60" s="12"/>
    </row>
    <row r="63" spans="1:32" s="1" customFormat="1" x14ac:dyDescent="0.35">
      <c r="A63" s="1">
        <v>27112020</v>
      </c>
      <c r="B63" s="1" t="s">
        <v>262</v>
      </c>
    </row>
    <row r="64" spans="1:32" ht="15" thickBot="1" x14ac:dyDescent="0.4">
      <c r="J64" s="212"/>
      <c r="S64" s="212"/>
      <c r="AF64" s="212"/>
    </row>
    <row r="65" spans="1:32" x14ac:dyDescent="0.35">
      <c r="A65" s="4" t="s">
        <v>24</v>
      </c>
      <c r="B65" t="s">
        <v>176</v>
      </c>
      <c r="C65" s="4" t="s">
        <v>11</v>
      </c>
      <c r="D65" s="4" t="s">
        <v>177</v>
      </c>
      <c r="E65" s="12" t="s">
        <v>27</v>
      </c>
      <c r="F65" s="12" t="s">
        <v>14</v>
      </c>
      <c r="G65" s="12"/>
      <c r="I65" s="12"/>
      <c r="J65" s="249" t="s">
        <v>21</v>
      </c>
      <c r="K65" s="250" t="s">
        <v>22</v>
      </c>
      <c r="S65" t="s">
        <v>21</v>
      </c>
      <c r="T65" t="s">
        <v>22</v>
      </c>
    </row>
    <row r="66" spans="1:32" x14ac:dyDescent="0.35">
      <c r="A66" s="4">
        <v>0.31979999999999997</v>
      </c>
      <c r="B66" s="15">
        <v>5</v>
      </c>
      <c r="C66" s="10">
        <f>(A66/'left over_Activity beads in MES'!$B$1)*1000</f>
        <v>8.6902173913043477</v>
      </c>
      <c r="D66" s="11">
        <f>C66/B66</f>
        <v>1.7380434782608696</v>
      </c>
      <c r="E66" s="22">
        <f>AVERAGE(D66:D67)</f>
        <v>1.8339673913043479</v>
      </c>
      <c r="F66">
        <f>STDEV(D66:D67)</f>
        <v>0.1356568987819847</v>
      </c>
      <c r="J66" s="251">
        <v>0</v>
      </c>
      <c r="K66" s="5">
        <v>0</v>
      </c>
      <c r="S66">
        <v>0</v>
      </c>
      <c r="T66">
        <v>0</v>
      </c>
    </row>
    <row r="67" spans="1:32" x14ac:dyDescent="0.35">
      <c r="A67" s="4">
        <v>0.35510000000000003</v>
      </c>
      <c r="B67" s="15">
        <v>5</v>
      </c>
      <c r="C67" s="10">
        <f>(A67/'left over_Activity beads in MES'!$B$1)*1000</f>
        <v>9.6494565217391326</v>
      </c>
      <c r="D67" s="11">
        <f>C67/B67</f>
        <v>1.9298913043478265</v>
      </c>
      <c r="E67" s="11"/>
      <c r="G67" s="11"/>
      <c r="J67" s="251">
        <v>0.5</v>
      </c>
      <c r="K67">
        <v>0.17748</v>
      </c>
      <c r="S67">
        <v>0.5</v>
      </c>
      <c r="T67">
        <v>0.17938999999999999</v>
      </c>
    </row>
    <row r="68" spans="1:32" x14ac:dyDescent="0.35">
      <c r="B68" s="15"/>
      <c r="C68" s="10"/>
      <c r="D68" s="11"/>
      <c r="E68" s="11"/>
      <c r="J68" s="251">
        <v>1</v>
      </c>
      <c r="K68">
        <v>0.31980999999999998</v>
      </c>
      <c r="S68">
        <v>1</v>
      </c>
      <c r="T68">
        <v>0.35505999999999999</v>
      </c>
    </row>
    <row r="69" spans="1:32" x14ac:dyDescent="0.35">
      <c r="A69" s="4" t="s">
        <v>24</v>
      </c>
      <c r="B69" t="s">
        <v>232</v>
      </c>
      <c r="C69" s="4" t="s">
        <v>11</v>
      </c>
      <c r="D69" s="4" t="s">
        <v>233</v>
      </c>
      <c r="E69" s="12" t="s">
        <v>27</v>
      </c>
      <c r="F69" s="12" t="s">
        <v>14</v>
      </c>
      <c r="G69" s="27"/>
      <c r="H69" s="27"/>
      <c r="J69" s="251">
        <v>1.5</v>
      </c>
      <c r="K69">
        <v>0.40545999999999999</v>
      </c>
      <c r="S69">
        <v>1.5</v>
      </c>
      <c r="T69">
        <v>0.4486</v>
      </c>
    </row>
    <row r="70" spans="1:32" ht="15" thickBot="1" x14ac:dyDescent="0.4">
      <c r="A70" s="4">
        <v>0.31979999999999997</v>
      </c>
      <c r="B70" s="15">
        <v>2.5</v>
      </c>
      <c r="C70" s="10">
        <f>(A70/'left over_Activity beads in MES'!$B$1)*1000</f>
        <v>8.6902173913043477</v>
      </c>
      <c r="D70" s="11">
        <f>C70/B70</f>
        <v>3.4760869565217392</v>
      </c>
      <c r="E70" s="22">
        <f>AVERAGE(D70:D71)</f>
        <v>3.6679347826086959</v>
      </c>
      <c r="F70">
        <f>STDEV(D70:D71)</f>
        <v>0.27131379756396939</v>
      </c>
      <c r="G70" s="27"/>
      <c r="H70" s="27"/>
      <c r="J70" s="6"/>
      <c r="K70" s="9"/>
    </row>
    <row r="71" spans="1:32" x14ac:dyDescent="0.35">
      <c r="A71" s="4">
        <v>0.35510000000000003</v>
      </c>
      <c r="B71" s="15">
        <v>2.5</v>
      </c>
      <c r="C71" s="10">
        <f>(A71/'left over_Activity beads in MES'!$B$1)*1000</f>
        <v>9.6494565217391326</v>
      </c>
      <c r="D71" s="11">
        <f>C71/B71</f>
        <v>3.859782608695653</v>
      </c>
      <c r="E71" s="11"/>
      <c r="G71" s="27"/>
      <c r="H71" s="26"/>
    </row>
    <row r="72" spans="1:32" x14ac:dyDescent="0.35">
      <c r="G72" s="25"/>
      <c r="H72" s="26"/>
    </row>
    <row r="73" spans="1:32" x14ac:dyDescent="0.35">
      <c r="A73" s="27"/>
      <c r="B73" s="27"/>
      <c r="C73" s="25"/>
      <c r="D73" s="27"/>
      <c r="E73" s="25"/>
      <c r="F73" s="65"/>
      <c r="G73" s="25"/>
      <c r="H73" s="27"/>
    </row>
    <row r="74" spans="1:32" x14ac:dyDescent="0.35">
      <c r="A74" s="27"/>
      <c r="B74" s="27"/>
      <c r="C74" s="27"/>
      <c r="D74" s="27"/>
      <c r="E74" s="25"/>
      <c r="F74" s="65"/>
      <c r="G74" s="27"/>
      <c r="H74" s="27"/>
    </row>
    <row r="75" spans="1:32" x14ac:dyDescent="0.35">
      <c r="A75" s="12"/>
      <c r="B75" s="12"/>
      <c r="C75" s="12"/>
      <c r="D75" s="12"/>
      <c r="E75" s="12"/>
      <c r="F75" s="12"/>
      <c r="G75" s="12"/>
      <c r="H75" s="12"/>
    </row>
    <row r="76" spans="1:32" x14ac:dyDescent="0.35">
      <c r="A76" s="12"/>
      <c r="B76" s="12"/>
      <c r="C76" s="12"/>
      <c r="D76" s="12"/>
      <c r="E76" s="12"/>
      <c r="F76" s="12"/>
      <c r="G76" s="12"/>
      <c r="H76" s="12"/>
    </row>
    <row r="79" spans="1:32" s="1" customFormat="1" x14ac:dyDescent="0.35">
      <c r="A79" s="1">
        <v>27112020</v>
      </c>
      <c r="B79" s="1" t="s">
        <v>263</v>
      </c>
    </row>
    <row r="80" spans="1:32" ht="15" thickBot="1" x14ac:dyDescent="0.4">
      <c r="J80" s="212"/>
      <c r="S80" s="212"/>
      <c r="AF80" s="212"/>
    </row>
    <row r="81" spans="1:20" x14ac:dyDescent="0.35">
      <c r="A81" s="4" t="s">
        <v>24</v>
      </c>
      <c r="B81" t="s">
        <v>176</v>
      </c>
      <c r="C81" s="4" t="s">
        <v>11</v>
      </c>
      <c r="D81" s="4" t="s">
        <v>177</v>
      </c>
      <c r="E81" s="12" t="s">
        <v>27</v>
      </c>
      <c r="F81" s="12" t="s">
        <v>14</v>
      </c>
      <c r="G81" s="12"/>
      <c r="I81" s="12"/>
      <c r="J81" s="249" t="s">
        <v>21</v>
      </c>
      <c r="K81" s="250" t="s">
        <v>22</v>
      </c>
      <c r="S81" t="s">
        <v>21</v>
      </c>
      <c r="T81" t="s">
        <v>22</v>
      </c>
    </row>
    <row r="82" spans="1:20" x14ac:dyDescent="0.35">
      <c r="A82" s="4">
        <v>0.37069999999999997</v>
      </c>
      <c r="B82" s="15">
        <v>5</v>
      </c>
      <c r="C82" s="10">
        <f>(A82/'left over_Activity beads in MES'!$B$1)*1000</f>
        <v>10.073369565217391</v>
      </c>
      <c r="D82" s="11">
        <f>C82/B82</f>
        <v>2.0146739130434783</v>
      </c>
      <c r="E82" s="22">
        <f>AVERAGE(D82:D83)</f>
        <v>1.8361413043478263</v>
      </c>
      <c r="F82">
        <f>STDEV(D82:D83)</f>
        <v>0.25248323654323984</v>
      </c>
      <c r="J82" s="251">
        <v>0</v>
      </c>
      <c r="K82" s="5">
        <v>0</v>
      </c>
      <c r="S82">
        <v>0</v>
      </c>
      <c r="T82">
        <v>0</v>
      </c>
    </row>
    <row r="83" spans="1:20" x14ac:dyDescent="0.35">
      <c r="A83" s="4">
        <v>0.30499999999999999</v>
      </c>
      <c r="B83" s="15">
        <v>5</v>
      </c>
      <c r="C83" s="10">
        <f>(A83/'left over_Activity beads in MES'!$B$1)*1000</f>
        <v>8.288043478260871</v>
      </c>
      <c r="D83" s="11">
        <f>C83/B83</f>
        <v>1.6576086956521743</v>
      </c>
      <c r="E83" s="11"/>
      <c r="G83" s="11"/>
      <c r="J83" s="251">
        <v>0.5</v>
      </c>
      <c r="K83">
        <v>0.13711999999999999</v>
      </c>
      <c r="S83">
        <v>0.5</v>
      </c>
    </row>
    <row r="84" spans="1:20" x14ac:dyDescent="0.35">
      <c r="B84" s="15"/>
      <c r="C84" s="10"/>
      <c r="D84" s="11"/>
      <c r="E84" s="11"/>
      <c r="J84" s="251">
        <v>1</v>
      </c>
      <c r="K84">
        <v>0.37069999999999997</v>
      </c>
      <c r="S84">
        <v>1</v>
      </c>
      <c r="T84">
        <v>0.30499999999999999</v>
      </c>
    </row>
    <row r="85" spans="1:20" x14ac:dyDescent="0.35">
      <c r="A85" s="4" t="s">
        <v>24</v>
      </c>
      <c r="B85" t="s">
        <v>232</v>
      </c>
      <c r="C85" s="4" t="s">
        <v>11</v>
      </c>
      <c r="D85" s="4" t="s">
        <v>233</v>
      </c>
      <c r="E85" s="12" t="s">
        <v>27</v>
      </c>
      <c r="F85" s="12" t="s">
        <v>14</v>
      </c>
      <c r="G85" s="27"/>
      <c r="H85" s="27"/>
      <c r="J85" s="251">
        <v>1.5</v>
      </c>
      <c r="K85">
        <v>0.42</v>
      </c>
      <c r="S85">
        <v>1.5</v>
      </c>
      <c r="T85">
        <v>0.36669000000000002</v>
      </c>
    </row>
    <row r="86" spans="1:20" ht="15" thickBot="1" x14ac:dyDescent="0.4">
      <c r="A86" s="4">
        <v>0.37069999999999997</v>
      </c>
      <c r="B86" s="15">
        <v>2.5</v>
      </c>
      <c r="C86" s="10">
        <f>(A86/'left over_Activity beads in MES'!$B$1)*1000</f>
        <v>10.073369565217391</v>
      </c>
      <c r="D86" s="11">
        <f>C86/B86</f>
        <v>4.0293478260869566</v>
      </c>
      <c r="E86" s="22">
        <f>AVERAGE(D86:D87)</f>
        <v>3.6722826086956526</v>
      </c>
      <c r="F86">
        <f>STDEV(D86:D87)</f>
        <v>0.50496647308647968</v>
      </c>
      <c r="G86" s="27"/>
      <c r="H86" s="27"/>
      <c r="J86" s="6"/>
      <c r="K86" s="9"/>
    </row>
    <row r="87" spans="1:20" x14ac:dyDescent="0.35">
      <c r="A87" s="4">
        <v>0.30499999999999999</v>
      </c>
      <c r="B87" s="15">
        <v>2.5</v>
      </c>
      <c r="C87" s="10">
        <f>(A87/'left over_Activity beads in MES'!$B$1)*1000</f>
        <v>8.288043478260871</v>
      </c>
      <c r="D87" s="11">
        <f>C87/B87</f>
        <v>3.3152173913043486</v>
      </c>
      <c r="E87" s="11"/>
      <c r="G87" s="27"/>
      <c r="H87" s="26"/>
    </row>
    <row r="88" spans="1:20" x14ac:dyDescent="0.35">
      <c r="G88" s="25"/>
      <c r="H88" s="26"/>
    </row>
    <row r="89" spans="1:20" x14ac:dyDescent="0.35">
      <c r="A89" s="27"/>
      <c r="B89" s="27"/>
      <c r="C89" s="25"/>
      <c r="D89" s="27"/>
      <c r="E89" s="25"/>
      <c r="F89" s="65"/>
      <c r="G89" s="25"/>
      <c r="H89" s="27"/>
    </row>
    <row r="90" spans="1:20" x14ac:dyDescent="0.35">
      <c r="A90" s="27"/>
      <c r="B90" s="27"/>
      <c r="C90" s="27"/>
      <c r="D90" s="27"/>
      <c r="E90" s="25"/>
      <c r="F90" s="65"/>
      <c r="G90" s="27"/>
      <c r="H90" s="27"/>
    </row>
    <row r="91" spans="1:20" x14ac:dyDescent="0.35">
      <c r="A91" s="12"/>
      <c r="B91" s="12"/>
      <c r="C91" s="12"/>
      <c r="D91" s="12"/>
      <c r="E91" s="12"/>
      <c r="F91" s="12"/>
      <c r="G91" s="12"/>
      <c r="H91" s="12"/>
    </row>
    <row r="92" spans="1:20" x14ac:dyDescent="0.35">
      <c r="A92" s="12"/>
      <c r="B92" s="12"/>
      <c r="C92" s="12"/>
      <c r="D92" s="12"/>
      <c r="E92" s="12"/>
      <c r="F92" s="12"/>
      <c r="G92" s="12"/>
      <c r="H92" s="12"/>
    </row>
  </sheetData>
  <mergeCells count="1">
    <mergeCell ref="D6:G6"/>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970D46-9BD5-4F2E-951B-C69D6F4CA4B1}">
  <dimension ref="A1:AT94"/>
  <sheetViews>
    <sheetView topLeftCell="A77" zoomScale="62" zoomScaleNormal="196" workbookViewId="0">
      <selection activeCell="E78" sqref="E78:F78"/>
    </sheetView>
  </sheetViews>
  <sheetFormatPr defaultRowHeight="14.5" x14ac:dyDescent="0.35"/>
  <sheetData>
    <row r="1" spans="1:15" s="259" customFormat="1" ht="17.5" x14ac:dyDescent="0.35">
      <c r="A1" s="296" t="s">
        <v>259</v>
      </c>
    </row>
    <row r="2" spans="1:15" s="259" customFormat="1" x14ac:dyDescent="0.35"/>
    <row r="3" spans="1:15" x14ac:dyDescent="0.35">
      <c r="A3" s="269" t="s">
        <v>15</v>
      </c>
      <c r="B3" s="269">
        <v>36.799999999999997</v>
      </c>
      <c r="C3" s="269" t="s">
        <v>16</v>
      </c>
      <c r="D3" s="270"/>
      <c r="E3" s="270" t="s">
        <v>198</v>
      </c>
      <c r="F3" s="270"/>
      <c r="G3" s="270"/>
      <c r="H3" s="270">
        <v>380</v>
      </c>
      <c r="I3" s="270" t="s">
        <v>18</v>
      </c>
      <c r="J3" s="270"/>
      <c r="K3" s="270" t="s">
        <v>207</v>
      </c>
      <c r="L3" s="270"/>
      <c r="M3" s="270"/>
      <c r="N3" s="270">
        <v>1050</v>
      </c>
      <c r="O3" s="270" t="s">
        <v>18</v>
      </c>
    </row>
    <row r="4" spans="1:15" x14ac:dyDescent="0.35">
      <c r="A4" s="269"/>
      <c r="B4" s="269"/>
      <c r="C4" s="269"/>
      <c r="D4" s="270"/>
      <c r="E4" s="270"/>
      <c r="F4" s="270"/>
      <c r="G4" s="270"/>
      <c r="H4" s="270"/>
      <c r="I4" s="270"/>
      <c r="J4" s="270"/>
      <c r="K4" s="270"/>
      <c r="L4" s="270"/>
      <c r="M4" s="270"/>
      <c r="N4" s="270"/>
      <c r="O4" s="270"/>
    </row>
    <row r="5" spans="1:15" ht="15" thickBot="1" x14ac:dyDescent="0.4"/>
    <row r="6" spans="1:15" ht="15" thickBot="1" x14ac:dyDescent="0.4">
      <c r="B6" s="292"/>
      <c r="C6" s="292"/>
      <c r="D6" s="311" t="s">
        <v>205</v>
      </c>
      <c r="E6" s="312"/>
      <c r="F6" s="312"/>
      <c r="G6" s="313"/>
      <c r="H6" s="292"/>
      <c r="I6" s="292"/>
    </row>
    <row r="7" spans="1:15" x14ac:dyDescent="0.35">
      <c r="B7" s="288" t="s">
        <v>221</v>
      </c>
      <c r="C7" s="293"/>
      <c r="D7" s="288" t="s">
        <v>200</v>
      </c>
      <c r="E7" s="289"/>
      <c r="F7" s="106" t="s">
        <v>199</v>
      </c>
      <c r="G7" s="107"/>
      <c r="H7" s="12"/>
      <c r="I7" s="12"/>
      <c r="J7" s="12"/>
    </row>
    <row r="8" spans="1:15" x14ac:dyDescent="0.35">
      <c r="A8" t="s">
        <v>39</v>
      </c>
      <c r="B8" s="262" t="s">
        <v>201</v>
      </c>
      <c r="C8" s="294" t="s">
        <v>14</v>
      </c>
      <c r="D8" s="262" t="s">
        <v>201</v>
      </c>
      <c r="E8" s="263" t="s">
        <v>14</v>
      </c>
      <c r="F8" s="13" t="s">
        <v>208</v>
      </c>
      <c r="G8" s="111" t="s">
        <v>14</v>
      </c>
      <c r="H8" s="12"/>
      <c r="I8" s="12"/>
      <c r="J8" s="12"/>
    </row>
    <row r="9" spans="1:15" x14ac:dyDescent="0.35">
      <c r="A9" t="s">
        <v>173</v>
      </c>
      <c r="B9" s="264">
        <f>E41</f>
        <v>3.0667119565217393</v>
      </c>
      <c r="C9" s="294">
        <f>F41</f>
        <v>0.76822766846211588</v>
      </c>
      <c r="D9" s="264">
        <f>E47</f>
        <v>6.1334239130434787</v>
      </c>
      <c r="E9" s="263">
        <f>F47</f>
        <v>0.12451228103502296</v>
      </c>
      <c r="F9" s="271">
        <f t="shared" ref="F9:G11" si="0">(D9/$H$3)*100</f>
        <v>1.6140589244851262</v>
      </c>
      <c r="G9" s="272">
        <f t="shared" si="0"/>
        <v>3.2766389746058673E-2</v>
      </c>
      <c r="H9" s="290"/>
      <c r="I9" s="290"/>
      <c r="J9" s="12"/>
    </row>
    <row r="10" spans="1:15" x14ac:dyDescent="0.35">
      <c r="A10" t="s">
        <v>174</v>
      </c>
      <c r="B10" s="264" t="str">
        <f>E62</f>
        <v>average</v>
      </c>
      <c r="C10" s="294" t="str">
        <f>F62</f>
        <v>SD</v>
      </c>
      <c r="D10" s="264" t="str">
        <f>E66</f>
        <v>average</v>
      </c>
      <c r="E10" s="263" t="str">
        <f>F66</f>
        <v>SD</v>
      </c>
      <c r="F10" s="271" t="e">
        <f t="shared" si="0"/>
        <v>#VALUE!</v>
      </c>
      <c r="G10" s="272" t="e">
        <f t="shared" si="0"/>
        <v>#VALUE!</v>
      </c>
      <c r="H10" s="290"/>
      <c r="I10" s="290"/>
      <c r="J10" s="12"/>
    </row>
    <row r="11" spans="1:15" x14ac:dyDescent="0.35">
      <c r="A11" t="s">
        <v>175</v>
      </c>
      <c r="B11" s="264">
        <f>G21</f>
        <v>4.4830745341614904</v>
      </c>
      <c r="C11" s="294">
        <f>H21</f>
        <v>0.75416810892826958</v>
      </c>
      <c r="D11" s="264">
        <f>P21</f>
        <v>8.9661490683229808</v>
      </c>
      <c r="E11" s="263">
        <f>Q21</f>
        <v>1.5083362178565392</v>
      </c>
      <c r="F11" s="271">
        <f t="shared" si="0"/>
        <v>2.3595129127165739</v>
      </c>
      <c r="G11" s="272">
        <f t="shared" si="0"/>
        <v>0.39693058364645767</v>
      </c>
      <c r="H11" s="290"/>
      <c r="I11" s="290"/>
      <c r="J11" s="12"/>
    </row>
    <row r="12" spans="1:15" x14ac:dyDescent="0.35">
      <c r="A12" t="s">
        <v>222</v>
      </c>
      <c r="B12" s="264">
        <v>0</v>
      </c>
      <c r="C12" s="294">
        <v>0</v>
      </c>
      <c r="D12" s="290"/>
      <c r="E12" s="290"/>
      <c r="F12" s="291"/>
      <c r="G12" s="291"/>
      <c r="H12" s="290"/>
      <c r="I12" s="290"/>
      <c r="J12" s="12"/>
    </row>
    <row r="13" spans="1:15" x14ac:dyDescent="0.35">
      <c r="B13" s="264"/>
      <c r="C13" s="294"/>
      <c r="D13" s="290"/>
      <c r="E13" s="290"/>
      <c r="F13" s="291"/>
      <c r="G13" s="291"/>
      <c r="H13" s="290"/>
      <c r="I13" s="290"/>
      <c r="J13" s="12"/>
    </row>
    <row r="14" spans="1:15" x14ac:dyDescent="0.35">
      <c r="B14" s="264"/>
      <c r="C14" s="294"/>
      <c r="D14" s="290"/>
      <c r="E14" s="290"/>
      <c r="F14" s="291"/>
      <c r="G14" s="291"/>
      <c r="H14" s="290"/>
      <c r="I14" s="290"/>
      <c r="J14" s="12"/>
    </row>
    <row r="15" spans="1:15" x14ac:dyDescent="0.35">
      <c r="B15" s="264"/>
      <c r="C15" s="294"/>
      <c r="D15" s="290"/>
      <c r="E15" s="290"/>
      <c r="F15" s="291"/>
      <c r="G15" s="291"/>
      <c r="H15" s="290"/>
      <c r="I15" s="290"/>
      <c r="J15" s="12"/>
    </row>
    <row r="16" spans="1:15" ht="15" thickBot="1" x14ac:dyDescent="0.4">
      <c r="B16" s="265"/>
      <c r="C16" s="295"/>
      <c r="D16" s="290"/>
      <c r="E16" s="290"/>
      <c r="F16" s="291"/>
      <c r="G16" s="291"/>
      <c r="H16" s="290"/>
      <c r="I16" s="290"/>
      <c r="J16" s="12"/>
    </row>
    <row r="17" spans="1:41" x14ac:dyDescent="0.35">
      <c r="D17" s="12"/>
      <c r="E17" s="12"/>
      <c r="F17" s="12"/>
      <c r="G17" s="12"/>
      <c r="H17" s="12"/>
      <c r="I17" s="12"/>
      <c r="J17" s="12"/>
    </row>
    <row r="18" spans="1:41" s="1" customFormat="1" x14ac:dyDescent="0.35">
      <c r="A18" s="1" t="s">
        <v>273</v>
      </c>
      <c r="J18" s="1" t="s">
        <v>235</v>
      </c>
    </row>
    <row r="19" spans="1:41" x14ac:dyDescent="0.35">
      <c r="I19" s="12"/>
      <c r="V19" s="4" t="s">
        <v>21</v>
      </c>
      <c r="W19" s="4" t="s">
        <v>22</v>
      </c>
      <c r="X19" s="4"/>
      <c r="Y19" s="4"/>
      <c r="Z19" s="4"/>
      <c r="AA19" s="4"/>
      <c r="AB19" s="4"/>
      <c r="AC19" s="4"/>
      <c r="AD19" s="4"/>
      <c r="AE19" s="4" t="s">
        <v>21</v>
      </c>
      <c r="AF19" s="4" t="s">
        <v>22</v>
      </c>
      <c r="AG19" s="4"/>
      <c r="AH19" s="4"/>
      <c r="AI19" s="4"/>
      <c r="AJ19" s="4"/>
      <c r="AK19" s="4"/>
      <c r="AL19" s="4"/>
      <c r="AM19" s="4"/>
    </row>
    <row r="20" spans="1:41" x14ac:dyDescent="0.35">
      <c r="A20" t="s">
        <v>187</v>
      </c>
      <c r="B20" t="s">
        <v>24</v>
      </c>
      <c r="C20" t="s">
        <v>176</v>
      </c>
      <c r="D20" s="4" t="s">
        <v>11</v>
      </c>
      <c r="E20" s="4" t="s">
        <v>177</v>
      </c>
      <c r="F20" s="12" t="s">
        <v>220</v>
      </c>
      <c r="G20" s="12" t="s">
        <v>27</v>
      </c>
      <c r="H20" s="12" t="s">
        <v>14</v>
      </c>
      <c r="I20" s="260"/>
      <c r="J20" t="s">
        <v>187</v>
      </c>
      <c r="K20" t="s">
        <v>24</v>
      </c>
      <c r="L20" t="s">
        <v>232</v>
      </c>
      <c r="M20" s="4" t="s">
        <v>11</v>
      </c>
      <c r="N20" s="4" t="s">
        <v>233</v>
      </c>
      <c r="O20" s="12" t="s">
        <v>220</v>
      </c>
      <c r="P20" s="12" t="s">
        <v>27</v>
      </c>
      <c r="Q20" s="12" t="s">
        <v>14</v>
      </c>
      <c r="V20" s="4">
        <v>0</v>
      </c>
      <c r="W20" s="4">
        <v>0</v>
      </c>
      <c r="X20" s="4"/>
      <c r="Y20" s="4"/>
      <c r="Z20" s="4"/>
      <c r="AA20" s="4"/>
      <c r="AB20" s="4"/>
      <c r="AC20" s="4"/>
      <c r="AD20" s="4"/>
      <c r="AE20" s="4">
        <v>0</v>
      </c>
      <c r="AF20" s="4">
        <v>0</v>
      </c>
      <c r="AG20" s="4"/>
      <c r="AH20" s="4"/>
      <c r="AI20" s="4"/>
      <c r="AJ20" s="4"/>
      <c r="AK20" s="4"/>
      <c r="AL20" s="4"/>
      <c r="AM20" s="4"/>
    </row>
    <row r="21" spans="1:41" x14ac:dyDescent="0.35">
      <c r="A21" t="s">
        <v>149</v>
      </c>
      <c r="B21">
        <v>0.84719999999999995</v>
      </c>
      <c r="C21">
        <v>5</v>
      </c>
      <c r="D21" s="3">
        <v>23.021739130434785</v>
      </c>
      <c r="E21" s="260">
        <v>4.6043478260869568</v>
      </c>
      <c r="G21" s="260">
        <f>AVERAGE(E21:E30)</f>
        <v>4.4830745341614904</v>
      </c>
      <c r="H21">
        <f>STDEV(E21:E30)</f>
        <v>0.75416810892826958</v>
      </c>
      <c r="I21" s="260"/>
      <c r="J21" t="s">
        <v>149</v>
      </c>
      <c r="K21">
        <v>0.84719999999999995</v>
      </c>
      <c r="L21" s="15">
        <v>2.5</v>
      </c>
      <c r="M21" s="3">
        <v>23.021739130434785</v>
      </c>
      <c r="N21" s="260">
        <v>9.2086956521739136</v>
      </c>
      <c r="P21" s="260">
        <f>AVERAGE(N21:N30)</f>
        <v>8.9661490683229808</v>
      </c>
      <c r="Q21">
        <f>STDEV(N21:N30)</f>
        <v>1.5083362178565392</v>
      </c>
      <c r="V21" s="4">
        <v>0.5</v>
      </c>
      <c r="W21">
        <v>0.45721000000000001</v>
      </c>
      <c r="X21" s="4"/>
      <c r="Y21" s="4"/>
      <c r="Z21" s="4"/>
      <c r="AA21" s="4"/>
      <c r="AB21" s="4"/>
      <c r="AC21" s="4"/>
      <c r="AD21" s="4"/>
      <c r="AE21" s="4">
        <v>0.5</v>
      </c>
      <c r="AF21">
        <v>0.57711000000000001</v>
      </c>
      <c r="AG21" s="4"/>
      <c r="AH21" s="4"/>
      <c r="AI21" s="4"/>
      <c r="AJ21" s="4"/>
      <c r="AK21" s="4"/>
      <c r="AL21" s="4"/>
      <c r="AM21" s="4"/>
    </row>
    <row r="22" spans="1:41" x14ac:dyDescent="0.35">
      <c r="B22">
        <v>1.0209999999999999</v>
      </c>
      <c r="C22">
        <v>5</v>
      </c>
      <c r="D22" s="3">
        <v>27.744565217391305</v>
      </c>
      <c r="E22" s="260">
        <v>5.5489130434782608</v>
      </c>
      <c r="I22" s="260"/>
      <c r="K22">
        <v>1.0209999999999999</v>
      </c>
      <c r="L22" s="15">
        <v>2.5</v>
      </c>
      <c r="M22" s="3">
        <v>27.744565217391305</v>
      </c>
      <c r="N22" s="260">
        <v>11.097826086956522</v>
      </c>
      <c r="V22" s="4">
        <v>1</v>
      </c>
      <c r="W22">
        <v>0.93118000000000001</v>
      </c>
      <c r="X22" s="4"/>
      <c r="Y22" s="4"/>
      <c r="Z22" s="4"/>
      <c r="AA22" s="4"/>
      <c r="AB22" s="4"/>
      <c r="AC22" s="4"/>
      <c r="AD22" s="4"/>
      <c r="AE22" s="4">
        <v>1</v>
      </c>
      <c r="AF22">
        <v>0.90710999999999997</v>
      </c>
      <c r="AG22" s="4"/>
      <c r="AH22" s="4"/>
      <c r="AI22" s="4"/>
      <c r="AJ22" s="4"/>
      <c r="AK22" s="4"/>
      <c r="AL22" s="4"/>
      <c r="AM22" s="4"/>
    </row>
    <row r="23" spans="1:41" x14ac:dyDescent="0.35">
      <c r="A23" t="s">
        <v>188</v>
      </c>
      <c r="B23">
        <v>0.64670000000000005</v>
      </c>
      <c r="C23">
        <v>5</v>
      </c>
      <c r="D23" s="3">
        <v>17.573369565217394</v>
      </c>
      <c r="E23" s="260">
        <v>3.5146739130434788</v>
      </c>
      <c r="J23" t="s">
        <v>188</v>
      </c>
      <c r="K23">
        <v>0.64670000000000005</v>
      </c>
      <c r="L23" s="15">
        <v>2.5</v>
      </c>
      <c r="M23" s="3">
        <v>17.573369565217394</v>
      </c>
      <c r="N23" s="260">
        <v>7.0293478260869575</v>
      </c>
      <c r="V23" s="4">
        <v>1.5</v>
      </c>
      <c r="W23">
        <v>1.3289500000000001</v>
      </c>
      <c r="X23" s="4"/>
      <c r="Y23" s="4"/>
      <c r="Z23" s="4"/>
      <c r="AA23" s="4"/>
      <c r="AB23" s="4"/>
      <c r="AC23" s="4"/>
      <c r="AD23" s="4"/>
      <c r="AE23" s="4">
        <v>1.5</v>
      </c>
      <c r="AF23">
        <v>1.37439</v>
      </c>
      <c r="AG23" s="4"/>
      <c r="AH23" s="4"/>
      <c r="AI23" s="4"/>
      <c r="AJ23" s="4"/>
      <c r="AK23" s="4"/>
      <c r="AL23" s="4"/>
      <c r="AM23" s="4"/>
    </row>
    <row r="24" spans="1:41" x14ac:dyDescent="0.35">
      <c r="B24">
        <v>0.7278</v>
      </c>
      <c r="C24">
        <v>5</v>
      </c>
      <c r="D24" s="3">
        <v>19.77717391304348</v>
      </c>
      <c r="E24" s="260">
        <v>3.955434782608696</v>
      </c>
      <c r="K24">
        <v>0.7278</v>
      </c>
      <c r="L24" s="15">
        <v>2.5</v>
      </c>
      <c r="M24" s="3">
        <v>19.77717391304348</v>
      </c>
      <c r="N24" s="260">
        <v>7.9108695652173919</v>
      </c>
      <c r="V24" s="4"/>
      <c r="W24" s="4"/>
      <c r="X24" s="4"/>
      <c r="Y24" s="4"/>
      <c r="Z24" s="4"/>
      <c r="AA24" s="4"/>
      <c r="AB24" s="4"/>
      <c r="AC24" s="4"/>
      <c r="AD24" s="4"/>
      <c r="AE24" s="4"/>
      <c r="AF24" s="4"/>
      <c r="AG24" s="4"/>
      <c r="AH24" s="4"/>
      <c r="AI24" s="4"/>
      <c r="AJ24" s="4"/>
      <c r="AK24" s="4"/>
      <c r="AL24" s="4"/>
      <c r="AM24" s="4"/>
    </row>
    <row r="25" spans="1:41" x14ac:dyDescent="0.35">
      <c r="A25" t="s">
        <v>189</v>
      </c>
      <c r="B25">
        <v>0.69320000000000004</v>
      </c>
      <c r="C25">
        <v>5</v>
      </c>
      <c r="D25" s="3">
        <v>18.836956521739133</v>
      </c>
      <c r="E25" s="260">
        <v>3.7673913043478264</v>
      </c>
      <c r="J25" t="s">
        <v>189</v>
      </c>
      <c r="K25">
        <v>0.69320000000000004</v>
      </c>
      <c r="L25" s="15">
        <v>2.5</v>
      </c>
      <c r="M25" s="3">
        <v>18.836956521739133</v>
      </c>
      <c r="N25" s="260">
        <v>7.5347826086956529</v>
      </c>
      <c r="V25" s="4"/>
      <c r="W25" s="4"/>
      <c r="X25" s="4"/>
      <c r="Y25" s="4"/>
      <c r="Z25" s="4"/>
      <c r="AA25" s="4"/>
      <c r="AB25" s="4"/>
      <c r="AC25" s="4"/>
      <c r="AD25" s="4"/>
      <c r="AE25" s="4"/>
      <c r="AF25" s="4"/>
      <c r="AG25" s="4"/>
      <c r="AH25" s="4"/>
      <c r="AI25" s="4"/>
      <c r="AJ25" s="4"/>
      <c r="AK25" s="4"/>
      <c r="AL25" s="4"/>
      <c r="AM25" s="4"/>
    </row>
    <row r="26" spans="1:41" x14ac:dyDescent="0.35">
      <c r="B26">
        <v>0.55189999999999995</v>
      </c>
      <c r="C26">
        <v>5</v>
      </c>
      <c r="D26" s="3">
        <v>14.997282608695652</v>
      </c>
      <c r="E26" s="260"/>
      <c r="K26">
        <v>0.55189999999999995</v>
      </c>
      <c r="L26" s="15">
        <v>2.5</v>
      </c>
      <c r="M26" s="3">
        <v>14.997282608695652</v>
      </c>
      <c r="N26" s="260"/>
      <c r="V26" s="4"/>
      <c r="W26" s="4"/>
      <c r="X26" s="4"/>
      <c r="Y26" s="4"/>
      <c r="Z26" s="4"/>
      <c r="AA26" s="4"/>
      <c r="AB26" s="4"/>
      <c r="AC26" s="4"/>
      <c r="AD26" s="4"/>
      <c r="AE26" s="4"/>
      <c r="AF26" s="4"/>
      <c r="AG26" s="4"/>
      <c r="AH26" s="4"/>
      <c r="AI26" s="4"/>
      <c r="AJ26" s="4"/>
      <c r="AK26" s="4"/>
      <c r="AL26" s="4"/>
      <c r="AM26" s="4"/>
    </row>
    <row r="27" spans="1:41" x14ac:dyDescent="0.35">
      <c r="A27" t="s">
        <v>190</v>
      </c>
      <c r="B27">
        <v>0.57540000000000002</v>
      </c>
      <c r="C27">
        <v>5</v>
      </c>
      <c r="D27" s="3">
        <v>15.635869565217394</v>
      </c>
      <c r="E27" s="260"/>
      <c r="J27" t="s">
        <v>190</v>
      </c>
      <c r="K27">
        <v>0.57540000000000002</v>
      </c>
      <c r="L27" s="15">
        <v>2.5</v>
      </c>
      <c r="M27" s="3">
        <v>15.635869565217394</v>
      </c>
      <c r="N27" s="260"/>
      <c r="V27" s="4"/>
      <c r="W27" s="4"/>
      <c r="X27" s="4"/>
      <c r="Y27" s="4"/>
      <c r="Z27" s="4"/>
      <c r="AA27" s="4"/>
      <c r="AB27" s="4"/>
      <c r="AC27" s="4"/>
      <c r="AD27" s="4"/>
      <c r="AE27" s="4"/>
      <c r="AF27" s="4"/>
      <c r="AG27" s="4"/>
      <c r="AH27" s="4"/>
      <c r="AI27" s="4"/>
      <c r="AJ27" s="4"/>
      <c r="AK27" s="4"/>
      <c r="AL27" s="4"/>
      <c r="AM27" s="4"/>
    </row>
    <row r="28" spans="1:41" x14ac:dyDescent="0.35">
      <c r="B28">
        <v>0.51439999999999997</v>
      </c>
      <c r="C28">
        <v>5</v>
      </c>
      <c r="D28" s="3">
        <v>13.978260869565219</v>
      </c>
      <c r="E28" s="260"/>
      <c r="H28" s="4"/>
      <c r="I28" s="4"/>
      <c r="J28" s="4"/>
      <c r="K28" s="4">
        <v>0.51439999999999997</v>
      </c>
      <c r="L28" s="15">
        <v>2.5</v>
      </c>
      <c r="M28" s="3">
        <v>13.978260869565219</v>
      </c>
      <c r="N28" s="57"/>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row>
    <row r="29" spans="1:41" x14ac:dyDescent="0.35">
      <c r="A29" t="s">
        <v>268</v>
      </c>
      <c r="B29">
        <v>0.93120000000000003</v>
      </c>
      <c r="C29">
        <v>5</v>
      </c>
      <c r="D29" s="10">
        <f>(B29/'left over_Activity beads in MES'!$B$1)*1000</f>
        <v>25.304347826086961</v>
      </c>
      <c r="E29" s="11">
        <f t="shared" ref="E29:E30" si="1">D29/C29</f>
        <v>5.0608695652173923</v>
      </c>
      <c r="H29" s="4"/>
      <c r="I29" s="4"/>
      <c r="J29" t="s">
        <v>268</v>
      </c>
      <c r="K29">
        <v>0.93120000000000003</v>
      </c>
      <c r="L29" s="15">
        <v>2.5</v>
      </c>
      <c r="M29" s="10">
        <f>(K29/'left over_Activity beads in MES'!$B$1)*1000</f>
        <v>25.304347826086961</v>
      </c>
      <c r="N29" s="11">
        <f>M29/L29</f>
        <v>10.121739130434785</v>
      </c>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row>
    <row r="30" spans="1:41" x14ac:dyDescent="0.35">
      <c r="B30">
        <v>0.90710000000000002</v>
      </c>
      <c r="C30">
        <v>5</v>
      </c>
      <c r="D30" s="10">
        <f>(B30/'left over_Activity beads in MES'!$B$1)*1000</f>
        <v>24.649456521739133</v>
      </c>
      <c r="E30" s="11">
        <f t="shared" si="1"/>
        <v>4.9298913043478265</v>
      </c>
      <c r="H30" s="4"/>
      <c r="I30" s="4"/>
      <c r="K30">
        <v>0.90710000000000002</v>
      </c>
      <c r="L30" s="15">
        <v>2.5</v>
      </c>
      <c r="M30" s="10">
        <f>(K30/'left over_Activity beads in MES'!$B$1)*1000</f>
        <v>24.649456521739133</v>
      </c>
      <c r="N30" s="11">
        <f>M30/L30</f>
        <v>9.859782608695653</v>
      </c>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row>
    <row r="31" spans="1:41" ht="15" thickBot="1" x14ac:dyDescent="0.4"/>
    <row r="32" spans="1:41" ht="15" thickBot="1" x14ac:dyDescent="0.4">
      <c r="A32" s="74"/>
      <c r="B32" s="74"/>
      <c r="C32" s="192" t="s">
        <v>46</v>
      </c>
      <c r="D32" s="193" t="s">
        <v>10</v>
      </c>
      <c r="E32" s="193" t="s">
        <v>11</v>
      </c>
      <c r="F32" s="193" t="s">
        <v>12</v>
      </c>
      <c r="G32" s="192" t="s">
        <v>46</v>
      </c>
      <c r="H32" s="193" t="s">
        <v>10</v>
      </c>
      <c r="I32" s="193" t="s">
        <v>11</v>
      </c>
      <c r="J32" s="194" t="s">
        <v>12</v>
      </c>
      <c r="K32" s="193" t="s">
        <v>59</v>
      </c>
      <c r="L32" s="194" t="s">
        <v>14</v>
      </c>
      <c r="M32" s="308" t="s">
        <v>278</v>
      </c>
      <c r="N32" s="308" t="s">
        <v>279</v>
      </c>
    </row>
    <row r="33" spans="1:41" x14ac:dyDescent="0.35">
      <c r="A33" s="74" t="s">
        <v>106</v>
      </c>
      <c r="B33" s="74"/>
      <c r="C33" s="222"/>
      <c r="D33" s="223">
        <f>2/1000/100*1000</f>
        <v>0.02</v>
      </c>
      <c r="E33" s="224">
        <f>(C33/'left over_Activity alginate'!$L$2)*1000</f>
        <v>0</v>
      </c>
      <c r="F33" s="225">
        <f>E33/D33</f>
        <v>0</v>
      </c>
      <c r="G33" s="222"/>
      <c r="H33" s="223">
        <f>2/1000/100*1000</f>
        <v>0.02</v>
      </c>
      <c r="I33" s="224">
        <f>(G33/'left over_Activity alginate'!$L$2)*1000</f>
        <v>0</v>
      </c>
      <c r="J33" s="226">
        <f>I33/H33</f>
        <v>0</v>
      </c>
      <c r="K33" s="225">
        <f>AVERAGE(F33,J33)</f>
        <v>0</v>
      </c>
      <c r="L33" s="226">
        <f>STDEV(F33,J33)</f>
        <v>0</v>
      </c>
      <c r="N33" s="309">
        <f>M34-M35-M36</f>
        <v>-9.9690295295482789E-2</v>
      </c>
    </row>
    <row r="34" spans="1:41" x14ac:dyDescent="0.35">
      <c r="A34" s="74" t="s">
        <v>107</v>
      </c>
      <c r="B34" s="74"/>
      <c r="C34" s="56">
        <v>0.51790000000000003</v>
      </c>
      <c r="D34" s="26">
        <f>0.5/100/100/2*1000</f>
        <v>2.5000000000000001E-2</v>
      </c>
      <c r="E34" s="25">
        <f>(C34/'left over_Activity alginate'!$L$2)*1000</f>
        <v>14.073369565217392</v>
      </c>
      <c r="F34" s="65">
        <f>E34/D34</f>
        <v>562.93478260869563</v>
      </c>
      <c r="G34" s="29">
        <v>0.45369999999999999</v>
      </c>
      <c r="H34" s="26">
        <f>0.5/100/100/2*1000</f>
        <v>2.5000000000000001E-2</v>
      </c>
      <c r="I34" s="25">
        <f>(G34/'left over_Activity alginate'!$L$2)*1000</f>
        <v>12.328804347826088</v>
      </c>
      <c r="J34" s="87">
        <f>I34/H34</f>
        <v>493.1521739130435</v>
      </c>
      <c r="K34" s="65">
        <f>AVERAGE(F34,J34)</f>
        <v>528.04347826086951</v>
      </c>
      <c r="L34" s="87">
        <f>STDEV(F34,J34)</f>
        <v>49.343755817582959</v>
      </c>
      <c r="M34" s="214">
        <f>K34/K34</f>
        <v>1</v>
      </c>
    </row>
    <row r="35" spans="1:41" x14ac:dyDescent="0.35">
      <c r="A35" s="74" t="s">
        <v>108</v>
      </c>
      <c r="B35" s="74"/>
      <c r="C35" s="29">
        <v>3.9350000000000001</v>
      </c>
      <c r="D35" s="10">
        <f>0.5*3.3*2/100/100/2*1000</f>
        <v>0.16500000000000001</v>
      </c>
      <c r="E35" s="25">
        <f>(C35/'left over_Activity alginate'!$L$2)*1000</f>
        <v>106.92934782608697</v>
      </c>
      <c r="F35" s="65">
        <f>E35/D35</f>
        <v>648.05665349143612</v>
      </c>
      <c r="G35" s="29">
        <v>0.5111</v>
      </c>
      <c r="H35" s="10">
        <f>0.5*3.3*2/100/1000*1000</f>
        <v>3.3000000000000002E-2</v>
      </c>
      <c r="I35" s="25">
        <f>(G35/'left over_Activity alginate'!$L$2)*1000</f>
        <v>13.88858695652174</v>
      </c>
      <c r="J35" s="87">
        <f>I35/H35</f>
        <v>420.86627140974969</v>
      </c>
      <c r="K35" s="65">
        <f>AVERAGE(F35,J35)</f>
        <v>534.46146245059288</v>
      </c>
      <c r="L35" s="87">
        <f>STDEV(F35,J35)</f>
        <v>160.6478597903232</v>
      </c>
      <c r="M35" s="214">
        <f>K35/K34</f>
        <v>1.0121542722407277</v>
      </c>
    </row>
    <row r="36" spans="1:41" ht="15" thickBot="1" x14ac:dyDescent="0.4">
      <c r="A36" s="74" t="s">
        <v>109</v>
      </c>
      <c r="B36" s="74"/>
      <c r="C36" s="16">
        <v>0.42199999999999999</v>
      </c>
      <c r="D36" s="17">
        <f>0.5/10/100/2*1000</f>
        <v>0.25</v>
      </c>
      <c r="E36" s="33">
        <f>(C36/'left over_Activity alginate'!$L$2)*1000</f>
        <v>11.467391304347826</v>
      </c>
      <c r="F36" s="66">
        <f>E36/D36</f>
        <v>45.869565217391305</v>
      </c>
      <c r="G36" s="16">
        <v>0.42849999999999999</v>
      </c>
      <c r="H36" s="17">
        <f>0.5/10/100/2*1000</f>
        <v>0.25</v>
      </c>
      <c r="I36" s="33">
        <f>(G36/'left over_Activity alginate'!$L$2)*1000</f>
        <v>11.644021739130435</v>
      </c>
      <c r="J36" s="195">
        <f>I36/H36</f>
        <v>46.576086956521742</v>
      </c>
      <c r="K36" s="66">
        <f>AVERAGE(F36,J36)</f>
        <v>46.222826086956523</v>
      </c>
      <c r="L36" s="195">
        <f>STDEV(F36,J36)</f>
        <v>0.49958631279484511</v>
      </c>
      <c r="M36" s="214">
        <f>K36/K34</f>
        <v>8.7536023054755052E-2</v>
      </c>
      <c r="P36" s="4"/>
      <c r="Q36" s="4"/>
      <c r="R36" s="4"/>
      <c r="S36" s="4"/>
      <c r="T36" s="4"/>
      <c r="U36" s="4"/>
      <c r="V36" s="4"/>
      <c r="W36" s="4"/>
      <c r="X36" s="4"/>
      <c r="Y36" s="4"/>
      <c r="Z36" s="4"/>
      <c r="AA36" s="4"/>
      <c r="AB36" s="4"/>
      <c r="AC36" s="4"/>
      <c r="AD36" s="4"/>
      <c r="AE36" s="4"/>
      <c r="AF36" s="4"/>
      <c r="AG36" s="4"/>
      <c r="AH36" s="4"/>
      <c r="AI36" s="4"/>
      <c r="AJ36" s="4"/>
      <c r="AK36" s="4"/>
      <c r="AL36" s="4"/>
      <c r="AM36" s="4"/>
      <c r="AN36" s="4"/>
      <c r="AO36" s="4"/>
    </row>
    <row r="37" spans="1:41" x14ac:dyDescent="0.35">
      <c r="H37" s="4"/>
      <c r="I37" s="4"/>
      <c r="J37" s="4"/>
      <c r="K37" s="4"/>
      <c r="L37" s="4"/>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row>
    <row r="38" spans="1:41" s="1" customFormat="1" x14ac:dyDescent="0.35">
      <c r="A38" s="1">
        <v>1122020</v>
      </c>
      <c r="B38" s="1" t="s">
        <v>274</v>
      </c>
      <c r="H38" s="302"/>
      <c r="I38" s="302"/>
      <c r="J38" s="302"/>
      <c r="K38" s="302"/>
      <c r="L38" s="302"/>
      <c r="M38" s="302"/>
      <c r="N38" s="302"/>
      <c r="O38" s="302"/>
      <c r="P38" s="302"/>
      <c r="Q38" s="302"/>
      <c r="R38" s="302"/>
      <c r="S38" s="302"/>
      <c r="T38" s="302"/>
      <c r="U38" s="302"/>
      <c r="V38" s="302"/>
      <c r="W38" s="302"/>
      <c r="X38" s="302"/>
      <c r="Y38" s="302"/>
      <c r="Z38" s="302"/>
      <c r="AA38" s="302"/>
      <c r="AB38" s="302"/>
      <c r="AC38" s="302"/>
      <c r="AD38" s="302"/>
      <c r="AE38" s="302"/>
      <c r="AF38" s="302"/>
      <c r="AG38" s="302"/>
      <c r="AH38" s="302"/>
      <c r="AI38" s="302"/>
      <c r="AJ38" s="302"/>
      <c r="AK38" s="302"/>
      <c r="AL38" s="302"/>
      <c r="AM38" s="302"/>
      <c r="AN38" s="302"/>
      <c r="AO38" s="302"/>
    </row>
    <row r="39" spans="1:41" x14ac:dyDescent="0.35">
      <c r="H39" s="4"/>
      <c r="I39" s="4"/>
      <c r="J39" s="307"/>
      <c r="K39" s="4"/>
      <c r="L39" s="4"/>
      <c r="M39" s="4"/>
      <c r="N39" s="4"/>
      <c r="O39" s="4"/>
      <c r="P39" s="4"/>
      <c r="Q39" s="4"/>
      <c r="R39" s="4"/>
      <c r="S39" s="307"/>
      <c r="T39" s="4"/>
      <c r="U39" s="4"/>
      <c r="V39" s="4"/>
      <c r="W39" s="4"/>
      <c r="X39" s="4"/>
      <c r="Y39" s="4"/>
      <c r="Z39" s="4"/>
      <c r="AA39" s="4"/>
      <c r="AB39" s="4"/>
      <c r="AC39" s="307"/>
      <c r="AD39" s="4"/>
      <c r="AE39" s="4"/>
      <c r="AF39" s="4"/>
      <c r="AG39" s="4"/>
      <c r="AH39" s="4"/>
      <c r="AI39" s="4"/>
      <c r="AJ39" s="4"/>
      <c r="AK39" s="4"/>
      <c r="AL39" s="307"/>
      <c r="AM39" s="4"/>
      <c r="AN39" s="4"/>
      <c r="AO39" s="4"/>
    </row>
    <row r="40" spans="1:41" x14ac:dyDescent="0.35">
      <c r="A40" s="4" t="s">
        <v>24</v>
      </c>
      <c r="B40" t="s">
        <v>176</v>
      </c>
      <c r="C40" s="4" t="s">
        <v>11</v>
      </c>
      <c r="D40" s="4" t="s">
        <v>177</v>
      </c>
      <c r="E40" s="12" t="s">
        <v>27</v>
      </c>
      <c r="F40" s="12" t="s">
        <v>14</v>
      </c>
      <c r="G40" s="12"/>
      <c r="H40" s="4"/>
      <c r="I40" s="12"/>
      <c r="J40" s="4" t="s">
        <v>21</v>
      </c>
      <c r="K40" s="4" t="s">
        <v>22</v>
      </c>
      <c r="L40" s="4"/>
      <c r="M40" s="4"/>
      <c r="N40" s="4"/>
      <c r="O40" s="4"/>
      <c r="P40" s="4"/>
      <c r="Q40" s="4"/>
      <c r="R40" s="4"/>
      <c r="S40" s="4" t="s">
        <v>21</v>
      </c>
      <c r="T40" s="4" t="s">
        <v>22</v>
      </c>
      <c r="U40" s="4"/>
      <c r="V40" s="4"/>
      <c r="W40" s="4"/>
      <c r="X40" s="4"/>
      <c r="Y40" s="4"/>
      <c r="Z40" s="4"/>
      <c r="AA40" s="4"/>
      <c r="AB40" s="4"/>
      <c r="AC40" s="4" t="s">
        <v>21</v>
      </c>
      <c r="AD40" s="4" t="s">
        <v>22</v>
      </c>
      <c r="AE40" s="4"/>
      <c r="AF40" s="4"/>
      <c r="AG40" s="4"/>
      <c r="AH40" s="4"/>
      <c r="AI40" s="4"/>
      <c r="AJ40" s="4"/>
      <c r="AK40" s="4"/>
      <c r="AL40" s="4" t="s">
        <v>21</v>
      </c>
      <c r="AM40" s="4" t="s">
        <v>22</v>
      </c>
      <c r="AN40" s="4"/>
      <c r="AO40" s="4"/>
    </row>
    <row r="41" spans="1:41" x14ac:dyDescent="0.35">
      <c r="A41" s="4">
        <v>0.4501</v>
      </c>
      <c r="B41" s="15">
        <v>5</v>
      </c>
      <c r="C41" s="10">
        <f>(A41/'left over_Activity beads in MES'!$B$1)*1000</f>
        <v>12.230978260869566</v>
      </c>
      <c r="D41" s="11">
        <f>C41/B41</f>
        <v>2.4461956521739134</v>
      </c>
      <c r="E41" s="22">
        <f>AVERAGE(D41:D44)</f>
        <v>3.0667119565217393</v>
      </c>
      <c r="F41">
        <f>STDEV(D41:D44)</f>
        <v>0.76822766846211588</v>
      </c>
      <c r="H41" s="4"/>
      <c r="I41" s="4"/>
      <c r="J41" s="4">
        <v>0</v>
      </c>
      <c r="K41" s="4">
        <v>0</v>
      </c>
      <c r="L41" s="4"/>
      <c r="M41" s="4"/>
      <c r="N41" s="4"/>
      <c r="O41" s="4"/>
      <c r="P41" s="4"/>
      <c r="Q41" s="4"/>
      <c r="R41" s="4"/>
      <c r="S41" s="4">
        <v>0</v>
      </c>
      <c r="T41" s="4">
        <v>0</v>
      </c>
      <c r="U41" s="4"/>
      <c r="V41" s="4"/>
      <c r="W41" s="4"/>
      <c r="X41" s="4"/>
      <c r="Y41" s="4"/>
      <c r="Z41" s="4"/>
      <c r="AA41" s="4"/>
      <c r="AB41" s="4"/>
      <c r="AC41" s="4">
        <v>0</v>
      </c>
      <c r="AD41" s="4">
        <v>0</v>
      </c>
      <c r="AE41" s="4"/>
      <c r="AF41" s="4"/>
      <c r="AG41" s="4"/>
      <c r="AH41" s="4"/>
      <c r="AI41" s="4"/>
      <c r="AJ41" s="4"/>
      <c r="AK41" s="4"/>
      <c r="AL41" s="4">
        <v>0</v>
      </c>
      <c r="AM41" s="4">
        <v>0</v>
      </c>
      <c r="AN41" s="4"/>
      <c r="AO41" s="4"/>
    </row>
    <row r="42" spans="1:41" x14ac:dyDescent="0.35">
      <c r="A42" s="4">
        <v>0.43390000000000001</v>
      </c>
      <c r="B42" s="15">
        <v>5</v>
      </c>
      <c r="C42" s="10">
        <f>(A42/'left over_Activity beads in MES'!$B$1)*1000</f>
        <v>11.790760869565219</v>
      </c>
      <c r="D42" s="11">
        <f>C42/B42</f>
        <v>2.3581521739130435</v>
      </c>
      <c r="E42" s="11"/>
      <c r="G42" s="11"/>
      <c r="H42" s="4"/>
      <c r="I42" s="4"/>
      <c r="J42" s="4">
        <v>0.5</v>
      </c>
      <c r="K42" s="4">
        <v>0.27200000000000002</v>
      </c>
      <c r="L42" s="4"/>
      <c r="M42" s="4"/>
      <c r="N42" s="4"/>
      <c r="O42" s="4"/>
      <c r="P42" s="4"/>
      <c r="Q42" s="4"/>
      <c r="R42" s="4"/>
      <c r="S42" s="4">
        <v>0.5</v>
      </c>
      <c r="T42" s="4">
        <v>0.22764000000000001</v>
      </c>
      <c r="U42" s="4"/>
      <c r="V42" s="4"/>
      <c r="W42" s="4"/>
      <c r="X42" s="4"/>
      <c r="Y42" s="4"/>
      <c r="Z42" s="4"/>
      <c r="AA42" s="4"/>
      <c r="AB42" s="4"/>
      <c r="AC42" s="4">
        <v>0.5</v>
      </c>
      <c r="AD42" s="4"/>
      <c r="AE42" s="4"/>
      <c r="AF42" s="4"/>
      <c r="AG42" s="4"/>
      <c r="AH42" s="4"/>
      <c r="AI42" s="4"/>
      <c r="AJ42" s="4"/>
      <c r="AK42" s="4"/>
      <c r="AL42" s="4">
        <v>0.5</v>
      </c>
      <c r="AM42" s="4">
        <v>0.41854999999999998</v>
      </c>
      <c r="AN42" s="4"/>
      <c r="AO42" s="4"/>
    </row>
    <row r="43" spans="1:41" x14ac:dyDescent="0.35">
      <c r="A43" s="12">
        <v>0.68469999999999998</v>
      </c>
      <c r="B43" s="15">
        <v>5</v>
      </c>
      <c r="C43" s="10">
        <f>(A43/'left over_Activity beads in MES'!$B$1)*1000</f>
        <v>18.605978260869566</v>
      </c>
      <c r="D43" s="11">
        <f t="shared" ref="D43:D44" si="2">C43/B43</f>
        <v>3.7211956521739133</v>
      </c>
      <c r="E43" s="11"/>
      <c r="H43" s="4"/>
      <c r="I43" s="4"/>
      <c r="J43" s="4">
        <v>1</v>
      </c>
      <c r="K43" s="4">
        <v>0.45012999999999997</v>
      </c>
      <c r="L43" s="4"/>
      <c r="M43" s="4"/>
      <c r="N43" s="4"/>
      <c r="O43" s="4"/>
      <c r="P43" s="4"/>
      <c r="Q43" s="4"/>
      <c r="R43" s="4"/>
      <c r="S43" s="4">
        <v>1</v>
      </c>
      <c r="T43" s="4">
        <v>0.43391999999999997</v>
      </c>
      <c r="U43" s="4"/>
      <c r="V43" s="4"/>
      <c r="W43" s="4"/>
      <c r="X43" s="4"/>
      <c r="Y43" s="4"/>
      <c r="Z43" s="4"/>
      <c r="AA43" s="4"/>
      <c r="AB43" s="4"/>
      <c r="AC43" s="4">
        <v>1</v>
      </c>
      <c r="AD43" s="4">
        <v>0.68467</v>
      </c>
      <c r="AE43" s="4"/>
      <c r="AF43" s="4"/>
      <c r="AG43" s="4"/>
      <c r="AH43" s="4"/>
      <c r="AI43" s="4"/>
      <c r="AJ43" s="4"/>
      <c r="AK43" s="4"/>
      <c r="AL43" s="4">
        <v>1</v>
      </c>
      <c r="AM43" s="4">
        <v>0.68844000000000005</v>
      </c>
      <c r="AN43" s="4"/>
      <c r="AO43" s="4"/>
    </row>
    <row r="44" spans="1:41" x14ac:dyDescent="0.35">
      <c r="A44" s="12">
        <v>0.68840000000000001</v>
      </c>
      <c r="B44" s="15">
        <v>5</v>
      </c>
      <c r="C44" s="10">
        <f>(A44/'left over_Activity beads in MES'!$B$1)*1000</f>
        <v>18.706521739130437</v>
      </c>
      <c r="D44" s="11">
        <f t="shared" si="2"/>
        <v>3.7413043478260875</v>
      </c>
      <c r="G44" s="27"/>
      <c r="H44" s="27"/>
      <c r="I44" s="4"/>
      <c r="J44" s="4">
        <v>1.5</v>
      </c>
      <c r="K44" s="4">
        <v>0.65881000000000001</v>
      </c>
      <c r="L44" s="4"/>
      <c r="M44" s="4"/>
      <c r="N44" s="4"/>
      <c r="O44" s="4"/>
      <c r="P44" s="4"/>
      <c r="Q44" s="4"/>
      <c r="R44" s="4"/>
      <c r="S44" s="4">
        <v>1.5</v>
      </c>
      <c r="T44" s="4">
        <v>0.61611000000000005</v>
      </c>
      <c r="U44" s="4"/>
      <c r="V44" s="4"/>
      <c r="W44" s="4"/>
      <c r="X44" s="4"/>
      <c r="Y44" s="4"/>
      <c r="Z44" s="4"/>
      <c r="AA44" s="4"/>
      <c r="AB44" s="4"/>
      <c r="AC44" s="4">
        <v>1.5</v>
      </c>
      <c r="AD44" s="4">
        <v>1.05278</v>
      </c>
      <c r="AE44" s="4"/>
      <c r="AF44" s="4"/>
      <c r="AG44" s="4"/>
      <c r="AH44" s="4"/>
      <c r="AI44" s="4"/>
      <c r="AJ44" s="4"/>
      <c r="AK44" s="4"/>
      <c r="AL44" s="4">
        <v>1.5</v>
      </c>
      <c r="AM44" s="4">
        <v>1.00342</v>
      </c>
      <c r="AN44" s="4"/>
      <c r="AO44" s="4"/>
    </row>
    <row r="45" spans="1:41" x14ac:dyDescent="0.35">
      <c r="G45" s="27"/>
      <c r="H45" s="27"/>
      <c r="I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row>
    <row r="46" spans="1:41" x14ac:dyDescent="0.35">
      <c r="A46" s="4" t="s">
        <v>24</v>
      </c>
      <c r="B46" t="s">
        <v>232</v>
      </c>
      <c r="C46" s="4" t="s">
        <v>11</v>
      </c>
      <c r="D46" s="4" t="s">
        <v>233</v>
      </c>
      <c r="E46" s="12" t="s">
        <v>27</v>
      </c>
      <c r="F46" s="12" t="s">
        <v>14</v>
      </c>
      <c r="G46" s="27"/>
      <c r="H46" s="26"/>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row>
    <row r="47" spans="1:41" x14ac:dyDescent="0.35">
      <c r="A47" s="4">
        <v>0.4501</v>
      </c>
      <c r="B47" s="15">
        <v>2.5</v>
      </c>
      <c r="C47" s="10">
        <f>(A47/'left over_Activity beads in MES'!$B$1)*1000</f>
        <v>12.230978260869566</v>
      </c>
      <c r="D47" s="11">
        <f>C47/B47</f>
        <v>4.8923913043478269</v>
      </c>
      <c r="E47" s="22">
        <f>AVERAGE(D47:D50)</f>
        <v>6.1334239130434787</v>
      </c>
      <c r="F47">
        <f>STDEV(D47:D48)</f>
        <v>0.12451228103502296</v>
      </c>
      <c r="G47" s="25"/>
      <c r="H47" s="26"/>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row>
    <row r="48" spans="1:41" x14ac:dyDescent="0.35">
      <c r="A48" s="4">
        <v>0.43390000000000001</v>
      </c>
      <c r="B48" s="15">
        <v>2.5</v>
      </c>
      <c r="C48" s="10">
        <f>(A48/'left over_Activity beads in MES'!$B$1)*1000</f>
        <v>11.790760869565219</v>
      </c>
      <c r="D48" s="11">
        <f>C48/B48</f>
        <v>4.7163043478260871</v>
      </c>
      <c r="E48" s="11"/>
      <c r="G48" s="25"/>
      <c r="H48" s="27"/>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row>
    <row r="49" spans="1:41" x14ac:dyDescent="0.35">
      <c r="A49" s="12">
        <v>0.68469999999999998</v>
      </c>
      <c r="B49" s="15">
        <v>2.5</v>
      </c>
      <c r="C49" s="10">
        <f>(A49/'left over_Activity beads in MES'!$B$1)*1000</f>
        <v>18.605978260869566</v>
      </c>
      <c r="D49" s="11">
        <f t="shared" ref="D49:D50" si="3">C49/B49</f>
        <v>7.4423913043478267</v>
      </c>
      <c r="E49" s="25"/>
      <c r="F49" s="65"/>
      <c r="G49" s="27"/>
      <c r="H49" s="27"/>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row>
    <row r="50" spans="1:41" x14ac:dyDescent="0.35">
      <c r="A50" s="12">
        <v>0.68840000000000001</v>
      </c>
      <c r="B50" s="15">
        <v>2.5</v>
      </c>
      <c r="C50" s="10">
        <f>(A50/'left over_Activity beads in MES'!$B$1)*1000</f>
        <v>18.706521739130437</v>
      </c>
      <c r="D50" s="11">
        <f t="shared" si="3"/>
        <v>7.4826086956521749</v>
      </c>
      <c r="E50" s="12"/>
      <c r="F50" s="12"/>
      <c r="G50" s="12"/>
      <c r="H50" s="12"/>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row>
    <row r="51" spans="1:41" ht="15" thickBot="1" x14ac:dyDescent="0.4">
      <c r="A51" s="12"/>
      <c r="B51" s="12"/>
      <c r="C51" s="12"/>
      <c r="D51" s="12"/>
      <c r="E51" s="12"/>
      <c r="F51" s="12"/>
      <c r="G51" s="12"/>
      <c r="H51" s="12"/>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row>
    <row r="52" spans="1:41" ht="15" thickBot="1" x14ac:dyDescent="0.4">
      <c r="A52" s="74"/>
      <c r="B52" s="74"/>
      <c r="C52" s="192" t="s">
        <v>46</v>
      </c>
      <c r="D52" s="193" t="s">
        <v>10</v>
      </c>
      <c r="E52" s="193" t="s">
        <v>11</v>
      </c>
      <c r="F52" s="193" t="s">
        <v>12</v>
      </c>
      <c r="G52" s="192" t="s">
        <v>46</v>
      </c>
      <c r="H52" s="193" t="s">
        <v>10</v>
      </c>
      <c r="I52" s="193" t="s">
        <v>11</v>
      </c>
      <c r="J52" s="194" t="s">
        <v>12</v>
      </c>
      <c r="K52" s="193" t="s">
        <v>59</v>
      </c>
      <c r="L52" s="194" t="s">
        <v>14</v>
      </c>
      <c r="M52" s="308" t="s">
        <v>278</v>
      </c>
      <c r="N52" s="308" t="s">
        <v>279</v>
      </c>
    </row>
    <row r="53" spans="1:41" x14ac:dyDescent="0.35">
      <c r="A53" s="74" t="s">
        <v>106</v>
      </c>
      <c r="B53" s="74"/>
      <c r="C53" s="222"/>
      <c r="D53" s="223">
        <f>2/1000/100*1000</f>
        <v>0.02</v>
      </c>
      <c r="E53" s="224">
        <f>(C53/'left over_Activity alginate'!$L$2)*1000</f>
        <v>0</v>
      </c>
      <c r="F53" s="225">
        <f>E53/D53</f>
        <v>0</v>
      </c>
      <c r="G53" s="222"/>
      <c r="H53" s="223">
        <f>2/1000/100*1000</f>
        <v>0.02</v>
      </c>
      <c r="I53" s="224">
        <f>(G53/'left over_Activity alginate'!$L$2)*1000</f>
        <v>0</v>
      </c>
      <c r="J53" s="226">
        <f>I53/H53</f>
        <v>0</v>
      </c>
      <c r="K53" s="225">
        <f>AVERAGE(F53,J53)</f>
        <v>0</v>
      </c>
      <c r="L53" s="226">
        <f>STDEV(F53,J53)</f>
        <v>0</v>
      </c>
      <c r="N53" s="309">
        <f>M54-M55-M56</f>
        <v>0.10988171185539615</v>
      </c>
    </row>
    <row r="54" spans="1:41" x14ac:dyDescent="0.35">
      <c r="A54" s="74" t="s">
        <v>107</v>
      </c>
      <c r="B54" s="74"/>
      <c r="C54" s="56">
        <v>0.36470000000000002</v>
      </c>
      <c r="D54" s="26">
        <f>0.5/100/100/2*1000</f>
        <v>2.5000000000000001E-2</v>
      </c>
      <c r="E54" s="25">
        <f>(C54/'left over_Activity alginate'!$L$2)*1000</f>
        <v>9.9103260869565233</v>
      </c>
      <c r="F54" s="65">
        <f>E54/D54</f>
        <v>396.41304347826093</v>
      </c>
      <c r="G54" s="29">
        <v>0.45610000000000001</v>
      </c>
      <c r="H54" s="26">
        <f>0.5/100/100/2*1000</f>
        <v>2.5000000000000001E-2</v>
      </c>
      <c r="I54" s="25">
        <f>(G54/'left over_Activity alginate'!$L$2)*1000</f>
        <v>12.394021739130435</v>
      </c>
      <c r="J54" s="87">
        <f>I54/H54</f>
        <v>495.76086956521738</v>
      </c>
      <c r="K54" s="65">
        <f>AVERAGE(F54,J54)</f>
        <v>446.08695652173913</v>
      </c>
      <c r="L54" s="87">
        <f>STDEV(F54,J54)</f>
        <v>70.249521522229173</v>
      </c>
      <c r="M54" s="214">
        <f>K54/K54</f>
        <v>1</v>
      </c>
    </row>
    <row r="55" spans="1:41" x14ac:dyDescent="0.35">
      <c r="A55" s="74" t="s">
        <v>108</v>
      </c>
      <c r="B55" s="74"/>
      <c r="C55" s="29">
        <v>1.1049</v>
      </c>
      <c r="D55" s="10">
        <f>0.5*3.3/100/100/2*1000</f>
        <v>8.2500000000000004E-2</v>
      </c>
      <c r="E55" s="25">
        <f>(C55/'left over_Activity alginate'!$L$2)*1000</f>
        <v>30.024456521739133</v>
      </c>
      <c r="F55" s="65">
        <f>E55/D55</f>
        <v>363.93280632411069</v>
      </c>
      <c r="G55" s="29">
        <v>1.1618999999999999</v>
      </c>
      <c r="H55" s="10">
        <f>0.5*3.3/100/100/2*1000</f>
        <v>8.2500000000000004E-2</v>
      </c>
      <c r="I55" s="25">
        <f>(G55/'left over_Activity alginate'!$L$2)*1000</f>
        <v>31.573369565217391</v>
      </c>
      <c r="J55" s="87">
        <f>I55/H55</f>
        <v>382.70750988142288</v>
      </c>
      <c r="K55" s="65">
        <f>AVERAGE(F55,J55)</f>
        <v>373.32015810276675</v>
      </c>
      <c r="L55" s="87">
        <f>STDEV(F55,J55)</f>
        <v>13.275720200142649</v>
      </c>
      <c r="M55" s="214">
        <f>K55/K54</f>
        <v>0.83687754740386311</v>
      </c>
    </row>
    <row r="56" spans="1:41" ht="15" thickBot="1" x14ac:dyDescent="0.4">
      <c r="A56" s="74" t="s">
        <v>109</v>
      </c>
      <c r="B56" s="74"/>
      <c r="C56" s="16">
        <v>0.21890000000000001</v>
      </c>
      <c r="D56" s="17">
        <f>0.5/10/100/2*1000</f>
        <v>0.25</v>
      </c>
      <c r="E56" s="33">
        <f>(C56/'left over_Activity alginate'!$L$2)*1000</f>
        <v>5.9483695652173925</v>
      </c>
      <c r="F56" s="66">
        <f>E56/D56</f>
        <v>23.79347826086957</v>
      </c>
      <c r="G56" s="16">
        <v>0.21809999999999999</v>
      </c>
      <c r="H56" s="17">
        <f>0.5/10/100/2*1000</f>
        <v>0.25</v>
      </c>
      <c r="I56" s="33">
        <f>(G56/'left over_Activity alginate'!$L$2)*1000</f>
        <v>5.9266304347826084</v>
      </c>
      <c r="J56" s="195">
        <f>I56/H56</f>
        <v>23.706521739130434</v>
      </c>
      <c r="K56" s="66">
        <f>AVERAGE(F56,J56)</f>
        <v>23.75</v>
      </c>
      <c r="L56" s="195">
        <f>STDEV(F56,J56)</f>
        <v>6.1487546190138603E-2</v>
      </c>
      <c r="M56" s="214">
        <f>K56/K54</f>
        <v>5.3240740740740741E-2</v>
      </c>
    </row>
    <row r="58" spans="1:41" x14ac:dyDescent="0.35">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row>
    <row r="59" spans="1:41" x14ac:dyDescent="0.35">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row>
    <row r="60" spans="1:41" s="1" customFormat="1" x14ac:dyDescent="0.35">
      <c r="A60" s="1">
        <v>1122020</v>
      </c>
      <c r="B60" s="1" t="s">
        <v>275</v>
      </c>
      <c r="H60" s="302"/>
      <c r="I60" s="302"/>
      <c r="J60" s="302"/>
      <c r="K60" s="302"/>
      <c r="L60" s="302"/>
      <c r="M60" s="302"/>
      <c r="N60" s="302"/>
      <c r="O60" s="302"/>
      <c r="P60" s="302"/>
      <c r="Q60" s="302"/>
      <c r="R60" s="302"/>
      <c r="S60" s="302"/>
      <c r="T60" s="302"/>
      <c r="U60" s="302"/>
      <c r="V60" s="302"/>
      <c r="W60" s="302"/>
      <c r="X60" s="302"/>
      <c r="Y60" s="302"/>
      <c r="Z60" s="302"/>
      <c r="AA60" s="302"/>
      <c r="AB60" s="302"/>
      <c r="AC60" s="302"/>
      <c r="AD60" s="302"/>
      <c r="AE60" s="302"/>
      <c r="AF60" s="302"/>
      <c r="AG60" s="302"/>
      <c r="AH60" s="302"/>
      <c r="AI60" s="302"/>
      <c r="AJ60" s="302"/>
      <c r="AK60" s="302"/>
      <c r="AL60" s="302"/>
      <c r="AM60" s="302"/>
      <c r="AN60" s="302"/>
      <c r="AO60" s="302"/>
    </row>
    <row r="61" spans="1:41" x14ac:dyDescent="0.35">
      <c r="H61" s="4"/>
      <c r="I61" s="4"/>
      <c r="J61" s="307"/>
      <c r="K61" s="4"/>
      <c r="L61" s="4"/>
      <c r="M61" s="4"/>
      <c r="N61" s="4"/>
      <c r="O61" s="4"/>
      <c r="P61" s="4"/>
      <c r="Q61" s="4"/>
      <c r="R61" s="4"/>
      <c r="S61" s="307"/>
      <c r="T61" s="4"/>
      <c r="U61" s="4"/>
      <c r="V61" s="4"/>
      <c r="W61" s="4"/>
      <c r="X61" s="4"/>
      <c r="Y61" s="4"/>
      <c r="Z61" s="4"/>
      <c r="AA61" s="4"/>
      <c r="AB61" s="4"/>
      <c r="AC61" s="4"/>
      <c r="AD61" s="4"/>
      <c r="AE61" s="4"/>
      <c r="AF61" s="307"/>
      <c r="AG61" s="4"/>
      <c r="AH61" s="4"/>
      <c r="AI61" s="4"/>
      <c r="AJ61" s="4"/>
      <c r="AK61" s="4"/>
      <c r="AL61" s="4"/>
      <c r="AM61" s="4"/>
      <c r="AN61" s="4"/>
      <c r="AO61" s="4"/>
    </row>
    <row r="62" spans="1:41" x14ac:dyDescent="0.35">
      <c r="A62" s="4" t="s">
        <v>24</v>
      </c>
      <c r="B62" t="s">
        <v>176</v>
      </c>
      <c r="C62" s="4" t="s">
        <v>11</v>
      </c>
      <c r="D62" s="4" t="s">
        <v>177</v>
      </c>
      <c r="E62" s="12" t="s">
        <v>27</v>
      </c>
      <c r="F62" s="12" t="s">
        <v>14</v>
      </c>
      <c r="G62" s="12"/>
      <c r="H62" s="4"/>
      <c r="I62" s="12"/>
      <c r="J62" s="4" t="s">
        <v>21</v>
      </c>
      <c r="K62" s="4" t="s">
        <v>22</v>
      </c>
      <c r="L62" s="4"/>
      <c r="M62" s="4"/>
      <c r="N62" s="4"/>
      <c r="O62" s="4"/>
      <c r="P62" s="4"/>
      <c r="Q62" s="4"/>
      <c r="R62" s="4"/>
      <c r="S62" s="4" t="s">
        <v>21</v>
      </c>
      <c r="T62" s="4" t="s">
        <v>22</v>
      </c>
      <c r="U62" s="4"/>
      <c r="V62" s="4"/>
      <c r="W62" s="4"/>
      <c r="X62" s="4"/>
      <c r="Y62" s="4"/>
      <c r="Z62" s="4"/>
      <c r="AA62" s="4"/>
      <c r="AB62" s="4"/>
    </row>
    <row r="63" spans="1:41" x14ac:dyDescent="0.35">
      <c r="A63" s="4">
        <v>0.2407</v>
      </c>
      <c r="B63" s="15">
        <v>5</v>
      </c>
      <c r="C63" s="10">
        <f>(A63/'left over_Activity beads in MES'!$B$1)*1000</f>
        <v>6.5407608695652177</v>
      </c>
      <c r="D63" s="11">
        <f>C63/B63</f>
        <v>1.3081521739130435</v>
      </c>
      <c r="E63" s="22">
        <f>AVERAGE(D63:D64)</f>
        <v>1.4008152173913044</v>
      </c>
      <c r="F63">
        <f>STDEV(D63:D64)</f>
        <v>0.13104533281772437</v>
      </c>
      <c r="H63" s="4"/>
      <c r="I63" s="4"/>
      <c r="J63" s="4">
        <v>0</v>
      </c>
      <c r="K63" s="4">
        <v>0</v>
      </c>
      <c r="L63" s="4"/>
      <c r="M63" s="4"/>
      <c r="N63" s="4"/>
      <c r="O63" s="4"/>
      <c r="P63" s="4"/>
      <c r="Q63" s="4"/>
      <c r="R63" s="4"/>
      <c r="S63" s="4">
        <v>0</v>
      </c>
      <c r="T63" s="4">
        <v>0</v>
      </c>
      <c r="U63" s="4"/>
      <c r="V63" s="4"/>
      <c r="W63" s="4"/>
      <c r="X63" s="4"/>
      <c r="Y63" s="4"/>
      <c r="Z63" s="4"/>
      <c r="AA63" s="4"/>
      <c r="AB63" s="4"/>
    </row>
    <row r="64" spans="1:41" x14ac:dyDescent="0.35">
      <c r="A64" s="4">
        <v>0.27479999999999999</v>
      </c>
      <c r="B64" s="15">
        <v>5</v>
      </c>
      <c r="C64" s="10">
        <f>(A64/'left over_Activity beads in MES'!$B$1)*1000</f>
        <v>7.4673913043478271</v>
      </c>
      <c r="D64" s="11">
        <f>C64/B64</f>
        <v>1.4934782608695654</v>
      </c>
      <c r="E64" s="11"/>
      <c r="G64" s="11"/>
      <c r="H64" s="4"/>
      <c r="I64" s="4"/>
      <c r="J64" s="4">
        <v>0.5</v>
      </c>
      <c r="K64" s="4">
        <v>0.11199000000000001</v>
      </c>
      <c r="L64" s="4"/>
      <c r="M64" s="4"/>
      <c r="N64" s="4"/>
      <c r="O64" s="4"/>
      <c r="P64" s="4"/>
      <c r="Q64" s="4"/>
      <c r="R64" s="4"/>
      <c r="S64" s="4">
        <v>0.5</v>
      </c>
      <c r="T64" s="4">
        <v>0.123</v>
      </c>
      <c r="U64" s="4"/>
      <c r="V64" s="4"/>
      <c r="W64" s="4"/>
      <c r="X64" s="4"/>
      <c r="Y64" s="4"/>
      <c r="Z64" s="4"/>
      <c r="AA64" s="4"/>
      <c r="AB64" s="4"/>
    </row>
    <row r="65" spans="1:46" x14ac:dyDescent="0.35">
      <c r="B65" s="15"/>
      <c r="C65" s="10"/>
      <c r="D65" s="11"/>
      <c r="E65" s="11"/>
      <c r="H65" s="4"/>
      <c r="I65" s="4"/>
      <c r="J65" s="4">
        <v>1</v>
      </c>
      <c r="K65" s="4">
        <v>0.24066000000000001</v>
      </c>
      <c r="L65" s="4"/>
      <c r="M65" s="4"/>
      <c r="N65" s="4"/>
      <c r="O65" s="4"/>
      <c r="P65" s="4"/>
      <c r="Q65" s="4"/>
      <c r="R65" s="4"/>
      <c r="S65" s="4">
        <v>1</v>
      </c>
      <c r="T65" s="4">
        <v>0.27477000000000001</v>
      </c>
      <c r="U65" s="4"/>
      <c r="V65" s="4"/>
      <c r="W65" s="4"/>
      <c r="X65" s="4"/>
      <c r="Y65" s="4"/>
      <c r="Z65" s="4"/>
      <c r="AA65" s="4"/>
      <c r="AB65" s="4"/>
    </row>
    <row r="66" spans="1:46" x14ac:dyDescent="0.35">
      <c r="A66" s="4" t="s">
        <v>24</v>
      </c>
      <c r="B66" t="s">
        <v>232</v>
      </c>
      <c r="C66" s="4" t="s">
        <v>11</v>
      </c>
      <c r="D66" s="4" t="s">
        <v>233</v>
      </c>
      <c r="E66" s="12" t="s">
        <v>27</v>
      </c>
      <c r="F66" s="12" t="s">
        <v>14</v>
      </c>
      <c r="G66" s="27"/>
      <c r="H66" s="27"/>
      <c r="I66" s="4"/>
      <c r="J66" s="4">
        <v>1.5</v>
      </c>
      <c r="K66" s="4">
        <v>0.34165000000000001</v>
      </c>
      <c r="L66" s="4"/>
      <c r="M66" s="4"/>
      <c r="N66" s="4"/>
      <c r="O66" s="4"/>
      <c r="P66" s="4"/>
      <c r="Q66" s="4"/>
      <c r="R66" s="4"/>
      <c r="S66" s="4">
        <v>1.5</v>
      </c>
      <c r="T66" s="4">
        <v>0.47471999999999998</v>
      </c>
      <c r="U66" s="4"/>
      <c r="V66" s="4"/>
      <c r="W66" s="4"/>
      <c r="X66" s="4"/>
      <c r="Y66" s="4"/>
      <c r="Z66" s="4"/>
      <c r="AA66" s="4"/>
      <c r="AB66" s="4"/>
    </row>
    <row r="67" spans="1:46" x14ac:dyDescent="0.35">
      <c r="A67" s="4">
        <v>0.2407</v>
      </c>
      <c r="B67" s="15">
        <v>2.5</v>
      </c>
      <c r="C67" s="10">
        <f>(A67/'left over_Activity beads in MES'!$B$1)*1000</f>
        <v>6.5407608695652177</v>
      </c>
      <c r="D67" s="11">
        <f>C67/B67</f>
        <v>2.616304347826087</v>
      </c>
      <c r="E67" s="22">
        <f>AVERAGE(D67:D68)</f>
        <v>2.8016304347826089</v>
      </c>
      <c r="F67">
        <f>STDEV(D67:D68)</f>
        <v>0.26209066563544875</v>
      </c>
      <c r="G67" s="27"/>
      <c r="H67" s="27"/>
      <c r="I67" s="4"/>
      <c r="J67" s="4"/>
      <c r="K67" s="4"/>
      <c r="L67" s="4"/>
      <c r="M67" s="4"/>
      <c r="N67" s="4"/>
      <c r="O67" s="4"/>
      <c r="P67" s="4"/>
      <c r="Q67" s="4"/>
      <c r="R67" s="4"/>
      <c r="S67" s="4"/>
      <c r="T67" s="4"/>
      <c r="U67" s="4"/>
      <c r="V67" s="4"/>
      <c r="W67" s="4"/>
      <c r="X67" s="4"/>
      <c r="Y67" s="4"/>
      <c r="Z67" s="4"/>
      <c r="AA67" s="4"/>
      <c r="AB67" s="4"/>
    </row>
    <row r="68" spans="1:46" x14ac:dyDescent="0.35">
      <c r="A68" s="4">
        <v>0.27479999999999999</v>
      </c>
      <c r="B68" s="15">
        <v>2.5</v>
      </c>
      <c r="C68" s="10">
        <f>(A68/'left over_Activity beads in MES'!$B$1)*1000</f>
        <v>7.4673913043478271</v>
      </c>
      <c r="D68" s="11">
        <f>C68/B68</f>
        <v>2.9869565217391307</v>
      </c>
      <c r="E68" s="11"/>
      <c r="G68" s="27"/>
      <c r="H68" s="26"/>
      <c r="I68" s="4"/>
      <c r="J68" s="4"/>
      <c r="K68" s="4"/>
      <c r="L68" s="4"/>
      <c r="M68" s="4"/>
      <c r="N68" s="4"/>
      <c r="O68" s="4"/>
      <c r="P68" s="4"/>
      <c r="Q68" s="4"/>
      <c r="R68" s="4"/>
      <c r="S68" s="4"/>
      <c r="T68" s="4"/>
      <c r="U68" s="4"/>
      <c r="V68" s="4"/>
      <c r="W68" s="4"/>
      <c r="X68" s="4"/>
      <c r="Y68" s="4"/>
      <c r="Z68" s="4"/>
      <c r="AA68" s="4"/>
      <c r="AB68" s="4"/>
    </row>
    <row r="69" spans="1:46" x14ac:dyDescent="0.35">
      <c r="G69" s="25"/>
      <c r="H69" s="26"/>
      <c r="I69" s="4"/>
      <c r="J69" s="4"/>
      <c r="K69" s="4"/>
      <c r="L69" s="4"/>
      <c r="M69" s="4"/>
      <c r="N69" s="4"/>
      <c r="O69" s="4"/>
      <c r="P69" s="4"/>
      <c r="Q69" s="4"/>
      <c r="R69" s="4"/>
      <c r="S69" s="4"/>
      <c r="T69" s="4"/>
      <c r="U69" s="4"/>
      <c r="V69" s="4"/>
      <c r="W69" s="4"/>
      <c r="X69" s="4"/>
      <c r="Y69" s="4"/>
      <c r="Z69" s="4"/>
      <c r="AA69" s="4"/>
      <c r="AB69" s="4"/>
    </row>
    <row r="70" spans="1:46" x14ac:dyDescent="0.35">
      <c r="A70" s="27"/>
      <c r="B70" s="27"/>
      <c r="C70" s="25"/>
      <c r="D70" s="27"/>
      <c r="E70" s="25"/>
      <c r="F70" s="65"/>
      <c r="G70" s="25"/>
      <c r="H70" s="27"/>
      <c r="I70" s="4"/>
      <c r="J70" s="4"/>
      <c r="K70" s="4"/>
      <c r="L70" s="4"/>
      <c r="M70" s="4"/>
      <c r="N70" s="4"/>
      <c r="O70" s="4"/>
      <c r="P70" s="4"/>
      <c r="Q70" s="4"/>
      <c r="R70" s="4"/>
      <c r="S70" s="4"/>
      <c r="T70" s="4"/>
      <c r="U70" s="4"/>
      <c r="V70" s="4"/>
      <c r="W70" s="4"/>
      <c r="X70" s="4"/>
      <c r="Y70" s="4"/>
      <c r="Z70" s="4"/>
      <c r="AA70" s="4"/>
      <c r="AB70" s="4"/>
    </row>
    <row r="71" spans="1:46" x14ac:dyDescent="0.35">
      <c r="A71" s="27"/>
      <c r="B71" s="27"/>
      <c r="C71" s="27"/>
      <c r="D71" s="27"/>
      <c r="E71" s="25"/>
      <c r="F71" s="65"/>
      <c r="G71" s="27"/>
      <c r="H71" s="27"/>
      <c r="I71" s="4"/>
      <c r="J71" s="4"/>
      <c r="K71" s="4"/>
      <c r="L71" s="4"/>
      <c r="M71" s="4"/>
      <c r="N71" s="4"/>
      <c r="O71" s="4"/>
      <c r="P71" s="4"/>
      <c r="Q71" s="4"/>
      <c r="R71" s="4"/>
      <c r="S71" s="4"/>
      <c r="T71" s="4"/>
      <c r="U71" s="4"/>
      <c r="V71" s="4"/>
      <c r="W71" s="4"/>
      <c r="X71" s="4"/>
      <c r="Y71" s="4"/>
      <c r="Z71" s="4"/>
      <c r="AA71" s="4"/>
      <c r="AB71" s="4"/>
    </row>
    <row r="72" spans="1:46" x14ac:dyDescent="0.35">
      <c r="A72" s="12"/>
      <c r="B72" s="12"/>
      <c r="C72" s="12"/>
      <c r="D72" s="12"/>
      <c r="E72" s="12"/>
      <c r="F72" s="12"/>
      <c r="G72" s="12"/>
      <c r="H72" s="12"/>
      <c r="I72" s="4"/>
      <c r="J72" s="4"/>
      <c r="K72" s="4"/>
      <c r="L72" s="4"/>
      <c r="M72" s="4"/>
      <c r="N72" s="4"/>
      <c r="O72" s="4"/>
      <c r="P72" s="4"/>
      <c r="Q72" s="4"/>
      <c r="R72" s="4"/>
      <c r="S72" s="4"/>
      <c r="T72" s="4"/>
      <c r="U72" s="4"/>
      <c r="V72" s="4"/>
      <c r="W72" s="4"/>
      <c r="X72" s="4"/>
      <c r="Y72" s="4"/>
      <c r="Z72" s="4"/>
      <c r="AA72" s="4"/>
      <c r="AB72" s="4"/>
    </row>
    <row r="73" spans="1:46" x14ac:dyDescent="0.35">
      <c r="A73" s="12"/>
      <c r="B73" s="12"/>
      <c r="C73" s="12"/>
      <c r="D73" s="12"/>
      <c r="E73" s="12"/>
      <c r="F73" s="12"/>
      <c r="G73" s="12"/>
      <c r="H73" s="12"/>
      <c r="I73" s="4"/>
      <c r="J73" s="4"/>
      <c r="K73" s="4"/>
      <c r="L73" s="4"/>
      <c r="M73" s="4"/>
      <c r="N73" s="4"/>
      <c r="O73" s="4"/>
      <c r="P73" s="4"/>
      <c r="Q73" s="4"/>
      <c r="R73" s="4"/>
      <c r="S73" s="4"/>
      <c r="T73" s="4"/>
      <c r="U73" s="4"/>
      <c r="V73" s="4"/>
      <c r="W73" s="4"/>
      <c r="X73" s="4"/>
      <c r="Y73" s="4"/>
      <c r="Z73" s="4"/>
      <c r="AA73" s="4"/>
      <c r="AB73" s="4"/>
    </row>
    <row r="74" spans="1:46" x14ac:dyDescent="0.35">
      <c r="H74" s="4"/>
      <c r="I74" s="4"/>
      <c r="J74" s="4"/>
      <c r="K74" s="4"/>
      <c r="L74" s="4"/>
      <c r="M74" s="4"/>
      <c r="N74" s="4"/>
      <c r="O74" s="4"/>
      <c r="P74" s="4"/>
      <c r="Q74" s="4"/>
      <c r="R74" s="4"/>
      <c r="S74" s="4"/>
      <c r="T74" s="4"/>
      <c r="U74" s="4"/>
      <c r="V74" s="4"/>
      <c r="W74" s="4"/>
      <c r="X74" s="4"/>
      <c r="Y74" s="4"/>
      <c r="Z74" s="4"/>
      <c r="AA74" s="4"/>
      <c r="AB74" s="4"/>
    </row>
    <row r="75" spans="1:46" s="1" customFormat="1" x14ac:dyDescent="0.35">
      <c r="A75" s="1">
        <v>1122020</v>
      </c>
      <c r="B75" s="1" t="s">
        <v>276</v>
      </c>
      <c r="H75" s="302"/>
      <c r="I75" s="302"/>
      <c r="J75" s="302"/>
      <c r="K75" s="302"/>
      <c r="L75" s="302"/>
      <c r="M75" s="302"/>
      <c r="N75" s="302"/>
      <c r="O75" s="302"/>
      <c r="P75" s="302"/>
      <c r="Q75" s="302"/>
      <c r="R75" s="302"/>
      <c r="S75" s="302"/>
      <c r="T75" s="302"/>
      <c r="U75" s="302"/>
      <c r="V75" s="302"/>
      <c r="W75" s="302"/>
      <c r="X75" s="302"/>
      <c r="Y75" s="302"/>
      <c r="Z75" s="302"/>
      <c r="AA75" s="302"/>
      <c r="AB75" s="302"/>
      <c r="AC75" s="302"/>
      <c r="AD75" s="302"/>
      <c r="AE75" s="302"/>
      <c r="AF75" s="302"/>
      <c r="AG75" s="302"/>
      <c r="AH75" s="302"/>
      <c r="AI75" s="302"/>
      <c r="AJ75" s="302"/>
      <c r="AK75" s="302"/>
      <c r="AL75" s="302"/>
      <c r="AM75" s="302"/>
      <c r="AN75" s="302"/>
      <c r="AO75" s="302"/>
    </row>
    <row r="76" spans="1:46" x14ac:dyDescent="0.35">
      <c r="H76" s="4"/>
      <c r="I76" s="4"/>
      <c r="J76" s="307"/>
      <c r="K76" s="4"/>
      <c r="L76" s="4"/>
      <c r="M76" s="4"/>
      <c r="N76" s="4"/>
      <c r="O76" s="4"/>
      <c r="P76" s="4"/>
      <c r="Q76" s="4"/>
      <c r="R76" s="4"/>
      <c r="S76" s="307"/>
      <c r="T76" s="4"/>
      <c r="U76" s="4"/>
      <c r="V76" s="4"/>
      <c r="W76" s="4"/>
      <c r="X76" s="4"/>
      <c r="Y76" s="4"/>
      <c r="Z76" s="4"/>
      <c r="AA76" s="4"/>
      <c r="AB76" s="4"/>
      <c r="AC76" s="4"/>
      <c r="AD76" s="4"/>
      <c r="AE76" s="4"/>
      <c r="AF76" s="307"/>
      <c r="AG76" s="4"/>
      <c r="AH76" s="4"/>
      <c r="AI76" s="4"/>
      <c r="AJ76" s="4"/>
      <c r="AK76" s="4"/>
      <c r="AL76" s="4"/>
      <c r="AM76" s="4"/>
      <c r="AN76" s="4"/>
      <c r="AO76" s="4"/>
    </row>
    <row r="77" spans="1:46" x14ac:dyDescent="0.35">
      <c r="A77" s="4" t="s">
        <v>24</v>
      </c>
      <c r="B77" t="s">
        <v>176</v>
      </c>
      <c r="C77" s="4" t="s">
        <v>11</v>
      </c>
      <c r="D77" s="4" t="s">
        <v>177</v>
      </c>
      <c r="E77" s="12" t="s">
        <v>27</v>
      </c>
      <c r="F77" s="12" t="s">
        <v>14</v>
      </c>
      <c r="G77" s="12"/>
      <c r="H77" s="4"/>
      <c r="I77" s="12"/>
      <c r="J77" s="4" t="s">
        <v>21</v>
      </c>
      <c r="K77" s="4" t="s">
        <v>22</v>
      </c>
      <c r="L77" s="4"/>
      <c r="M77" s="4"/>
      <c r="N77" s="4"/>
      <c r="O77" s="4"/>
      <c r="P77" s="4"/>
      <c r="Q77" s="4"/>
      <c r="R77" s="4"/>
      <c r="S77" s="4" t="s">
        <v>21</v>
      </c>
      <c r="T77" s="4" t="s">
        <v>22</v>
      </c>
      <c r="U77" s="4"/>
      <c r="V77" s="4"/>
      <c r="W77" s="4"/>
      <c r="X77" s="4"/>
      <c r="Y77" s="4"/>
      <c r="Z77" s="4"/>
      <c r="AA77" s="4"/>
      <c r="AB77" s="4"/>
      <c r="AC77" s="4" t="s">
        <v>21</v>
      </c>
      <c r="AD77" s="4" t="s">
        <v>22</v>
      </c>
      <c r="AE77" s="4"/>
      <c r="AF77" s="4"/>
      <c r="AG77" s="4"/>
      <c r="AH77" s="4"/>
      <c r="AI77" s="4"/>
      <c r="AJ77" s="4"/>
      <c r="AK77" s="4"/>
      <c r="AL77" s="4" t="s">
        <v>21</v>
      </c>
      <c r="AM77" s="4" t="s">
        <v>22</v>
      </c>
      <c r="AN77" s="4"/>
      <c r="AO77" s="4"/>
      <c r="AP77" s="4"/>
      <c r="AQ77" s="4"/>
      <c r="AR77" s="4"/>
      <c r="AS77" s="4"/>
      <c r="AT77" s="4"/>
    </row>
    <row r="78" spans="1:46" x14ac:dyDescent="0.35">
      <c r="A78" s="4">
        <v>0.82430000000000003</v>
      </c>
      <c r="B78" s="15">
        <v>5</v>
      </c>
      <c r="C78" s="10">
        <f>(A78/'left over_Activity beads in MES'!$B$1)*1000</f>
        <v>22.399456521739133</v>
      </c>
      <c r="D78" s="11">
        <f>C78/B78</f>
        <v>4.4798913043478263</v>
      </c>
      <c r="E78" s="22">
        <f>AVERAGE(D78:D81)</f>
        <v>5.1207880434782611</v>
      </c>
      <c r="F78">
        <f>STDEV(D78:D81)</f>
        <v>0.50121964019518561</v>
      </c>
      <c r="H78" s="4"/>
      <c r="I78" s="4"/>
      <c r="J78" s="4">
        <v>0</v>
      </c>
      <c r="K78" s="4">
        <v>0</v>
      </c>
      <c r="L78" s="4"/>
      <c r="M78" s="4"/>
      <c r="N78" s="4"/>
      <c r="O78" s="4"/>
      <c r="P78" s="4"/>
      <c r="Q78" s="4"/>
      <c r="R78" s="4"/>
      <c r="S78" s="4">
        <v>0</v>
      </c>
      <c r="T78" s="4">
        <v>0</v>
      </c>
      <c r="U78" s="4"/>
      <c r="V78" s="4"/>
      <c r="W78" s="4"/>
      <c r="X78" s="4"/>
      <c r="Y78" s="4"/>
      <c r="Z78" s="4"/>
      <c r="AA78" s="4"/>
      <c r="AB78" s="4"/>
      <c r="AC78" s="4">
        <v>0</v>
      </c>
      <c r="AD78" s="4">
        <v>0</v>
      </c>
      <c r="AE78" s="4"/>
      <c r="AF78" s="4"/>
      <c r="AG78" s="4"/>
      <c r="AH78" s="4"/>
      <c r="AI78" s="4"/>
      <c r="AJ78" s="4"/>
      <c r="AK78" s="4"/>
      <c r="AL78" s="4">
        <v>0</v>
      </c>
      <c r="AM78" s="4">
        <v>0</v>
      </c>
      <c r="AN78" s="4"/>
      <c r="AO78" s="4"/>
      <c r="AP78" s="4"/>
      <c r="AQ78" s="4"/>
      <c r="AR78" s="4"/>
      <c r="AS78" s="4"/>
      <c r="AT78" s="4"/>
    </row>
    <row r="79" spans="1:46" x14ac:dyDescent="0.35">
      <c r="A79" s="4">
        <v>0.95569999999999999</v>
      </c>
      <c r="B79" s="15">
        <v>5</v>
      </c>
      <c r="C79" s="10">
        <f>(A79/'left over_Activity beads in MES'!$B$1)*1000</f>
        <v>25.970108695652176</v>
      </c>
      <c r="D79" s="11">
        <f>C79/B79</f>
        <v>5.1940217391304353</v>
      </c>
      <c r="E79" s="11"/>
      <c r="G79" s="11"/>
      <c r="H79" s="4"/>
      <c r="I79" s="4"/>
      <c r="J79" s="4">
        <v>0.5</v>
      </c>
      <c r="K79" s="4">
        <v>0.40350000000000003</v>
      </c>
      <c r="L79" s="4"/>
      <c r="M79" s="4"/>
      <c r="N79" s="4"/>
      <c r="O79" s="4"/>
      <c r="P79" s="4"/>
      <c r="Q79" s="4"/>
      <c r="R79" s="4"/>
      <c r="S79" s="4">
        <v>0.5</v>
      </c>
      <c r="T79" s="4">
        <v>0.61878</v>
      </c>
      <c r="U79" s="4"/>
      <c r="V79" s="4"/>
      <c r="W79" s="4"/>
      <c r="X79" s="4"/>
      <c r="Y79" s="4"/>
      <c r="Z79" s="4"/>
      <c r="AA79" s="4"/>
      <c r="AB79" s="4"/>
      <c r="AC79" s="4">
        <v>0.5</v>
      </c>
      <c r="AD79">
        <v>0.57974999999999999</v>
      </c>
      <c r="AE79" s="4"/>
      <c r="AF79" s="4"/>
      <c r="AG79" s="4"/>
      <c r="AH79" s="4"/>
      <c r="AI79" s="4"/>
      <c r="AJ79" s="4"/>
      <c r="AK79" s="4"/>
      <c r="AL79" s="4">
        <v>0.5</v>
      </c>
      <c r="AM79">
        <v>0.51759999999999995</v>
      </c>
      <c r="AN79" s="4"/>
      <c r="AO79" s="4"/>
      <c r="AP79" s="4"/>
      <c r="AQ79" s="4"/>
      <c r="AR79" s="4"/>
      <c r="AS79" s="4"/>
      <c r="AT79" s="4"/>
    </row>
    <row r="80" spans="1:46" x14ac:dyDescent="0.35">
      <c r="A80" s="12">
        <v>1.0490999999999999</v>
      </c>
      <c r="B80" s="15">
        <v>5</v>
      </c>
      <c r="C80" s="10">
        <f>(A80/'left over_Activity beads in MES'!$B$1)*1000</f>
        <v>28.508152173913043</v>
      </c>
      <c r="D80" s="11">
        <f t="shared" ref="D80:D81" si="4">C80/B80</f>
        <v>5.7016304347826088</v>
      </c>
      <c r="E80" s="11"/>
      <c r="H80" s="4"/>
      <c r="I80" s="4"/>
      <c r="J80" s="4">
        <v>1</v>
      </c>
      <c r="K80" s="4">
        <v>0.82433999999999996</v>
      </c>
      <c r="L80" s="4"/>
      <c r="M80" s="4"/>
      <c r="N80" s="4"/>
      <c r="O80" s="4"/>
      <c r="P80" s="4"/>
      <c r="Q80" s="4"/>
      <c r="R80" s="4"/>
      <c r="S80" s="4">
        <v>1</v>
      </c>
      <c r="T80" s="4"/>
      <c r="U80" s="4"/>
      <c r="V80" s="4"/>
      <c r="W80" s="4"/>
      <c r="X80" s="4"/>
      <c r="Y80" s="4"/>
      <c r="Z80" s="4"/>
      <c r="AA80" s="4"/>
      <c r="AB80" s="4"/>
      <c r="AC80" s="4">
        <v>1</v>
      </c>
      <c r="AD80">
        <v>1.0490600000000001</v>
      </c>
      <c r="AE80" s="4"/>
      <c r="AF80" s="4"/>
      <c r="AG80" s="4"/>
      <c r="AH80" s="4"/>
      <c r="AI80" s="4"/>
      <c r="AJ80" s="4"/>
      <c r="AK80" s="4"/>
      <c r="AL80" s="4">
        <v>1</v>
      </c>
      <c r="AM80">
        <v>0.93974999999999997</v>
      </c>
      <c r="AN80" s="4"/>
      <c r="AO80" s="4"/>
      <c r="AP80" s="4"/>
      <c r="AQ80" s="4"/>
      <c r="AR80" s="4"/>
      <c r="AS80" s="4"/>
      <c r="AT80" s="4"/>
    </row>
    <row r="81" spans="1:46" x14ac:dyDescent="0.35">
      <c r="A81" s="12">
        <v>0.93979999999999997</v>
      </c>
      <c r="B81" s="15">
        <v>5</v>
      </c>
      <c r="C81" s="10">
        <f>(A81/'left over_Activity beads in MES'!$B$1)*1000</f>
        <v>25.538043478260871</v>
      </c>
      <c r="D81" s="11">
        <f t="shared" si="4"/>
        <v>5.107608695652174</v>
      </c>
      <c r="E81" s="11"/>
      <c r="G81" s="27"/>
      <c r="H81" s="27"/>
      <c r="I81" s="4"/>
      <c r="J81" s="4">
        <v>1.5</v>
      </c>
      <c r="K81" s="4">
        <v>1.2442</v>
      </c>
      <c r="L81" s="4"/>
      <c r="M81" s="4"/>
      <c r="N81" s="4"/>
      <c r="O81" s="4"/>
      <c r="P81" s="4"/>
      <c r="Q81" s="4"/>
      <c r="R81" s="4"/>
      <c r="S81" s="4">
        <v>1.5</v>
      </c>
      <c r="T81" s="4">
        <v>1.4618</v>
      </c>
      <c r="U81" s="4"/>
      <c r="V81" s="4"/>
      <c r="W81" s="4"/>
      <c r="X81" s="4"/>
      <c r="Y81" s="4"/>
      <c r="Z81" s="4"/>
      <c r="AA81" s="4"/>
      <c r="AB81" s="4"/>
      <c r="AC81" s="4">
        <v>1.5</v>
      </c>
      <c r="AD81">
        <v>1.45608</v>
      </c>
      <c r="AE81" s="4"/>
      <c r="AF81" s="4"/>
      <c r="AG81" s="4"/>
      <c r="AH81" s="4"/>
      <c r="AI81" s="4"/>
      <c r="AJ81" s="4"/>
      <c r="AK81" s="4"/>
      <c r="AL81" s="4">
        <v>1.5</v>
      </c>
      <c r="AM81">
        <v>1.2951299999999999</v>
      </c>
      <c r="AN81" s="4"/>
      <c r="AO81" s="4"/>
      <c r="AP81" s="4"/>
      <c r="AQ81" s="4"/>
      <c r="AR81" s="4"/>
      <c r="AS81" s="4"/>
      <c r="AT81" s="4"/>
    </row>
    <row r="82" spans="1:46" x14ac:dyDescent="0.35">
      <c r="G82" s="27"/>
      <c r="H82" s="27"/>
      <c r="I82" s="4"/>
      <c r="J82" s="4"/>
      <c r="K82" s="4"/>
      <c r="L82" s="4"/>
      <c r="M82" s="4"/>
      <c r="N82" s="4"/>
      <c r="O82" s="4"/>
      <c r="P82" s="4"/>
      <c r="Q82" s="4"/>
      <c r="R82" s="4"/>
      <c r="S82" s="4"/>
      <c r="T82" s="4"/>
      <c r="U82" s="4"/>
      <c r="V82" s="4"/>
      <c r="W82" s="4"/>
      <c r="X82" s="4"/>
      <c r="Y82" s="4"/>
      <c r="Z82" s="4"/>
      <c r="AA82" s="4"/>
      <c r="AB82" s="4"/>
      <c r="AC82" s="4"/>
      <c r="AD82" s="4"/>
      <c r="AE82" s="4"/>
      <c r="AF82" s="4"/>
      <c r="AG82" s="4"/>
      <c r="AH82" s="4"/>
      <c r="AI82" s="4"/>
      <c r="AJ82" s="4"/>
      <c r="AK82" s="4"/>
      <c r="AL82" s="4"/>
      <c r="AM82" s="4"/>
      <c r="AN82" s="4"/>
      <c r="AO82" s="4"/>
      <c r="AP82" s="4"/>
      <c r="AQ82" s="4"/>
      <c r="AR82" s="4"/>
      <c r="AS82" s="4"/>
      <c r="AT82" s="4"/>
    </row>
    <row r="83" spans="1:46" x14ac:dyDescent="0.35">
      <c r="A83" s="4" t="s">
        <v>24</v>
      </c>
      <c r="B83" t="s">
        <v>232</v>
      </c>
      <c r="C83" s="4" t="s">
        <v>11</v>
      </c>
      <c r="D83" s="4" t="s">
        <v>233</v>
      </c>
      <c r="E83" s="12" t="s">
        <v>27</v>
      </c>
      <c r="F83" s="12" t="s">
        <v>14</v>
      </c>
      <c r="G83" s="27"/>
      <c r="H83" s="26"/>
      <c r="I83" s="4"/>
      <c r="J83" s="4"/>
      <c r="K83" s="4"/>
      <c r="L83" s="4"/>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c r="AN83" s="4"/>
      <c r="AO83" s="4"/>
      <c r="AP83" s="4"/>
      <c r="AQ83" s="4"/>
      <c r="AR83" s="4"/>
      <c r="AS83" s="4"/>
      <c r="AT83" s="4"/>
    </row>
    <row r="84" spans="1:46" x14ac:dyDescent="0.35">
      <c r="A84" s="4">
        <v>0.82430000000000003</v>
      </c>
      <c r="B84" s="15">
        <v>2.5</v>
      </c>
      <c r="C84" s="10">
        <f>(A84/'left over_Activity beads in MES'!$B$1)*1000</f>
        <v>22.399456521739133</v>
      </c>
      <c r="D84" s="11">
        <f>C84/B84</f>
        <v>8.9597826086956527</v>
      </c>
      <c r="E84" s="22">
        <f>AVERAGE(D84:D87)</f>
        <v>10.241576086956522</v>
      </c>
      <c r="F84">
        <f>STDEV(D84:D87)</f>
        <v>1.0024392803903712</v>
      </c>
      <c r="G84" s="25"/>
      <c r="H84" s="26"/>
      <c r="I84" s="4"/>
      <c r="J84" s="4"/>
      <c r="K84" s="4"/>
      <c r="L84" s="4"/>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4"/>
      <c r="AS84" s="4"/>
      <c r="AT84" s="4"/>
    </row>
    <row r="85" spans="1:46" x14ac:dyDescent="0.35">
      <c r="A85" s="4">
        <v>0.95569999999999999</v>
      </c>
      <c r="B85" s="15">
        <v>2.5</v>
      </c>
      <c r="C85" s="10">
        <f>(A85/'left over_Activity beads in MES'!$B$1)*1000</f>
        <v>25.970108695652176</v>
      </c>
      <c r="D85" s="11">
        <f>C85/B85</f>
        <v>10.388043478260871</v>
      </c>
      <c r="E85" s="11"/>
      <c r="G85" s="25"/>
      <c r="H85" s="27"/>
      <c r="I85" s="4"/>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row>
    <row r="86" spans="1:46" x14ac:dyDescent="0.35">
      <c r="A86" s="12">
        <v>1.0490999999999999</v>
      </c>
      <c r="B86" s="15">
        <v>2.5</v>
      </c>
      <c r="C86" s="10">
        <f>(A86/'left over_Activity beads in MES'!$B$1)*1000</f>
        <v>28.508152173913043</v>
      </c>
      <c r="D86" s="11">
        <f t="shared" ref="D86:D87" si="5">C86/B86</f>
        <v>11.403260869565218</v>
      </c>
      <c r="E86" s="25"/>
      <c r="F86" s="65"/>
      <c r="G86" s="27"/>
      <c r="H86" s="27"/>
      <c r="I86" s="4"/>
      <c r="J86" s="4"/>
      <c r="K86" s="4"/>
      <c r="L86" s="4"/>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c r="AN86" s="4"/>
      <c r="AO86" s="4"/>
      <c r="AP86" s="4"/>
      <c r="AQ86" s="4"/>
      <c r="AR86" s="4"/>
      <c r="AS86" s="4"/>
      <c r="AT86" s="4"/>
    </row>
    <row r="87" spans="1:46" x14ac:dyDescent="0.35">
      <c r="A87" s="12">
        <v>0.93979999999999997</v>
      </c>
      <c r="B87" s="15">
        <v>2.5</v>
      </c>
      <c r="C87" s="10">
        <f>(A87/'left over_Activity beads in MES'!$B$1)*1000</f>
        <v>25.538043478260871</v>
      </c>
      <c r="D87" s="11">
        <f t="shared" si="5"/>
        <v>10.215217391304348</v>
      </c>
      <c r="E87" s="12"/>
      <c r="F87" s="12"/>
      <c r="G87" s="12"/>
      <c r="H87" s="12"/>
      <c r="I87" s="4"/>
      <c r="J87" s="4"/>
      <c r="K87" s="4"/>
      <c r="L87" s="4"/>
      <c r="M87" s="4"/>
      <c r="N87" s="4"/>
      <c r="O87" s="4"/>
      <c r="P87" s="4"/>
      <c r="Q87" s="4"/>
      <c r="R87" s="4"/>
      <c r="S87" s="4"/>
      <c r="T87" s="4"/>
      <c r="U87" s="4"/>
      <c r="V87" s="4"/>
      <c r="W87" s="4"/>
      <c r="X87" s="4"/>
      <c r="Y87" s="4"/>
      <c r="Z87" s="4"/>
      <c r="AA87" s="4"/>
      <c r="AB87" s="4"/>
      <c r="AC87" s="4"/>
      <c r="AD87" s="4"/>
      <c r="AE87" s="4"/>
      <c r="AF87" s="4"/>
      <c r="AG87" s="4"/>
      <c r="AH87" s="4"/>
      <c r="AI87" s="4"/>
      <c r="AJ87" s="4"/>
      <c r="AK87" s="4"/>
      <c r="AL87" s="4"/>
      <c r="AM87" s="4"/>
      <c r="AN87" s="4"/>
      <c r="AO87" s="4"/>
      <c r="AP87" s="4"/>
      <c r="AQ87" s="4"/>
      <c r="AR87" s="4"/>
      <c r="AS87" s="4"/>
      <c r="AT87" s="4"/>
    </row>
    <row r="88" spans="1:46" ht="15" thickBot="1" x14ac:dyDescent="0.4">
      <c r="A88" s="12"/>
      <c r="B88" s="12"/>
      <c r="C88" s="12"/>
      <c r="D88" s="12"/>
      <c r="E88" s="12"/>
      <c r="F88" s="12"/>
      <c r="G88" s="12"/>
      <c r="H88" s="12"/>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row>
    <row r="89" spans="1:46" ht="15" thickBot="1" x14ac:dyDescent="0.4">
      <c r="A89" s="74"/>
      <c r="B89" s="74"/>
      <c r="C89" s="192" t="s">
        <v>46</v>
      </c>
      <c r="D89" s="193" t="s">
        <v>10</v>
      </c>
      <c r="E89" s="193" t="s">
        <v>11</v>
      </c>
      <c r="F89" s="193" t="s">
        <v>12</v>
      </c>
      <c r="G89" s="192" t="s">
        <v>46</v>
      </c>
      <c r="H89" s="193" t="s">
        <v>10</v>
      </c>
      <c r="I89" s="193" t="s">
        <v>11</v>
      </c>
      <c r="J89" s="194" t="s">
        <v>12</v>
      </c>
      <c r="K89" s="193" t="s">
        <v>59</v>
      </c>
      <c r="L89" s="194" t="s">
        <v>14</v>
      </c>
      <c r="M89" s="308" t="s">
        <v>278</v>
      </c>
      <c r="N89" s="308" t="s">
        <v>279</v>
      </c>
    </row>
    <row r="90" spans="1:46" x14ac:dyDescent="0.35">
      <c r="A90" s="74" t="s">
        <v>106</v>
      </c>
      <c r="B90" s="74"/>
      <c r="C90" s="222"/>
      <c r="D90" s="223">
        <f>2/1000/100*1000</f>
        <v>0.02</v>
      </c>
      <c r="E90" s="224">
        <f>(C90/'left over_Activity alginate'!$L$2)*1000</f>
        <v>0</v>
      </c>
      <c r="F90" s="225">
        <f>E90/D90</f>
        <v>0</v>
      </c>
      <c r="G90" s="222"/>
      <c r="H90" s="223">
        <f>2/1000/100*1000</f>
        <v>0.02</v>
      </c>
      <c r="I90" s="224">
        <f>(G90/'left over_Activity alginate'!$L$2)*1000</f>
        <v>0</v>
      </c>
      <c r="J90" s="226">
        <f>I90/H90</f>
        <v>0</v>
      </c>
      <c r="K90" s="225">
        <f>AVERAGE(F90,J90)</f>
        <v>0</v>
      </c>
      <c r="L90" s="226">
        <f>STDEV(F90,J90)</f>
        <v>0</v>
      </c>
      <c r="N90" s="309">
        <f>M91-M92-M93</f>
        <v>-0.52593566519186385</v>
      </c>
    </row>
    <row r="91" spans="1:46" x14ac:dyDescent="0.35">
      <c r="A91" s="74" t="s">
        <v>107</v>
      </c>
      <c r="B91" s="74"/>
      <c r="C91" s="56">
        <v>0.32969999999999999</v>
      </c>
      <c r="D91" s="26">
        <f>0.5/100/100/2*1000</f>
        <v>2.5000000000000001E-2</v>
      </c>
      <c r="E91" s="25">
        <f>(C91/'left over_Activity alginate'!$L$2)*1000</f>
        <v>8.9592391304347831</v>
      </c>
      <c r="F91" s="65">
        <f>E91/D91</f>
        <v>358.36956521739131</v>
      </c>
      <c r="G91" s="29">
        <v>0.32369999999999999</v>
      </c>
      <c r="H91" s="26">
        <f>0.5/100/100/2*1000</f>
        <v>2.5000000000000001E-2</v>
      </c>
      <c r="I91" s="25">
        <f>(G91/'left over_Activity alginate'!$L$2)*1000</f>
        <v>8.796195652173914</v>
      </c>
      <c r="J91" s="87">
        <f>I91/H91</f>
        <v>351.84782608695656</v>
      </c>
      <c r="K91" s="65">
        <f>AVERAGE(F91,J91)</f>
        <v>355.10869565217394</v>
      </c>
      <c r="L91" s="87">
        <f>STDEV(F91,J91)</f>
        <v>4.6115659642600715</v>
      </c>
      <c r="M91" s="214">
        <f>K91/K91</f>
        <v>1</v>
      </c>
    </row>
    <row r="92" spans="1:46" x14ac:dyDescent="0.35">
      <c r="A92" s="74" t="s">
        <v>108</v>
      </c>
      <c r="B92" s="74"/>
      <c r="C92" s="29">
        <v>0.47549999999999998</v>
      </c>
      <c r="D92" s="10">
        <f>0.5*3.3*1.5/100/1000*1000</f>
        <v>2.4749999999999998E-2</v>
      </c>
      <c r="E92" s="25">
        <f>(C92/'left over_Activity alginate'!$L$2)*1000</f>
        <v>12.921195652173914</v>
      </c>
      <c r="F92" s="65">
        <f>E92/D92</f>
        <v>522.06851119894611</v>
      </c>
      <c r="G92" s="29">
        <v>0.41909999999999997</v>
      </c>
      <c r="H92" s="10">
        <f>0.5*3.3*1.5/100/1000*1000</f>
        <v>2.4749999999999998E-2</v>
      </c>
      <c r="I92" s="25">
        <f>(G92/'left over_Activity alginate'!$L$2)*1000</f>
        <v>11.38858695652174</v>
      </c>
      <c r="J92" s="87">
        <f>I92/H92</f>
        <v>460.14492753623199</v>
      </c>
      <c r="K92" s="65">
        <f>AVERAGE(F92,J92)</f>
        <v>491.10671936758905</v>
      </c>
      <c r="L92" s="87">
        <f>STDEV(F92,J92)</f>
        <v>43.786585923277663</v>
      </c>
      <c r="M92" s="214">
        <f>K92/K91</f>
        <v>1.3829757631410526</v>
      </c>
    </row>
    <row r="93" spans="1:46" ht="15" thickBot="1" x14ac:dyDescent="0.4">
      <c r="A93" s="74" t="s">
        <v>109</v>
      </c>
      <c r="B93" s="74"/>
      <c r="C93" s="16">
        <v>0.44850000000000001</v>
      </c>
      <c r="D93" s="17">
        <f>0.5/10/100/2*1000</f>
        <v>0.25</v>
      </c>
      <c r="E93" s="33">
        <f>(C93/'left over_Activity alginate'!$L$2)*1000</f>
        <v>12.1875</v>
      </c>
      <c r="F93" s="66">
        <f>E93/D93</f>
        <v>48.75</v>
      </c>
      <c r="G93" s="16">
        <v>0.48559999999999998</v>
      </c>
      <c r="H93" s="17">
        <f>0.5/10/100/2*1000</f>
        <v>0.25</v>
      </c>
      <c r="I93" s="33">
        <f>(G93/'left over_Activity alginate'!$L$2)*1000</f>
        <v>13.195652173913045</v>
      </c>
      <c r="J93" s="195">
        <f>I93/H93</f>
        <v>52.782608695652179</v>
      </c>
      <c r="K93" s="66">
        <f>AVERAGE(F93,J93)</f>
        <v>50.766304347826093</v>
      </c>
      <c r="L93" s="195">
        <f>STDEV(F93,J93)</f>
        <v>2.8514849545674941</v>
      </c>
      <c r="M93" s="214">
        <f>K93/K91</f>
        <v>0.14295990205081116</v>
      </c>
    </row>
    <row r="94" spans="1:46" x14ac:dyDescent="0.35">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row>
  </sheetData>
  <mergeCells count="1">
    <mergeCell ref="D6:G6"/>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27BA1-B734-4DF9-AAF0-1140A3253F47}">
  <dimension ref="A1:AF229"/>
  <sheetViews>
    <sheetView topLeftCell="A48" zoomScale="102" workbookViewId="0">
      <selection activeCell="F141" sqref="F141"/>
    </sheetView>
  </sheetViews>
  <sheetFormatPr defaultRowHeight="14.5" x14ac:dyDescent="0.35"/>
  <cols>
    <col min="1" max="1" width="12.08984375" customWidth="1"/>
  </cols>
  <sheetData>
    <row r="1" spans="1:17" s="259" customFormat="1" ht="18.5" x14ac:dyDescent="0.35">
      <c r="A1" s="279" t="s">
        <v>219</v>
      </c>
    </row>
    <row r="2" spans="1:17" s="259" customFormat="1" x14ac:dyDescent="0.35"/>
    <row r="3" spans="1:17" x14ac:dyDescent="0.35">
      <c r="A3" s="269" t="s">
        <v>15</v>
      </c>
      <c r="B3" s="269">
        <v>36.799999999999997</v>
      </c>
      <c r="C3" s="269" t="s">
        <v>16</v>
      </c>
      <c r="D3" s="270"/>
      <c r="E3" s="270" t="s">
        <v>198</v>
      </c>
      <c r="F3" s="270"/>
      <c r="G3" s="270"/>
      <c r="H3" s="270">
        <v>380</v>
      </c>
      <c r="I3" s="270" t="s">
        <v>18</v>
      </c>
      <c r="J3" s="270"/>
      <c r="K3" s="270" t="s">
        <v>207</v>
      </c>
      <c r="L3" s="270"/>
      <c r="M3" s="270"/>
      <c r="N3" s="270">
        <v>1050</v>
      </c>
      <c r="O3" s="270" t="s">
        <v>18</v>
      </c>
    </row>
    <row r="4" spans="1:17" x14ac:dyDescent="0.35">
      <c r="A4" s="269"/>
      <c r="B4" s="269"/>
      <c r="C4" s="269"/>
      <c r="D4" s="270"/>
      <c r="E4" s="270"/>
      <c r="F4" s="270"/>
      <c r="G4" s="270"/>
      <c r="H4" s="270"/>
      <c r="I4" s="270"/>
      <c r="J4" s="270"/>
      <c r="K4" s="270"/>
      <c r="L4" s="270"/>
      <c r="M4" s="270"/>
      <c r="N4" s="270"/>
      <c r="O4" s="270"/>
    </row>
    <row r="5" spans="1:17" ht="15" thickBot="1" x14ac:dyDescent="0.4"/>
    <row r="6" spans="1:17" ht="15" thickBot="1" x14ac:dyDescent="0.4">
      <c r="D6" s="311" t="s">
        <v>205</v>
      </c>
      <c r="E6" s="312"/>
      <c r="F6" s="312"/>
      <c r="G6" s="313"/>
      <c r="H6" s="311" t="s">
        <v>206</v>
      </c>
      <c r="I6" s="312"/>
      <c r="J6" s="312"/>
      <c r="K6" s="313"/>
    </row>
    <row r="7" spans="1:17" x14ac:dyDescent="0.35">
      <c r="D7" s="288" t="s">
        <v>200</v>
      </c>
      <c r="E7" s="289"/>
      <c r="F7" s="106" t="s">
        <v>199</v>
      </c>
      <c r="G7" s="107"/>
      <c r="H7" s="288" t="s">
        <v>200</v>
      </c>
      <c r="I7" s="289"/>
      <c r="J7" s="106" t="s">
        <v>199</v>
      </c>
      <c r="K7" s="107"/>
      <c r="N7" s="304" t="s">
        <v>246</v>
      </c>
      <c r="O7" s="304"/>
      <c r="P7" s="304" t="s">
        <v>247</v>
      </c>
      <c r="Q7" s="304" t="s">
        <v>14</v>
      </c>
    </row>
    <row r="8" spans="1:17" x14ac:dyDescent="0.35">
      <c r="A8" t="s">
        <v>39</v>
      </c>
      <c r="B8" t="s">
        <v>194</v>
      </c>
      <c r="C8" t="s">
        <v>215</v>
      </c>
      <c r="D8" s="262" t="s">
        <v>201</v>
      </c>
      <c r="E8" s="263" t="s">
        <v>14</v>
      </c>
      <c r="F8" s="13" t="s">
        <v>208</v>
      </c>
      <c r="G8" s="111" t="s">
        <v>14</v>
      </c>
      <c r="H8" s="262" t="s">
        <v>201</v>
      </c>
      <c r="I8" s="263" t="s">
        <v>14</v>
      </c>
      <c r="J8" s="13" t="s">
        <v>208</v>
      </c>
      <c r="K8" s="111" t="s">
        <v>14</v>
      </c>
      <c r="N8" t="s">
        <v>210</v>
      </c>
      <c r="P8" s="305">
        <f>E39</f>
        <v>0.88165760869565224</v>
      </c>
      <c r="Q8">
        <f>F39</f>
        <v>0.20156386235453394</v>
      </c>
    </row>
    <row r="9" spans="1:17" x14ac:dyDescent="0.35">
      <c r="A9" t="s">
        <v>210</v>
      </c>
      <c r="B9">
        <v>0</v>
      </c>
      <c r="C9" t="s">
        <v>216</v>
      </c>
      <c r="D9" s="264">
        <f>F46</f>
        <v>9.8383152173913047</v>
      </c>
      <c r="E9" s="263">
        <f>G46</f>
        <v>1.7427876373266367</v>
      </c>
      <c r="F9" s="271">
        <f t="shared" ref="F9:G12" si="0">(D9/$H$3)*100</f>
        <v>2.5890303203661329</v>
      </c>
      <c r="G9" s="272">
        <f t="shared" si="0"/>
        <v>0.45862832561227279</v>
      </c>
      <c r="H9" s="280">
        <f>K52</f>
        <v>538.31521739130449</v>
      </c>
      <c r="I9" s="267">
        <f>L52</f>
        <v>66.483409318083062</v>
      </c>
      <c r="J9" s="271">
        <f>(H9/$N$3)*100</f>
        <v>51.268115942028999</v>
      </c>
      <c r="K9" s="272">
        <f>(I9/$N$3)*100</f>
        <v>6.331753268388864</v>
      </c>
      <c r="N9" t="s">
        <v>211</v>
      </c>
      <c r="P9" s="305">
        <f>E129</f>
        <v>0.75135869565217395</v>
      </c>
      <c r="Q9">
        <f>F129</f>
        <v>4.9958631279484321E-2</v>
      </c>
    </row>
    <row r="10" spans="1:17" x14ac:dyDescent="0.35">
      <c r="A10" t="s">
        <v>210</v>
      </c>
      <c r="B10">
        <v>1</v>
      </c>
      <c r="C10" t="s">
        <v>216</v>
      </c>
      <c r="D10" s="264">
        <f>F27</f>
        <v>8.8165760869565233</v>
      </c>
      <c r="E10" s="263">
        <f>G27</f>
        <v>2.0156386235453443</v>
      </c>
      <c r="F10" s="271">
        <f t="shared" si="0"/>
        <v>2.320151601830664</v>
      </c>
      <c r="G10" s="272">
        <f t="shared" si="0"/>
        <v>0.53043121672245908</v>
      </c>
      <c r="H10" s="280">
        <f>K33</f>
        <v>147.28260869565219</v>
      </c>
      <c r="I10" s="267">
        <f>L33</f>
        <v>4.6115659642600919</v>
      </c>
      <c r="J10" s="271">
        <f>(H10/$H$3)*100</f>
        <v>38.758581235697939</v>
      </c>
      <c r="K10" s="272">
        <f>(I10/$H$3)*100</f>
        <v>1.213569990594761</v>
      </c>
      <c r="N10" t="s">
        <v>212</v>
      </c>
      <c r="P10" s="305">
        <f>E93</f>
        <v>1.3214673913043478</v>
      </c>
      <c r="Q10">
        <f>F93</f>
        <v>0.26631793443602109</v>
      </c>
    </row>
    <row r="11" spans="1:17" x14ac:dyDescent="0.35">
      <c r="A11" t="s">
        <v>211</v>
      </c>
      <c r="B11">
        <v>0</v>
      </c>
      <c r="C11" t="s">
        <v>216</v>
      </c>
      <c r="D11" s="264">
        <f>F100</f>
        <v>11.009510869565219</v>
      </c>
      <c r="E11" s="263">
        <f>G100</f>
        <v>0.43233430914938548</v>
      </c>
      <c r="F11" s="271">
        <f t="shared" si="0"/>
        <v>2.897239702517163</v>
      </c>
      <c r="G11" s="272">
        <f t="shared" si="0"/>
        <v>0.11377218661825933</v>
      </c>
      <c r="H11" s="280">
        <f>K106</f>
        <v>723.64130434782601</v>
      </c>
      <c r="I11" s="267">
        <f>L106</f>
        <v>21.136344002858781</v>
      </c>
      <c r="J11" s="271">
        <f>(H11/$N$3)*100</f>
        <v>68.918219461697717</v>
      </c>
      <c r="K11" s="272">
        <f>(I11/$N$3)*100</f>
        <v>2.0129851431294079</v>
      </c>
      <c r="N11" t="s">
        <v>231</v>
      </c>
      <c r="P11" s="305">
        <f>E148</f>
        <v>0.60937500000000011</v>
      </c>
      <c r="Q11">
        <f>F148</f>
        <v>5.7452425971407019E-2</v>
      </c>
    </row>
    <row r="12" spans="1:17" x14ac:dyDescent="0.35">
      <c r="A12" t="s">
        <v>212</v>
      </c>
      <c r="B12">
        <v>1</v>
      </c>
      <c r="C12" t="s">
        <v>216</v>
      </c>
      <c r="D12" s="264">
        <f>G81</f>
        <v>13.214673913043477</v>
      </c>
      <c r="E12" s="263">
        <f>H81</f>
        <v>2.6631793443602234</v>
      </c>
      <c r="F12" s="271">
        <f t="shared" si="0"/>
        <v>3.4775457665903882</v>
      </c>
      <c r="G12" s="272">
        <f t="shared" si="0"/>
        <v>0.70083666956847979</v>
      </c>
      <c r="H12" s="280">
        <f>K87</f>
        <v>517.93478260869563</v>
      </c>
      <c r="I12" s="267">
        <f>L87</f>
        <v>31.512367422444022</v>
      </c>
      <c r="J12" s="271">
        <f>(H12/$N$3)*100</f>
        <v>49.32712215320911</v>
      </c>
      <c r="K12" s="272">
        <f>(I12/$N$3)*100</f>
        <v>3.0011778497565733</v>
      </c>
      <c r="P12" s="305"/>
    </row>
    <row r="13" spans="1:17" x14ac:dyDescent="0.35">
      <c r="A13" t="s">
        <v>210</v>
      </c>
      <c r="B13">
        <v>1</v>
      </c>
      <c r="C13" t="s">
        <v>216</v>
      </c>
      <c r="D13" s="264">
        <v>8.8165760869565233</v>
      </c>
      <c r="E13" s="263">
        <v>2.0156386235453443</v>
      </c>
      <c r="F13" s="271">
        <v>2.320151601830664</v>
      </c>
      <c r="G13" s="272">
        <v>0.53043121672245908</v>
      </c>
      <c r="H13" s="280">
        <v>147.28260869565219</v>
      </c>
      <c r="I13" s="267">
        <v>4.6115659642600919</v>
      </c>
      <c r="J13" s="271">
        <v>38.758581235697939</v>
      </c>
      <c r="K13" s="272">
        <v>1.213569990594761</v>
      </c>
      <c r="N13" t="s">
        <v>248</v>
      </c>
      <c r="P13" s="305">
        <f>E228</f>
        <v>0.69755434782608705</v>
      </c>
      <c r="Q13">
        <f>F228</f>
        <v>3.650823055039229E-2</v>
      </c>
    </row>
    <row r="14" spans="1:17" x14ac:dyDescent="0.35">
      <c r="A14" t="s">
        <v>212</v>
      </c>
      <c r="B14">
        <v>1</v>
      </c>
      <c r="C14" t="s">
        <v>216</v>
      </c>
      <c r="D14" s="264">
        <v>13.214673913043477</v>
      </c>
      <c r="E14" s="263">
        <v>2.6631793443602234</v>
      </c>
      <c r="F14" s="271">
        <v>3.4775457665903882</v>
      </c>
      <c r="G14" s="272">
        <v>0.70083666956847979</v>
      </c>
      <c r="H14" s="280">
        <v>517.93478260869563</v>
      </c>
      <c r="I14" s="267">
        <v>31.512367422444022</v>
      </c>
      <c r="J14" s="271">
        <v>49.32712215320911</v>
      </c>
      <c r="K14" s="272">
        <v>3.0011778497565733</v>
      </c>
      <c r="N14" t="s">
        <v>249</v>
      </c>
      <c r="P14" s="305">
        <f>E93</f>
        <v>1.3214673913043478</v>
      </c>
      <c r="Q14">
        <f>F93</f>
        <v>0.26631793443602109</v>
      </c>
    </row>
    <row r="15" spans="1:17" x14ac:dyDescent="0.35">
      <c r="A15" t="s">
        <v>210</v>
      </c>
      <c r="B15">
        <v>0</v>
      </c>
      <c r="C15" t="s">
        <v>217</v>
      </c>
      <c r="D15" s="264">
        <f>F159</f>
        <v>7.6671195652173916</v>
      </c>
      <c r="E15" s="263">
        <f>G159</f>
        <v>0.25940058548963052</v>
      </c>
      <c r="F15" s="271">
        <f t="shared" ref="F15" si="1">(D15/$H$3)*100</f>
        <v>2.0176630434782612</v>
      </c>
      <c r="G15" s="272">
        <f t="shared" ref="G15" si="2">(E15/$H$3)*100</f>
        <v>6.8263311970955393E-2</v>
      </c>
      <c r="H15" s="280">
        <f>K165</f>
        <v>443.75000000000006</v>
      </c>
      <c r="I15" s="267">
        <f>L165</f>
        <v>20.367749675482102</v>
      </c>
      <c r="J15" s="271">
        <f t="shared" ref="J15" si="3">(H15/$N$3)*100</f>
        <v>42.261904761904766</v>
      </c>
      <c r="K15" s="272">
        <f t="shared" ref="K15" si="4">(I15/$N$3)*100</f>
        <v>1.9397856833792477</v>
      </c>
      <c r="N15" t="s">
        <v>250</v>
      </c>
      <c r="P15" s="305">
        <f>E190</f>
        <v>0.99809782608695652</v>
      </c>
      <c r="Q15">
        <f>F190</f>
        <v>2.4210721312365523E-2</v>
      </c>
    </row>
    <row r="16" spans="1:17" ht="15" thickBot="1" x14ac:dyDescent="0.4">
      <c r="A16" t="s">
        <v>212</v>
      </c>
      <c r="B16">
        <v>0</v>
      </c>
      <c r="C16" t="s">
        <v>217</v>
      </c>
      <c r="D16" s="265">
        <f>F197</f>
        <v>7.4769021739130439</v>
      </c>
      <c r="E16" s="266">
        <f>G197</f>
        <v>0.63985477754108788</v>
      </c>
      <c r="F16" s="275">
        <f t="shared" ref="F16:G19" si="5">(D16/$H$3)*100</f>
        <v>1.9676058352402745</v>
      </c>
      <c r="G16" s="276">
        <f t="shared" si="5"/>
        <v>0.16838283619502314</v>
      </c>
      <c r="H16" s="282">
        <f>K203</f>
        <v>576.63043478260875</v>
      </c>
      <c r="I16" s="268">
        <f>L203</f>
        <v>10.760320583273501</v>
      </c>
      <c r="J16" s="275">
        <f t="shared" ref="J16:K19" si="6">(H16/$N$3)*100</f>
        <v>54.917184265010356</v>
      </c>
      <c r="K16" s="276">
        <f t="shared" si="6"/>
        <v>1.0247924365022383</v>
      </c>
    </row>
    <row r="17" spans="1:32" ht="15" thickBot="1" x14ac:dyDescent="0.4">
      <c r="A17" t="s">
        <v>212</v>
      </c>
      <c r="B17">
        <v>1</v>
      </c>
      <c r="C17" t="s">
        <v>226</v>
      </c>
      <c r="D17" s="265">
        <f>F216</f>
        <v>6.9755434782608701</v>
      </c>
      <c r="E17" s="266">
        <f>G216</f>
        <v>0.36508230550392334</v>
      </c>
      <c r="F17" s="275">
        <f t="shared" si="5"/>
        <v>1.8356693363844396</v>
      </c>
      <c r="G17" s="276">
        <f t="shared" si="5"/>
        <v>9.6074290922085095E-2</v>
      </c>
      <c r="H17" s="282">
        <f>K222</f>
        <v>529.21195652173924</v>
      </c>
      <c r="I17" s="268">
        <f>L222</f>
        <v>36.700379132236499</v>
      </c>
      <c r="J17" s="275">
        <f t="shared" si="6"/>
        <v>50.401138716356122</v>
      </c>
      <c r="K17" s="276">
        <f t="shared" si="6"/>
        <v>3.4952742030701431</v>
      </c>
    </row>
    <row r="18" spans="1:32" ht="15" thickBot="1" x14ac:dyDescent="0.4">
      <c r="A18" t="s">
        <v>211</v>
      </c>
      <c r="B18">
        <v>1</v>
      </c>
      <c r="C18" t="s">
        <v>216</v>
      </c>
      <c r="D18" s="265">
        <f>F118</f>
        <v>7.5135869565217401</v>
      </c>
      <c r="E18" s="266">
        <f>G118</f>
        <v>0.49958631279484322</v>
      </c>
      <c r="F18" s="275">
        <f t="shared" si="5"/>
        <v>1.977259725400458</v>
      </c>
      <c r="G18" s="276">
        <f t="shared" si="5"/>
        <v>0.13147008231443241</v>
      </c>
      <c r="H18" s="282">
        <f>K124</f>
        <v>559.78260869565224</v>
      </c>
      <c r="I18" s="268">
        <f>L124</f>
        <v>35.739636223015673</v>
      </c>
      <c r="J18" s="275">
        <f t="shared" si="6"/>
        <v>53.31262939958593</v>
      </c>
      <c r="K18" s="276">
        <f t="shared" si="6"/>
        <v>3.4037748783824449</v>
      </c>
    </row>
    <row r="19" spans="1:32" ht="15" thickBot="1" x14ac:dyDescent="0.4">
      <c r="A19" t="s">
        <v>231</v>
      </c>
      <c r="B19">
        <v>1</v>
      </c>
      <c r="C19" t="s">
        <v>216</v>
      </c>
      <c r="D19" s="265">
        <f>F136</f>
        <v>6.0937500000000009</v>
      </c>
      <c r="E19" s="266">
        <f>G136</f>
        <v>0.57452425971406984</v>
      </c>
      <c r="F19" s="275">
        <f t="shared" si="5"/>
        <v>1.6036184210526316</v>
      </c>
      <c r="G19" s="276">
        <f t="shared" si="5"/>
        <v>0.15119059466159734</v>
      </c>
      <c r="H19" s="282">
        <f>K142</f>
        <v>388.58695652173913</v>
      </c>
      <c r="I19" s="268">
        <f>L142</f>
        <v>19.983452511793725</v>
      </c>
      <c r="J19" s="275">
        <f t="shared" si="6"/>
        <v>37.008281573498962</v>
      </c>
      <c r="K19" s="276">
        <f t="shared" si="6"/>
        <v>1.9031859535041644</v>
      </c>
    </row>
    <row r="21" spans="1:32" s="259" customFormat="1" x14ac:dyDescent="0.35">
      <c r="A21" s="281" t="s">
        <v>214</v>
      </c>
    </row>
    <row r="22" spans="1:32" s="259" customFormat="1" x14ac:dyDescent="0.35"/>
    <row r="24" spans="1:32" s="259" customFormat="1" x14ac:dyDescent="0.35">
      <c r="A24" s="259">
        <v>9102020</v>
      </c>
      <c r="B24" s="259" t="s">
        <v>96</v>
      </c>
    </row>
    <row r="25" spans="1:32" x14ac:dyDescent="0.35">
      <c r="N25" s="212"/>
      <c r="W25" s="212"/>
      <c r="AF25" s="212"/>
    </row>
    <row r="26" spans="1:32" x14ac:dyDescent="0.35">
      <c r="A26" s="4" t="s">
        <v>24</v>
      </c>
      <c r="B26" s="4" t="s">
        <v>10</v>
      </c>
      <c r="C26" s="4" t="s">
        <v>11</v>
      </c>
      <c r="D26" s="4" t="s">
        <v>12</v>
      </c>
      <c r="E26" s="4"/>
      <c r="F26" s="12" t="s">
        <v>27</v>
      </c>
      <c r="G26" s="12" t="s">
        <v>14</v>
      </c>
      <c r="N26" t="s">
        <v>21</v>
      </c>
      <c r="O26" t="s">
        <v>22</v>
      </c>
      <c r="W26" t="s">
        <v>21</v>
      </c>
      <c r="X26" t="s">
        <v>22</v>
      </c>
    </row>
    <row r="27" spans="1:32" x14ac:dyDescent="0.35">
      <c r="A27" s="4">
        <v>0.37690000000000001</v>
      </c>
      <c r="B27" s="15">
        <v>1</v>
      </c>
      <c r="C27" s="10">
        <f>(A27/'left over_Activity beads in MES'!$B$1)*1000</f>
        <v>10.241847826086957</v>
      </c>
      <c r="D27" s="11">
        <f>C27/B27</f>
        <v>10.241847826086957</v>
      </c>
      <c r="E27" s="11"/>
      <c r="F27" s="22">
        <f>AVERAGE(D27:D28)</f>
        <v>8.8165760869565233</v>
      </c>
      <c r="G27">
        <f>STDEV(D27:D28)</f>
        <v>2.0156386235453443</v>
      </c>
      <c r="N27">
        <v>0</v>
      </c>
      <c r="O27">
        <v>0</v>
      </c>
      <c r="W27">
        <v>0</v>
      </c>
      <c r="X27">
        <v>0</v>
      </c>
    </row>
    <row r="28" spans="1:32" x14ac:dyDescent="0.35">
      <c r="A28" s="4">
        <v>0.27200000000000002</v>
      </c>
      <c r="B28" s="15">
        <v>1</v>
      </c>
      <c r="C28" s="10">
        <f>(A28/'left over_Activity beads in MES'!$B$1)*1000</f>
        <v>7.3913043478260878</v>
      </c>
      <c r="D28" s="11">
        <f>C28/B28</f>
        <v>7.3913043478260878</v>
      </c>
      <c r="E28" s="11"/>
      <c r="F28" s="11"/>
      <c r="N28">
        <v>0.5</v>
      </c>
      <c r="O28">
        <v>0.18065999999999999</v>
      </c>
      <c r="W28">
        <v>0.6</v>
      </c>
      <c r="X28">
        <v>0.18884999999999999</v>
      </c>
    </row>
    <row r="29" spans="1:32" x14ac:dyDescent="0.35">
      <c r="B29" s="15"/>
      <c r="C29" s="10"/>
      <c r="D29" s="11"/>
      <c r="E29" s="11"/>
      <c r="N29">
        <v>1</v>
      </c>
      <c r="O29">
        <v>0.37689</v>
      </c>
      <c r="W29">
        <v>1</v>
      </c>
      <c r="X29">
        <v>0.26833000000000001</v>
      </c>
    </row>
    <row r="30" spans="1:32" ht="15" thickBot="1" x14ac:dyDescent="0.4">
      <c r="A30" s="1" t="s">
        <v>104</v>
      </c>
      <c r="B30" s="1"/>
      <c r="C30" s="1"/>
      <c r="D30" s="1"/>
      <c r="E30" s="1"/>
      <c r="F30" s="1"/>
      <c r="G30" s="1"/>
      <c r="H30" s="1"/>
      <c r="I30" s="1"/>
      <c r="J30" s="1"/>
      <c r="K30" s="1"/>
      <c r="L30" s="1"/>
      <c r="N30">
        <v>1.5</v>
      </c>
      <c r="O30">
        <v>0.43883</v>
      </c>
      <c r="W30">
        <v>1.5</v>
      </c>
      <c r="X30">
        <v>0.36458000000000002</v>
      </c>
    </row>
    <row r="31" spans="1:32" ht="15" thickBot="1" x14ac:dyDescent="0.4">
      <c r="C31" s="192" t="s">
        <v>46</v>
      </c>
      <c r="D31" s="193" t="s">
        <v>10</v>
      </c>
      <c r="E31" s="193" t="s">
        <v>11</v>
      </c>
      <c r="F31" s="193" t="s">
        <v>12</v>
      </c>
      <c r="G31" s="192" t="s">
        <v>46</v>
      </c>
      <c r="H31" s="193" t="s">
        <v>10</v>
      </c>
      <c r="I31" s="193" t="s">
        <v>11</v>
      </c>
      <c r="J31" s="194" t="s">
        <v>12</v>
      </c>
      <c r="K31" s="193" t="s">
        <v>59</v>
      </c>
      <c r="L31" s="194" t="s">
        <v>14</v>
      </c>
      <c r="N31">
        <v>2</v>
      </c>
      <c r="O31">
        <v>0.58013999999999999</v>
      </c>
      <c r="W31">
        <v>2</v>
      </c>
      <c r="X31">
        <v>0.45855000000000001</v>
      </c>
    </row>
    <row r="32" spans="1:32" x14ac:dyDescent="0.35">
      <c r="A32" t="s">
        <v>106</v>
      </c>
      <c r="C32" s="222">
        <v>0.2087</v>
      </c>
      <c r="D32" s="223">
        <f>2/1000/100*1000</f>
        <v>0.02</v>
      </c>
      <c r="E32" s="224">
        <f>(C32/'left over_Activity alginate'!$L$2)*1000</f>
        <v>5.6711956521739131</v>
      </c>
      <c r="F32" s="225">
        <f>E32/D32</f>
        <v>283.55978260869563</v>
      </c>
      <c r="G32" s="222">
        <v>0.19539999999999999</v>
      </c>
      <c r="H32" s="223">
        <f>2/1000/100*1000</f>
        <v>0.02</v>
      </c>
      <c r="I32" s="224">
        <f>(G32/'left over_Activity alginate'!$L$2)*1000</f>
        <v>5.3097826086956523</v>
      </c>
      <c r="J32" s="226">
        <f>I32/H32</f>
        <v>265.48913043478262</v>
      </c>
      <c r="K32" s="225">
        <f>AVERAGE(F32,J32)</f>
        <v>274.52445652173913</v>
      </c>
      <c r="L32" s="226">
        <f>STDEV(F32,J32)</f>
        <v>12.777880692637313</v>
      </c>
      <c r="N32">
        <v>2.5</v>
      </c>
      <c r="O32">
        <v>0.68042999999999998</v>
      </c>
      <c r="W32">
        <v>2.5</v>
      </c>
      <c r="X32">
        <v>0.59177000000000002</v>
      </c>
    </row>
    <row r="33" spans="1:32" x14ac:dyDescent="0.35">
      <c r="A33" s="231" t="s">
        <v>107</v>
      </c>
      <c r="C33" s="81">
        <v>5.5399999999999998E-2</v>
      </c>
      <c r="D33" s="84">
        <f>0.1/100/100*1000</f>
        <v>0.01</v>
      </c>
      <c r="E33" s="85">
        <f>(C33/'left over_Activity alginate'!$L$2)*1000</f>
        <v>1.5054347826086956</v>
      </c>
      <c r="F33" s="237">
        <f>E33/D33</f>
        <v>150.54347826086956</v>
      </c>
      <c r="G33" s="229">
        <v>5.2999999999999999E-2</v>
      </c>
      <c r="H33" s="84">
        <f>0.1/100/100*1000</f>
        <v>0.01</v>
      </c>
      <c r="I33" s="85">
        <f>(G33/'left over_Activity alginate'!$L$2)*1000</f>
        <v>1.4402173913043479</v>
      </c>
      <c r="J33" s="238">
        <f>I33/H33</f>
        <v>144.02173913043478</v>
      </c>
      <c r="K33" s="237">
        <f>AVERAGE(F33,J33)</f>
        <v>147.28260869565219</v>
      </c>
      <c r="L33" s="238">
        <f>STDEV(F33,J33)</f>
        <v>4.6115659642600919</v>
      </c>
      <c r="N33">
        <v>3</v>
      </c>
      <c r="O33">
        <v>0.82791999999999999</v>
      </c>
      <c r="W33">
        <v>3</v>
      </c>
      <c r="X33">
        <v>0.70694000000000001</v>
      </c>
    </row>
    <row r="34" spans="1:32" x14ac:dyDescent="0.35">
      <c r="A34" s="231" t="s">
        <v>108</v>
      </c>
      <c r="C34" s="229">
        <v>0.21529999999999999</v>
      </c>
      <c r="D34" s="98">
        <f>0.1*3.3/100/100*1000</f>
        <v>3.3000000000000002E-2</v>
      </c>
      <c r="E34" s="85">
        <f>(C34/'left over_Activity alginate'!$L$2)*1000</f>
        <v>5.8505434782608701</v>
      </c>
      <c r="F34" s="237">
        <f>E34/D34</f>
        <v>177.28919631093544</v>
      </c>
      <c r="G34" s="229">
        <v>0.214</v>
      </c>
      <c r="H34" s="98">
        <f>0.1*3.3/100/100*1000</f>
        <v>3.3000000000000002E-2</v>
      </c>
      <c r="I34" s="85">
        <f>(G34/'left over_Activity alginate'!$L$2)*1000</f>
        <v>5.8152173913043486</v>
      </c>
      <c r="J34" s="238">
        <f>I34/H34</f>
        <v>176.2187088274045</v>
      </c>
      <c r="K34" s="237">
        <f>AVERAGE(F34,J34)</f>
        <v>176.75395256916997</v>
      </c>
      <c r="L34" s="238">
        <f>STDEV(F34,J34)</f>
        <v>0.75694895878005009</v>
      </c>
    </row>
    <row r="35" spans="1:32" ht="15" thickBot="1" x14ac:dyDescent="0.4">
      <c r="A35" t="s">
        <v>109</v>
      </c>
      <c r="C35" s="6"/>
      <c r="D35" s="7">
        <f>0.1/10/100*1000</f>
        <v>0.1</v>
      </c>
      <c r="E35" s="33">
        <f>(C35/'left over_Activity alginate'!$L$2)*1000</f>
        <v>0</v>
      </c>
      <c r="F35" s="66">
        <f>E35/D35</f>
        <v>0</v>
      </c>
      <c r="G35" s="6"/>
      <c r="H35" s="7">
        <f>0.1/10/100*1000</f>
        <v>0.1</v>
      </c>
      <c r="I35" s="33">
        <f>(G35/'left over_Activity alginate'!$L$2)*1000</f>
        <v>0</v>
      </c>
      <c r="J35" s="195">
        <f>I35/H35</f>
        <v>0</v>
      </c>
      <c r="K35" s="66">
        <f>AVERAGE(F35,J35)</f>
        <v>0</v>
      </c>
      <c r="L35" s="195">
        <f>STDEV(F35,J35)</f>
        <v>0</v>
      </c>
    </row>
    <row r="36" spans="1:32" x14ac:dyDescent="0.35">
      <c r="C36" s="4"/>
      <c r="D36" s="4"/>
      <c r="E36" s="25"/>
      <c r="F36" s="65"/>
      <c r="G36" s="4"/>
      <c r="H36" s="4"/>
      <c r="I36" s="25"/>
      <c r="J36" s="65"/>
      <c r="K36" s="65"/>
      <c r="L36" s="65"/>
    </row>
    <row r="38" spans="1:32" x14ac:dyDescent="0.35">
      <c r="A38" s="302" t="s">
        <v>24</v>
      </c>
      <c r="B38" s="1" t="s">
        <v>176</v>
      </c>
      <c r="C38" s="302" t="s">
        <v>11</v>
      </c>
      <c r="D38" s="302" t="s">
        <v>177</v>
      </c>
      <c r="E38" s="302" t="s">
        <v>27</v>
      </c>
      <c r="F38" s="302" t="s">
        <v>14</v>
      </c>
      <c r="G38" s="303"/>
      <c r="H38" s="303"/>
      <c r="I38" s="1"/>
      <c r="J38" s="302"/>
      <c r="K38" s="302"/>
      <c r="L38" s="302"/>
      <c r="M38" s="4"/>
      <c r="N38" s="4"/>
      <c r="O38" s="4"/>
      <c r="P38" s="4"/>
      <c r="Q38" s="4"/>
      <c r="R38" s="4"/>
      <c r="S38" s="4"/>
      <c r="T38" s="4"/>
    </row>
    <row r="39" spans="1:32" x14ac:dyDescent="0.35">
      <c r="A39" s="4">
        <v>0.37690000000000001</v>
      </c>
      <c r="B39" s="15">
        <v>10</v>
      </c>
      <c r="C39" s="10">
        <f>(A39/'left over_Activity beads in MES'!$B$1)*1000</f>
        <v>10.241847826086957</v>
      </c>
      <c r="D39" s="11">
        <f>C39/B39</f>
        <v>1.0241847826086956</v>
      </c>
      <c r="E39" s="22">
        <f>AVERAGE(D39:D40)</f>
        <v>0.88165760869565224</v>
      </c>
      <c r="F39">
        <f>STDEV(D39:D40)</f>
        <v>0.20156386235453394</v>
      </c>
      <c r="G39" s="27"/>
      <c r="H39" s="27"/>
      <c r="J39" s="4"/>
      <c r="K39" s="4"/>
      <c r="L39" s="4"/>
      <c r="M39" s="4"/>
      <c r="N39" s="4"/>
      <c r="O39" s="4"/>
      <c r="P39" s="4"/>
      <c r="Q39" s="4"/>
      <c r="R39" s="4"/>
      <c r="S39" s="4"/>
      <c r="T39" s="4"/>
    </row>
    <row r="40" spans="1:32" x14ac:dyDescent="0.35">
      <c r="A40" s="4">
        <v>0.27200000000000002</v>
      </c>
      <c r="B40" s="15">
        <v>10</v>
      </c>
      <c r="C40" s="10">
        <f>(A40/'left over_Activity beads in MES'!$B$1)*1000</f>
        <v>7.3913043478260878</v>
      </c>
      <c r="D40" s="11">
        <f>C40/B40</f>
        <v>0.73913043478260876</v>
      </c>
      <c r="E40" s="11"/>
      <c r="G40" s="27"/>
      <c r="H40" s="26"/>
    </row>
    <row r="41" spans="1:32" x14ac:dyDescent="0.35">
      <c r="A41" s="4"/>
      <c r="B41" s="15"/>
      <c r="C41" s="10"/>
      <c r="D41" s="11"/>
      <c r="E41" s="11"/>
      <c r="G41" s="27"/>
      <c r="H41" s="26"/>
    </row>
    <row r="43" spans="1:32" s="259" customFormat="1" x14ac:dyDescent="0.35">
      <c r="A43" s="259">
        <v>12102020</v>
      </c>
      <c r="B43" s="259" t="s">
        <v>120</v>
      </c>
    </row>
    <row r="44" spans="1:32" x14ac:dyDescent="0.35">
      <c r="N44" s="212"/>
      <c r="W44" s="212"/>
      <c r="AF44" s="212"/>
    </row>
    <row r="45" spans="1:32" x14ac:dyDescent="0.35">
      <c r="A45" s="4" t="s">
        <v>24</v>
      </c>
      <c r="B45" s="4" t="s">
        <v>10</v>
      </c>
      <c r="C45" s="4" t="s">
        <v>11</v>
      </c>
      <c r="D45" s="4" t="s">
        <v>12</v>
      </c>
      <c r="E45" s="4"/>
      <c r="F45" s="12" t="s">
        <v>27</v>
      </c>
      <c r="G45" s="12" t="s">
        <v>14</v>
      </c>
      <c r="N45" t="s">
        <v>21</v>
      </c>
      <c r="O45" t="s">
        <v>22</v>
      </c>
      <c r="W45" t="s">
        <v>21</v>
      </c>
      <c r="X45" t="s">
        <v>22</v>
      </c>
    </row>
    <row r="46" spans="1:32" x14ac:dyDescent="0.35">
      <c r="A46" s="4">
        <v>0.31669999999999998</v>
      </c>
      <c r="B46" s="15">
        <v>1</v>
      </c>
      <c r="C46" s="10">
        <f>(A46/'left over_Activity beads in MES'!$B$1)*1000</f>
        <v>8.6059782608695663</v>
      </c>
      <c r="D46" s="11">
        <f>C46/B46</f>
        <v>8.6059782608695663</v>
      </c>
      <c r="E46" s="11"/>
      <c r="F46" s="22">
        <f>AVERAGE(D46:D47)</f>
        <v>9.8383152173913047</v>
      </c>
      <c r="G46">
        <f>STDEV(D46:D47)</f>
        <v>1.7427876373266367</v>
      </c>
      <c r="N46">
        <v>0</v>
      </c>
      <c r="O46">
        <v>0</v>
      </c>
      <c r="W46">
        <v>0</v>
      </c>
      <c r="X46">
        <v>0</v>
      </c>
    </row>
    <row r="47" spans="1:32" x14ac:dyDescent="0.35">
      <c r="A47" s="4">
        <v>0.20369999999999999</v>
      </c>
      <c r="B47" s="15">
        <v>0.5</v>
      </c>
      <c r="C47" s="10">
        <f>(A47/'left over_Activity beads in MES'!$B$1)*1000</f>
        <v>5.5353260869565224</v>
      </c>
      <c r="D47" s="11">
        <f>C47/B47</f>
        <v>11.070652173913045</v>
      </c>
      <c r="E47" s="11"/>
      <c r="F47" s="11"/>
      <c r="N47">
        <v>0.5</v>
      </c>
      <c r="O47">
        <v>0.27059</v>
      </c>
      <c r="W47">
        <v>0.6</v>
      </c>
      <c r="X47">
        <v>0.12978999999999999</v>
      </c>
    </row>
    <row r="48" spans="1:32" x14ac:dyDescent="0.35">
      <c r="B48" s="15"/>
      <c r="C48" s="10"/>
      <c r="D48" s="11"/>
      <c r="E48" s="11"/>
      <c r="N48">
        <v>1</v>
      </c>
      <c r="O48">
        <v>0.31667000000000001</v>
      </c>
      <c r="W48">
        <v>1</v>
      </c>
      <c r="X48">
        <v>0.2026</v>
      </c>
    </row>
    <row r="49" spans="1:32" ht="15" thickBot="1" x14ac:dyDescent="0.4">
      <c r="A49" s="1" t="s">
        <v>124</v>
      </c>
      <c r="B49" s="1"/>
      <c r="C49" s="1"/>
      <c r="D49" s="1"/>
      <c r="E49" s="1"/>
      <c r="F49" s="1"/>
      <c r="G49" s="1"/>
      <c r="H49" s="1"/>
      <c r="I49" s="1"/>
      <c r="J49" s="1"/>
      <c r="K49" s="1"/>
      <c r="L49" s="1"/>
      <c r="N49">
        <v>1.5</v>
      </c>
      <c r="O49">
        <v>0.47503000000000001</v>
      </c>
      <c r="W49">
        <v>1.5</v>
      </c>
      <c r="X49">
        <v>0.20796999999999999</v>
      </c>
    </row>
    <row r="50" spans="1:32" ht="15" thickBot="1" x14ac:dyDescent="0.4">
      <c r="C50" s="192" t="s">
        <v>46</v>
      </c>
      <c r="D50" s="193" t="s">
        <v>10</v>
      </c>
      <c r="E50" s="193" t="s">
        <v>11</v>
      </c>
      <c r="F50" s="193" t="s">
        <v>12</v>
      </c>
      <c r="G50" s="192" t="s">
        <v>46</v>
      </c>
      <c r="H50" s="193" t="s">
        <v>10</v>
      </c>
      <c r="I50" s="193" t="s">
        <v>11</v>
      </c>
      <c r="J50" s="194" t="s">
        <v>12</v>
      </c>
      <c r="K50" s="193" t="s">
        <v>59</v>
      </c>
      <c r="L50" s="194" t="s">
        <v>14</v>
      </c>
      <c r="N50">
        <v>2</v>
      </c>
      <c r="O50">
        <v>0.64858000000000005</v>
      </c>
      <c r="W50">
        <v>2</v>
      </c>
      <c r="X50">
        <v>0.32590000000000002</v>
      </c>
    </row>
    <row r="51" spans="1:32" x14ac:dyDescent="0.35">
      <c r="A51" s="74" t="s">
        <v>106</v>
      </c>
      <c r="B51" s="74"/>
      <c r="C51" s="222"/>
      <c r="D51" s="223">
        <f>2/1000/100*1000</f>
        <v>0.02</v>
      </c>
      <c r="E51" s="224">
        <f>(C51/'left over_Activity alginate'!$L$2)*1000</f>
        <v>0</v>
      </c>
      <c r="F51" s="225">
        <f>E51/D51</f>
        <v>0</v>
      </c>
      <c r="G51" s="222"/>
      <c r="H51" s="223">
        <f>2/1000/100*1000</f>
        <v>0.02</v>
      </c>
      <c r="I51" s="224">
        <f>(G51/'left over_Activity alginate'!$L$2)*1000</f>
        <v>0</v>
      </c>
      <c r="J51" s="226">
        <f>I51/H51</f>
        <v>0</v>
      </c>
      <c r="K51" s="225">
        <f>AVERAGE(F51,J51)</f>
        <v>0</v>
      </c>
      <c r="L51" s="226">
        <f>STDEV(F51,J51)</f>
        <v>0</v>
      </c>
      <c r="N51">
        <v>2.5</v>
      </c>
      <c r="O51">
        <v>0.74726999999999999</v>
      </c>
      <c r="W51">
        <v>2.5</v>
      </c>
      <c r="X51">
        <v>0.36714000000000002</v>
      </c>
    </row>
    <row r="52" spans="1:32" x14ac:dyDescent="0.35">
      <c r="A52" s="74" t="s">
        <v>107</v>
      </c>
      <c r="B52" s="74"/>
      <c r="C52" s="56">
        <v>0.21540000000000001</v>
      </c>
      <c r="D52" s="26">
        <f>0.1/100/100*1000</f>
        <v>0.01</v>
      </c>
      <c r="E52" s="25">
        <f>(C52/'left over_Activity alginate'!$L$2)*1000</f>
        <v>5.8532608695652186</v>
      </c>
      <c r="F52" s="65">
        <f>E52/D52</f>
        <v>585.32608695652186</v>
      </c>
      <c r="G52" s="29">
        <v>0.18079999999999999</v>
      </c>
      <c r="H52" s="26">
        <f>0.1/100/100*1000</f>
        <v>0.01</v>
      </c>
      <c r="I52" s="25">
        <f>(G52/'left over_Activity alginate'!$L$2)*1000</f>
        <v>4.9130434782608701</v>
      </c>
      <c r="J52" s="87">
        <f>I52/H52</f>
        <v>491.304347826087</v>
      </c>
      <c r="K52" s="65">
        <f>AVERAGE(F52,J52)</f>
        <v>538.31521739130449</v>
      </c>
      <c r="L52" s="87">
        <f>STDEV(F52,J52)</f>
        <v>66.483409318083062</v>
      </c>
      <c r="N52">
        <v>3</v>
      </c>
      <c r="O52">
        <v>0.86873999999999996</v>
      </c>
      <c r="W52">
        <v>3</v>
      </c>
      <c r="X52">
        <v>0.40459000000000001</v>
      </c>
    </row>
    <row r="53" spans="1:32" x14ac:dyDescent="0.35">
      <c r="A53" s="74" t="s">
        <v>108</v>
      </c>
      <c r="B53" s="74"/>
      <c r="C53" s="29"/>
      <c r="D53" s="10">
        <f>0.1*3.3/100/100*1000</f>
        <v>3.3000000000000002E-2</v>
      </c>
      <c r="E53" s="25">
        <f>(C53/'left over_Activity alginate'!$L$2)*1000</f>
        <v>0</v>
      </c>
      <c r="F53" s="65">
        <f>E53/D53</f>
        <v>0</v>
      </c>
      <c r="G53" s="29"/>
      <c r="H53" s="10">
        <f>0.1*3.3/100/100*1000</f>
        <v>3.3000000000000002E-2</v>
      </c>
      <c r="I53" s="25">
        <f>(G53/'left over_Activity alginate'!$L$2)*1000</f>
        <v>0</v>
      </c>
      <c r="J53" s="87">
        <f>I53/H53</f>
        <v>0</v>
      </c>
      <c r="K53" s="65">
        <f>AVERAGE(F53,J53)</f>
        <v>0</v>
      </c>
      <c r="L53" s="87">
        <f>STDEV(F53,J53)</f>
        <v>0</v>
      </c>
    </row>
    <row r="54" spans="1:32" ht="15" thickBot="1" x14ac:dyDescent="0.4">
      <c r="A54" s="74" t="s">
        <v>109</v>
      </c>
      <c r="B54" s="74"/>
      <c r="C54" s="16"/>
      <c r="D54" s="17">
        <f>0.1/10/100*1000</f>
        <v>0.1</v>
      </c>
      <c r="E54" s="33">
        <f>(C54/'left over_Activity alginate'!$L$2)*1000</f>
        <v>0</v>
      </c>
      <c r="F54" s="66">
        <f>E54/D54</f>
        <v>0</v>
      </c>
      <c r="G54" s="16"/>
      <c r="H54" s="17">
        <f>0.1/10/100*1000</f>
        <v>0.1</v>
      </c>
      <c r="I54" s="33">
        <f>(G54/'left over_Activity alginate'!$L$2)*1000</f>
        <v>0</v>
      </c>
      <c r="J54" s="195">
        <f>I54/H54</f>
        <v>0</v>
      </c>
      <c r="K54" s="66">
        <f>AVERAGE(F54,J54)</f>
        <v>0</v>
      </c>
      <c r="L54" s="195">
        <f>STDEV(F54,J54)</f>
        <v>0</v>
      </c>
    </row>
    <row r="57" spans="1:32" x14ac:dyDescent="0.35">
      <c r="A57" s="302" t="s">
        <v>24</v>
      </c>
      <c r="B57" s="1" t="s">
        <v>176</v>
      </c>
      <c r="C57" s="302" t="s">
        <v>11</v>
      </c>
      <c r="D57" s="302" t="s">
        <v>177</v>
      </c>
      <c r="E57" s="302" t="s">
        <v>27</v>
      </c>
      <c r="F57" s="302" t="s">
        <v>14</v>
      </c>
      <c r="G57" s="303"/>
      <c r="H57" s="303"/>
      <c r="I57" s="1"/>
      <c r="J57" s="302"/>
      <c r="K57" s="302"/>
      <c r="L57" s="302"/>
      <c r="M57" s="4"/>
      <c r="N57" s="4"/>
      <c r="O57" s="4"/>
      <c r="P57" s="4"/>
      <c r="Q57" s="4"/>
      <c r="R57" s="4"/>
      <c r="S57" s="4"/>
      <c r="T57" s="4"/>
    </row>
    <row r="58" spans="1:32" x14ac:dyDescent="0.35">
      <c r="A58" s="4">
        <v>0.31669999999999998</v>
      </c>
      <c r="B58" s="15">
        <v>10</v>
      </c>
      <c r="C58" s="10">
        <f>(A58/'left over_Activity beads in MES'!$B$1)*1000</f>
        <v>8.6059782608695663</v>
      </c>
      <c r="D58" s="11">
        <f>C58/B58</f>
        <v>0.86059782608695667</v>
      </c>
      <c r="E58" s="22">
        <f>AVERAGE(D58:D59)</f>
        <v>0.98383152173913058</v>
      </c>
      <c r="F58">
        <f>STDEV(D58:D59)</f>
        <v>0.17427876373266293</v>
      </c>
      <c r="G58" s="27"/>
      <c r="H58" s="27"/>
      <c r="J58" s="4"/>
      <c r="K58" s="4"/>
      <c r="L58" s="4"/>
      <c r="M58" s="4"/>
      <c r="N58" s="4"/>
      <c r="O58" s="4"/>
      <c r="P58" s="4"/>
      <c r="Q58" s="4"/>
      <c r="R58" s="4"/>
      <c r="S58" s="4"/>
      <c r="T58" s="4"/>
    </row>
    <row r="59" spans="1:32" x14ac:dyDescent="0.35">
      <c r="A59" s="4">
        <v>0.20369999999999999</v>
      </c>
      <c r="B59" s="15">
        <v>5</v>
      </c>
      <c r="C59" s="10">
        <f>(A59/'left over_Activity beads in MES'!$B$1)*1000</f>
        <v>5.5353260869565224</v>
      </c>
      <c r="D59" s="11">
        <f>C59/B59</f>
        <v>1.1070652173913045</v>
      </c>
      <c r="E59" s="11"/>
      <c r="G59" s="27"/>
      <c r="H59" s="26"/>
    </row>
    <row r="62" spans="1:32" s="306" customFormat="1" x14ac:dyDescent="0.35">
      <c r="A62" s="306">
        <v>9102020</v>
      </c>
      <c r="B62" s="306" t="s">
        <v>97</v>
      </c>
    </row>
    <row r="63" spans="1:32" s="122" customFormat="1" x14ac:dyDescent="0.35">
      <c r="N63" s="154"/>
      <c r="W63" s="154"/>
      <c r="AF63" s="154"/>
    </row>
    <row r="64" spans="1:32" s="122" customFormat="1" x14ac:dyDescent="0.35">
      <c r="A64" s="132" t="s">
        <v>24</v>
      </c>
      <c r="B64" s="132" t="s">
        <v>10</v>
      </c>
      <c r="C64" s="132" t="s">
        <v>11</v>
      </c>
      <c r="D64" s="132" t="s">
        <v>12</v>
      </c>
      <c r="E64" s="132"/>
      <c r="F64" s="126" t="s">
        <v>27</v>
      </c>
      <c r="G64" s="126" t="s">
        <v>14</v>
      </c>
      <c r="N64" s="122" t="s">
        <v>21</v>
      </c>
      <c r="O64" s="122" t="s">
        <v>22</v>
      </c>
      <c r="W64" s="122" t="s">
        <v>21</v>
      </c>
      <c r="X64" s="122" t="s">
        <v>22</v>
      </c>
    </row>
    <row r="65" spans="1:32" s="122" customFormat="1" x14ac:dyDescent="0.35">
      <c r="A65" s="132">
        <v>4.3900000000000002E-2</v>
      </c>
      <c r="B65" s="245">
        <v>0.5</v>
      </c>
      <c r="C65" s="132">
        <f>(A65/'left over_Activity beads in MES'!$B$1)*1000</f>
        <v>1.1929347826086958</v>
      </c>
      <c r="D65" s="134">
        <f>C65/B65</f>
        <v>2.3858695652173916</v>
      </c>
      <c r="E65" s="134"/>
      <c r="F65" s="246">
        <f>AVERAGE(D65:D66)</f>
        <v>2.5733695652173916</v>
      </c>
      <c r="G65" s="122">
        <f>STDEV(D65:D67)</f>
        <v>0.2651650429449553</v>
      </c>
      <c r="N65" s="122">
        <v>0</v>
      </c>
      <c r="O65" s="122">
        <v>0</v>
      </c>
      <c r="W65" s="122">
        <v>0</v>
      </c>
      <c r="X65" s="122">
        <v>0</v>
      </c>
    </row>
    <row r="66" spans="1:32" s="122" customFormat="1" x14ac:dyDescent="0.35">
      <c r="A66" s="132">
        <v>5.0799999999999998E-2</v>
      </c>
      <c r="B66" s="245">
        <v>0.5</v>
      </c>
      <c r="C66" s="132">
        <f>(A66/'left over_Activity beads in MES'!$B$1)*1000</f>
        <v>1.3804347826086958</v>
      </c>
      <c r="D66" s="134">
        <f>C66/B66</f>
        <v>2.7608695652173916</v>
      </c>
      <c r="E66" s="134"/>
      <c r="F66" s="134"/>
      <c r="N66" s="122">
        <v>0.5</v>
      </c>
      <c r="O66" s="122">
        <v>1.285E-2</v>
      </c>
      <c r="W66" s="122">
        <v>0.5</v>
      </c>
      <c r="X66" s="122">
        <v>4.904E-2</v>
      </c>
    </row>
    <row r="67" spans="1:32" s="122" customFormat="1" x14ac:dyDescent="0.35">
      <c r="B67" s="245"/>
      <c r="C67" s="132"/>
      <c r="D67" s="134"/>
      <c r="E67" s="134"/>
      <c r="N67" s="122">
        <v>1</v>
      </c>
      <c r="O67" s="122">
        <v>4.3920000000000001E-2</v>
      </c>
      <c r="W67" s="122">
        <v>1.1000000000000001</v>
      </c>
      <c r="X67" s="122">
        <v>5.7320000000000003E-2</v>
      </c>
    </row>
    <row r="68" spans="1:32" s="122" customFormat="1" ht="15" thickBot="1" x14ac:dyDescent="0.4">
      <c r="A68" s="120" t="s">
        <v>105</v>
      </c>
      <c r="B68" s="120"/>
      <c r="C68" s="120"/>
      <c r="D68" s="120"/>
      <c r="E68" s="120"/>
      <c r="F68" s="120"/>
      <c r="G68" s="120"/>
      <c r="H68" s="120"/>
      <c r="I68" s="120"/>
      <c r="J68" s="120"/>
      <c r="K68" s="120"/>
      <c r="L68" s="120"/>
      <c r="N68" s="122">
        <v>1.5</v>
      </c>
      <c r="O68" s="122">
        <v>9.1929999999999998E-2</v>
      </c>
      <c r="W68" s="122">
        <v>1.5</v>
      </c>
      <c r="X68" s="122">
        <v>9.4719999999999999E-2</v>
      </c>
    </row>
    <row r="69" spans="1:32" s="122" customFormat="1" ht="15" thickBot="1" x14ac:dyDescent="0.4">
      <c r="C69" s="123" t="s">
        <v>46</v>
      </c>
      <c r="D69" s="124" t="s">
        <v>10</v>
      </c>
      <c r="E69" s="124" t="s">
        <v>11</v>
      </c>
      <c r="F69" s="124" t="s">
        <v>12</v>
      </c>
      <c r="G69" s="123" t="s">
        <v>46</v>
      </c>
      <c r="H69" s="124" t="s">
        <v>10</v>
      </c>
      <c r="I69" s="124" t="s">
        <v>11</v>
      </c>
      <c r="J69" s="125" t="s">
        <v>12</v>
      </c>
      <c r="K69" s="124" t="s">
        <v>59</v>
      </c>
      <c r="L69" s="125" t="s">
        <v>14</v>
      </c>
      <c r="N69" s="122">
        <v>2</v>
      </c>
      <c r="O69" s="122">
        <v>0.11156000000000001</v>
      </c>
      <c r="W69" s="122">
        <v>2</v>
      </c>
      <c r="X69" s="122">
        <v>0.11658</v>
      </c>
    </row>
    <row r="70" spans="1:32" s="122" customFormat="1" x14ac:dyDescent="0.35">
      <c r="A70" s="122" t="s">
        <v>106</v>
      </c>
      <c r="C70" s="283">
        <v>0.12180000000000001</v>
      </c>
      <c r="D70" s="284">
        <f>2/1000/100*1000</f>
        <v>0.02</v>
      </c>
      <c r="E70" s="285">
        <f>(C70/'left over_Activity alginate'!$L$2)*1000</f>
        <v>3.3097826086956528</v>
      </c>
      <c r="F70" s="286">
        <f>E70/D70</f>
        <v>165.48913043478262</v>
      </c>
      <c r="G70" s="283">
        <v>0.1111</v>
      </c>
      <c r="H70" s="284">
        <f>2/1000/100*1000</f>
        <v>0.02</v>
      </c>
      <c r="I70" s="285">
        <f>(G70/'left over_Activity alginate'!$L$2)*1000</f>
        <v>3.019021739130435</v>
      </c>
      <c r="J70" s="287">
        <f>I70/H70</f>
        <v>150.95108695652175</v>
      </c>
      <c r="K70" s="286">
        <f>AVERAGE(F70,J70)</f>
        <v>158.22010869565219</v>
      </c>
      <c r="L70" s="287">
        <f>STDEV(F70,J70)</f>
        <v>10.279949128663127</v>
      </c>
      <c r="N70" s="122">
        <v>2.5</v>
      </c>
      <c r="O70" s="122">
        <v>0.19975000000000001</v>
      </c>
      <c r="W70" s="122">
        <v>2.5</v>
      </c>
      <c r="X70" s="122">
        <v>0.15329999999999999</v>
      </c>
    </row>
    <row r="71" spans="1:32" s="122" customFormat="1" x14ac:dyDescent="0.35">
      <c r="A71" s="122" t="s">
        <v>107</v>
      </c>
      <c r="B71" s="314" t="s">
        <v>114</v>
      </c>
      <c r="C71" s="148">
        <v>2.7099999999999999E-2</v>
      </c>
      <c r="D71" s="150">
        <f>0.1/100/100*1000</f>
        <v>0.01</v>
      </c>
      <c r="E71" s="136">
        <f>(C71/'left over_Activity alginate'!$L$2)*1000</f>
        <v>0.73641304347826098</v>
      </c>
      <c r="F71" s="137">
        <f>E71/D71</f>
        <v>73.641304347826093</v>
      </c>
      <c r="G71" s="135">
        <v>2.5999999999999999E-2</v>
      </c>
      <c r="H71" s="150">
        <f>0.1/100/100*1000</f>
        <v>0.01</v>
      </c>
      <c r="I71" s="136">
        <f>(G71/'left over_Activity alginate'!$L$2)*1000</f>
        <v>0.70652173913043481</v>
      </c>
      <c r="J71" s="139">
        <f>I71/H71</f>
        <v>70.652173913043484</v>
      </c>
      <c r="K71" s="137">
        <f>AVERAGE(F71,J71)</f>
        <v>72.146739130434781</v>
      </c>
      <c r="L71" s="139">
        <f>STDEV(F71,J71)</f>
        <v>2.1136344002858762</v>
      </c>
      <c r="N71" s="122">
        <v>3</v>
      </c>
      <c r="O71" s="122">
        <v>0.1784</v>
      </c>
      <c r="W71" s="122">
        <v>3</v>
      </c>
      <c r="X71" s="122">
        <v>0.17333000000000001</v>
      </c>
    </row>
    <row r="72" spans="1:32" s="122" customFormat="1" x14ac:dyDescent="0.35">
      <c r="A72" s="122" t="s">
        <v>108</v>
      </c>
      <c r="B72" s="314"/>
      <c r="C72" s="135">
        <v>0.1104</v>
      </c>
      <c r="D72" s="132">
        <f>0.1*3.3/100/100*1000</f>
        <v>3.3000000000000002E-2</v>
      </c>
      <c r="E72" s="136">
        <f>(C72/'left over_Activity alginate'!$L$2)*1000</f>
        <v>3</v>
      </c>
      <c r="F72" s="137">
        <f>E72/D72</f>
        <v>90.909090909090907</v>
      </c>
      <c r="G72" s="135">
        <v>0.1062</v>
      </c>
      <c r="H72" s="132">
        <f>0.1*3.3/100/100*1000</f>
        <v>3.3000000000000002E-2</v>
      </c>
      <c r="I72" s="136">
        <f>(G72/'left over_Activity alginate'!$L$2)*1000</f>
        <v>2.8858695652173916</v>
      </c>
      <c r="J72" s="139">
        <f>I72/H72</f>
        <v>87.450592885375499</v>
      </c>
      <c r="K72" s="137">
        <f>AVERAGE(F72,J72)</f>
        <v>89.179841897233203</v>
      </c>
      <c r="L72" s="139">
        <f>STDEV(F72,J72)</f>
        <v>2.4455274052894374</v>
      </c>
    </row>
    <row r="73" spans="1:32" s="122" customFormat="1" ht="15" thickBot="1" x14ac:dyDescent="0.4">
      <c r="A73" s="122" t="s">
        <v>109</v>
      </c>
      <c r="C73" s="128"/>
      <c r="D73" s="160">
        <f>0.1/10/100*1000</f>
        <v>0.1</v>
      </c>
      <c r="E73" s="141">
        <f>(C73/'left over_Activity alginate'!$L$2)*1000</f>
        <v>0</v>
      </c>
      <c r="F73" s="142">
        <f>E73/D73</f>
        <v>0</v>
      </c>
      <c r="G73" s="128"/>
      <c r="H73" s="160">
        <f>0.1/10/100*1000</f>
        <v>0.1</v>
      </c>
      <c r="I73" s="141">
        <f>(G73/'left over_Activity alginate'!$L$2)*1000</f>
        <v>0</v>
      </c>
      <c r="J73" s="144">
        <f>I73/H73</f>
        <v>0</v>
      </c>
      <c r="K73" s="142">
        <f>AVERAGE(F73,J73)</f>
        <v>0</v>
      </c>
      <c r="L73" s="144">
        <f>STDEV(F73,J73)</f>
        <v>0</v>
      </c>
    </row>
    <row r="74" spans="1:32" s="122" customFormat="1" x14ac:dyDescent="0.35"/>
    <row r="75" spans="1:32" s="122" customFormat="1" x14ac:dyDescent="0.35"/>
    <row r="78" spans="1:32" s="259" customFormat="1" x14ac:dyDescent="0.35">
      <c r="A78" s="259">
        <v>14102020</v>
      </c>
      <c r="B78" s="259" t="s">
        <v>251</v>
      </c>
    </row>
    <row r="79" spans="1:32" ht="15" thickBot="1" x14ac:dyDescent="0.4">
      <c r="N79" s="212"/>
      <c r="W79" s="212"/>
      <c r="AF79" s="212"/>
    </row>
    <row r="80" spans="1:32" x14ac:dyDescent="0.35">
      <c r="A80" s="4" t="s">
        <v>24</v>
      </c>
      <c r="B80" s="4" t="s">
        <v>10</v>
      </c>
      <c r="C80" s="4" t="s">
        <v>148</v>
      </c>
      <c r="D80" s="4" t="s">
        <v>11</v>
      </c>
      <c r="E80" s="4" t="s">
        <v>147</v>
      </c>
      <c r="F80" s="4" t="s">
        <v>146</v>
      </c>
      <c r="G80" s="12" t="s">
        <v>27</v>
      </c>
      <c r="H80" s="12" t="s">
        <v>14</v>
      </c>
      <c r="M80" s="12"/>
      <c r="N80" s="249" t="s">
        <v>21</v>
      </c>
      <c r="O80" s="250" t="s">
        <v>22</v>
      </c>
      <c r="W80" t="s">
        <v>21</v>
      </c>
      <c r="X80" t="s">
        <v>22</v>
      </c>
    </row>
    <row r="81" spans="1:24" x14ac:dyDescent="0.35">
      <c r="A81" s="4">
        <v>0.41699999999999998</v>
      </c>
      <c r="B81" s="15">
        <v>1</v>
      </c>
      <c r="C81">
        <v>10</v>
      </c>
      <c r="D81" s="10">
        <f>(A81/'left over_Activity beads in MES'!$B$1)*1000</f>
        <v>11.331521739130434</v>
      </c>
      <c r="E81" s="11">
        <f>D81/C81</f>
        <v>1.1331521739130435</v>
      </c>
      <c r="F81" s="11">
        <f>D81/B81</f>
        <v>11.331521739130434</v>
      </c>
      <c r="G81" s="22">
        <f>AVERAGE(F81:F82)</f>
        <v>13.214673913043477</v>
      </c>
      <c r="H81">
        <f>STDEV(F81:F82)</f>
        <v>2.6631793443602234</v>
      </c>
      <c r="N81" s="251">
        <v>0</v>
      </c>
      <c r="O81" s="5">
        <v>0</v>
      </c>
      <c r="W81">
        <v>0</v>
      </c>
      <c r="X81">
        <v>0</v>
      </c>
    </row>
    <row r="82" spans="1:24" x14ac:dyDescent="0.35">
      <c r="A82" s="4">
        <v>0.55559999999999998</v>
      </c>
      <c r="B82" s="15">
        <v>1</v>
      </c>
      <c r="C82">
        <v>10</v>
      </c>
      <c r="D82" s="10">
        <f>(A82/'left over_Activity beads in MES'!$B$1)*1000</f>
        <v>15.097826086956522</v>
      </c>
      <c r="E82" s="11">
        <f>D82/C82</f>
        <v>1.5097826086956521</v>
      </c>
      <c r="F82" s="11">
        <f>D82/B82</f>
        <v>15.097826086956522</v>
      </c>
      <c r="G82" s="11"/>
      <c r="N82" s="251">
        <v>0.5</v>
      </c>
      <c r="O82" s="5">
        <v>0.19209999999999999</v>
      </c>
      <c r="W82">
        <v>0.5</v>
      </c>
      <c r="X82">
        <v>0.23249</v>
      </c>
    </row>
    <row r="83" spans="1:24" x14ac:dyDescent="0.35">
      <c r="B83" s="15"/>
      <c r="C83" s="10"/>
      <c r="D83" s="11"/>
      <c r="E83" s="11"/>
      <c r="N83" s="251">
        <v>1</v>
      </c>
      <c r="O83" s="5">
        <v>0.41700999999999999</v>
      </c>
      <c r="W83">
        <v>0.95</v>
      </c>
      <c r="X83">
        <v>0.52942</v>
      </c>
    </row>
    <row r="84" spans="1:24" ht="15" thickBot="1" x14ac:dyDescent="0.4">
      <c r="A84" s="185" t="s">
        <v>142</v>
      </c>
      <c r="B84" s="185"/>
      <c r="C84" s="185"/>
      <c r="D84" s="185"/>
      <c r="E84" s="185"/>
      <c r="F84" s="185"/>
      <c r="G84" s="185"/>
      <c r="H84" s="185"/>
      <c r="I84" s="185"/>
      <c r="J84" s="185"/>
      <c r="K84" s="185"/>
      <c r="L84" s="185"/>
      <c r="N84" s="251">
        <v>1.5</v>
      </c>
      <c r="O84" s="5">
        <v>0.66141000000000005</v>
      </c>
      <c r="W84">
        <v>1.5</v>
      </c>
      <c r="X84">
        <v>0.73151999999999995</v>
      </c>
    </row>
    <row r="85" spans="1:24" ht="15" thickBot="1" x14ac:dyDescent="0.4">
      <c r="A85" s="74"/>
      <c r="B85" s="74"/>
      <c r="C85" s="192" t="s">
        <v>46</v>
      </c>
      <c r="D85" s="193" t="s">
        <v>10</v>
      </c>
      <c r="E85" s="193" t="s">
        <v>11</v>
      </c>
      <c r="F85" s="193" t="s">
        <v>12</v>
      </c>
      <c r="G85" s="192" t="s">
        <v>46</v>
      </c>
      <c r="H85" s="193" t="s">
        <v>10</v>
      </c>
      <c r="I85" s="193" t="s">
        <v>11</v>
      </c>
      <c r="J85" s="194" t="s">
        <v>12</v>
      </c>
      <c r="K85" s="193" t="s">
        <v>59</v>
      </c>
      <c r="L85" s="194" t="s">
        <v>14</v>
      </c>
      <c r="N85" s="6">
        <v>2</v>
      </c>
      <c r="O85" s="9">
        <v>0.83696000000000004</v>
      </c>
      <c r="W85">
        <v>2</v>
      </c>
      <c r="X85">
        <v>0.87963999999999998</v>
      </c>
    </row>
    <row r="86" spans="1:24" x14ac:dyDescent="0.35">
      <c r="A86" s="74" t="s">
        <v>106</v>
      </c>
      <c r="B86" s="74"/>
      <c r="C86" s="222"/>
      <c r="D86" s="223">
        <f>2/1000/100*1000</f>
        <v>0.02</v>
      </c>
      <c r="E86" s="224">
        <f>(C86/'left over_Activity alginate'!$L$2)*1000</f>
        <v>0</v>
      </c>
      <c r="F86" s="225">
        <f>E86/D86</f>
        <v>0</v>
      </c>
      <c r="G86" s="222"/>
      <c r="H86" s="223">
        <f>2/1000/100*1000</f>
        <v>0.02</v>
      </c>
      <c r="I86" s="224">
        <f>(G86/'left over_Activity alginate'!$L$2)*1000</f>
        <v>0</v>
      </c>
      <c r="J86" s="226">
        <f>I86/H86</f>
        <v>0</v>
      </c>
      <c r="K86" s="225">
        <f>AVERAGE(F86,J86)</f>
        <v>0</v>
      </c>
      <c r="L86" s="226">
        <f>STDEV(F86,J86)</f>
        <v>0</v>
      </c>
    </row>
    <row r="87" spans="1:24" x14ac:dyDescent="0.35">
      <c r="A87" s="74" t="s">
        <v>107</v>
      </c>
      <c r="B87" s="74"/>
      <c r="C87" s="56">
        <v>0.18240000000000001</v>
      </c>
      <c r="D87" s="26">
        <f>0.1/100/100*1000</f>
        <v>0.01</v>
      </c>
      <c r="E87" s="25">
        <f>(C87/'left over_Activity alginate'!$L$2)*1000</f>
        <v>4.9565217391304346</v>
      </c>
      <c r="F87" s="65">
        <f>E87/D87</f>
        <v>495.65217391304344</v>
      </c>
      <c r="G87" s="29">
        <v>0.1988</v>
      </c>
      <c r="H87" s="26">
        <f>0.1/100/100*1000</f>
        <v>0.01</v>
      </c>
      <c r="I87" s="25">
        <f>(G87/'left over_Activity alginate'!$L$2)*1000</f>
        <v>5.4021739130434794</v>
      </c>
      <c r="J87" s="87">
        <f>I87/H87</f>
        <v>540.21739130434787</v>
      </c>
      <c r="K87" s="65">
        <f>AVERAGE(F87,J87)</f>
        <v>517.93478260869563</v>
      </c>
      <c r="L87" s="87">
        <f>STDEV(F87,J87)</f>
        <v>31.512367422444022</v>
      </c>
    </row>
    <row r="88" spans="1:24" x14ac:dyDescent="0.35">
      <c r="A88" s="74" t="s">
        <v>108</v>
      </c>
      <c r="B88" s="74"/>
      <c r="C88" s="29"/>
      <c r="D88" s="10">
        <f>0.1*3.3/100/100*1000</f>
        <v>3.3000000000000002E-2</v>
      </c>
      <c r="E88" s="25">
        <f>(C88/'left over_Activity alginate'!$L$2)*1000</f>
        <v>0</v>
      </c>
      <c r="F88" s="65">
        <f>E88/D88</f>
        <v>0</v>
      </c>
      <c r="G88" s="29"/>
      <c r="H88" s="10">
        <f>0.1*3.3/100/100*1000</f>
        <v>3.3000000000000002E-2</v>
      </c>
      <c r="I88" s="25">
        <f>(G88/'left over_Activity alginate'!$L$2)*1000</f>
        <v>0</v>
      </c>
      <c r="J88" s="87">
        <f>I88/H88</f>
        <v>0</v>
      </c>
      <c r="K88" s="65">
        <f>AVERAGE(F88,J88)</f>
        <v>0</v>
      </c>
      <c r="L88" s="87">
        <f>STDEV(F88,J88)</f>
        <v>0</v>
      </c>
    </row>
    <row r="89" spans="1:24" ht="15" thickBot="1" x14ac:dyDescent="0.4">
      <c r="A89" s="74" t="s">
        <v>109</v>
      </c>
      <c r="B89" s="74"/>
      <c r="C89" s="16"/>
      <c r="D89" s="17">
        <f>0.1/10/100*1000</f>
        <v>0.1</v>
      </c>
      <c r="E89" s="33">
        <f>(C89/'left over_Activity alginate'!$L$2)*1000</f>
        <v>0</v>
      </c>
      <c r="F89" s="66">
        <f>E89/D89</f>
        <v>0</v>
      </c>
      <c r="G89" s="16"/>
      <c r="H89" s="17">
        <f>0.1/10/100*1000</f>
        <v>0.1</v>
      </c>
      <c r="I89" s="33">
        <f>(G89/'left over_Activity alginate'!$L$2)*1000</f>
        <v>0</v>
      </c>
      <c r="J89" s="195">
        <f>I89/H89</f>
        <v>0</v>
      </c>
      <c r="K89" s="66">
        <f>AVERAGE(F89,J89)</f>
        <v>0</v>
      </c>
      <c r="L89" s="195">
        <f>STDEV(F89,J89)</f>
        <v>0</v>
      </c>
    </row>
    <row r="92" spans="1:24" x14ac:dyDescent="0.35">
      <c r="A92" s="302" t="s">
        <v>24</v>
      </c>
      <c r="B92" s="1" t="s">
        <v>176</v>
      </c>
      <c r="C92" s="302" t="s">
        <v>11</v>
      </c>
      <c r="D92" s="302" t="s">
        <v>177</v>
      </c>
      <c r="E92" s="302" t="s">
        <v>27</v>
      </c>
      <c r="F92" s="302" t="s">
        <v>14</v>
      </c>
      <c r="G92" s="303"/>
      <c r="H92" s="303"/>
      <c r="I92" s="1"/>
      <c r="J92" s="302"/>
      <c r="K92" s="302"/>
      <c r="L92" s="302"/>
      <c r="M92" s="4"/>
      <c r="N92" s="4"/>
      <c r="O92" s="4"/>
      <c r="P92" s="4"/>
      <c r="Q92" s="4"/>
      <c r="R92" s="4"/>
      <c r="S92" s="4"/>
      <c r="T92" s="4"/>
    </row>
    <row r="93" spans="1:24" x14ac:dyDescent="0.35">
      <c r="A93" s="4">
        <v>0.41699999999999998</v>
      </c>
      <c r="B93" s="15">
        <v>10</v>
      </c>
      <c r="C93" s="10">
        <f>(A93/'left over_Activity beads in MES'!$B$1)*1000</f>
        <v>11.331521739130434</v>
      </c>
      <c r="D93" s="11">
        <f>C93/B93</f>
        <v>1.1331521739130435</v>
      </c>
      <c r="E93" s="22">
        <f>AVERAGE(D93:D94)</f>
        <v>1.3214673913043478</v>
      </c>
      <c r="F93">
        <f>STDEV(D93:D94)</f>
        <v>0.26631793443602109</v>
      </c>
      <c r="G93" s="27"/>
      <c r="H93" s="27"/>
      <c r="J93" s="4"/>
      <c r="K93" s="4"/>
      <c r="L93" s="4"/>
      <c r="M93" s="4"/>
      <c r="N93" s="4"/>
      <c r="O93" s="4"/>
      <c r="P93" s="4"/>
      <c r="Q93" s="4"/>
      <c r="R93" s="4"/>
      <c r="S93" s="4"/>
      <c r="T93" s="4"/>
    </row>
    <row r="94" spans="1:24" x14ac:dyDescent="0.35">
      <c r="A94" s="4">
        <v>0.55559999999999998</v>
      </c>
      <c r="B94" s="15">
        <v>10</v>
      </c>
      <c r="C94" s="10">
        <f>(A94/'left over_Activity beads in MES'!$B$1)*1000</f>
        <v>15.097826086956522</v>
      </c>
      <c r="D94" s="11">
        <f>C94/B94</f>
        <v>1.5097826086956521</v>
      </c>
      <c r="E94" s="11"/>
      <c r="G94" s="27"/>
      <c r="H94" s="26"/>
    </row>
    <row r="97" spans="1:32" s="259" customFormat="1" x14ac:dyDescent="0.35">
      <c r="A97" s="259">
        <v>7102020</v>
      </c>
      <c r="B97" s="259" t="s">
        <v>86</v>
      </c>
    </row>
    <row r="98" spans="1:32" x14ac:dyDescent="0.35">
      <c r="N98" s="212"/>
      <c r="W98" s="212"/>
      <c r="AF98" s="212"/>
    </row>
    <row r="99" spans="1:32" x14ac:dyDescent="0.35">
      <c r="A99" s="4" t="s">
        <v>24</v>
      </c>
      <c r="B99" s="4" t="s">
        <v>10</v>
      </c>
      <c r="C99" s="4" t="s">
        <v>11</v>
      </c>
      <c r="D99" s="4" t="s">
        <v>12</v>
      </c>
      <c r="E99" s="4"/>
      <c r="F99" s="12" t="s">
        <v>27</v>
      </c>
      <c r="G99" s="12" t="s">
        <v>14</v>
      </c>
      <c r="N99" t="s">
        <v>21</v>
      </c>
      <c r="O99" t="s">
        <v>22</v>
      </c>
      <c r="W99" t="s">
        <v>21</v>
      </c>
      <c r="X99" t="s">
        <v>22</v>
      </c>
    </row>
    <row r="100" spans="1:32" x14ac:dyDescent="0.35">
      <c r="A100" s="4">
        <v>0.39389999999999997</v>
      </c>
      <c r="B100" s="15">
        <v>1</v>
      </c>
      <c r="C100" s="10">
        <f>(A100/'left over_Activity beads in MES'!$B$1)*1000</f>
        <v>10.703804347826086</v>
      </c>
      <c r="D100" s="11">
        <f>C100/B100</f>
        <v>10.703804347826086</v>
      </c>
      <c r="E100" s="11"/>
      <c r="F100" s="22">
        <f>AVERAGE(D100:D101)</f>
        <v>11.009510869565219</v>
      </c>
      <c r="G100">
        <f>STDEV(D100:D101)</f>
        <v>0.43233430914938548</v>
      </c>
      <c r="N100">
        <v>0</v>
      </c>
      <c r="O100">
        <v>0</v>
      </c>
      <c r="W100">
        <v>0</v>
      </c>
      <c r="X100">
        <v>0</v>
      </c>
    </row>
    <row r="101" spans="1:32" x14ac:dyDescent="0.35">
      <c r="A101" s="4">
        <v>0.2082</v>
      </c>
      <c r="B101" s="15">
        <v>0.5</v>
      </c>
      <c r="C101" s="10">
        <f>(A101/'left over_Activity beads in MES'!$B$1)*1000</f>
        <v>5.6576086956521747</v>
      </c>
      <c r="D101" s="11">
        <f>C101/B101</f>
        <v>11.315217391304349</v>
      </c>
      <c r="E101" s="11"/>
      <c r="F101" s="11"/>
      <c r="N101">
        <v>0.5</v>
      </c>
      <c r="O101">
        <v>0.20951</v>
      </c>
      <c r="W101">
        <v>0.45</v>
      </c>
      <c r="X101">
        <v>7.0660000000000001E-2</v>
      </c>
    </row>
    <row r="102" spans="1:32" x14ac:dyDescent="0.35">
      <c r="B102" s="15"/>
      <c r="C102" s="10"/>
      <c r="D102" s="11"/>
      <c r="E102" s="11"/>
      <c r="N102">
        <v>1</v>
      </c>
      <c r="O102">
        <v>0.39388000000000001</v>
      </c>
      <c r="W102">
        <v>1.1000000000000001</v>
      </c>
      <c r="X102">
        <v>0.22639000000000001</v>
      </c>
    </row>
    <row r="103" spans="1:32" ht="15" thickBot="1" x14ac:dyDescent="0.4">
      <c r="A103" s="1" t="s">
        <v>74</v>
      </c>
      <c r="B103" s="1"/>
      <c r="C103" s="185"/>
      <c r="D103" s="1"/>
      <c r="E103" s="1"/>
      <c r="F103" s="1"/>
      <c r="G103" s="1"/>
      <c r="H103" s="1"/>
      <c r="I103" s="1"/>
      <c r="J103" s="1"/>
      <c r="K103" s="1"/>
      <c r="L103" s="1"/>
      <c r="N103">
        <v>1.5</v>
      </c>
      <c r="O103">
        <v>0.51939000000000002</v>
      </c>
      <c r="W103">
        <v>1.5</v>
      </c>
      <c r="X103">
        <v>0.25309999999999999</v>
      </c>
    </row>
    <row r="104" spans="1:32" ht="15" thickBot="1" x14ac:dyDescent="0.4">
      <c r="C104" s="192" t="s">
        <v>46</v>
      </c>
      <c r="D104" s="193" t="s">
        <v>10</v>
      </c>
      <c r="E104" s="193" t="s">
        <v>11</v>
      </c>
      <c r="F104" s="193" t="s">
        <v>12</v>
      </c>
      <c r="G104" s="192" t="s">
        <v>46</v>
      </c>
      <c r="H104" s="193" t="s">
        <v>10</v>
      </c>
      <c r="I104" s="193" t="s">
        <v>11</v>
      </c>
      <c r="J104" s="194" t="s">
        <v>12</v>
      </c>
      <c r="K104" s="193" t="s">
        <v>59</v>
      </c>
      <c r="L104" s="194" t="s">
        <v>14</v>
      </c>
      <c r="N104">
        <v>2</v>
      </c>
      <c r="O104">
        <v>0.60521999999999998</v>
      </c>
      <c r="W104">
        <v>2</v>
      </c>
      <c r="X104">
        <v>0.34926000000000001</v>
      </c>
    </row>
    <row r="105" spans="1:32" x14ac:dyDescent="0.35">
      <c r="A105" t="s">
        <v>106</v>
      </c>
      <c r="C105" s="222">
        <v>0.3155</v>
      </c>
      <c r="D105" s="223">
        <f>2/1000/100*1000</f>
        <v>0.02</v>
      </c>
      <c r="E105" s="224">
        <f>(C105/'left over_Activity alginate'!$L$2)*1000</f>
        <v>8.5733695652173925</v>
      </c>
      <c r="F105" s="225">
        <f>E105/D105</f>
        <v>428.66847826086962</v>
      </c>
      <c r="G105" s="222">
        <v>0.22389999999999999</v>
      </c>
      <c r="H105" s="223">
        <f>2/1000/100*1000</f>
        <v>0.02</v>
      </c>
      <c r="I105" s="224">
        <f>(G105/'left over_Activity alginate'!$L$2)*1000</f>
        <v>6.0842391304347831</v>
      </c>
      <c r="J105" s="226">
        <f>I105/H105</f>
        <v>304.21195652173913</v>
      </c>
      <c r="K105" s="225">
        <f>AVERAGE(F105,J105)</f>
        <v>366.44021739130437</v>
      </c>
      <c r="L105" s="226">
        <f>STDEV(F105,J105)</f>
        <v>88.004050484629843</v>
      </c>
      <c r="W105">
        <v>2.5</v>
      </c>
      <c r="X105">
        <v>0.37397999999999998</v>
      </c>
    </row>
    <row r="106" spans="1:32" x14ac:dyDescent="0.35">
      <c r="A106" t="s">
        <v>107</v>
      </c>
      <c r="C106" s="56">
        <v>0.13589999999999999</v>
      </c>
      <c r="D106" s="26">
        <f>0.1/100/100/2*1000</f>
        <v>5.0000000000000001E-3</v>
      </c>
      <c r="E106" s="25">
        <f>(C106/'left over_Activity alginate'!$L$2)*1000</f>
        <v>3.6929347826086958</v>
      </c>
      <c r="F106" s="65">
        <f>E106/D106</f>
        <v>738.58695652173913</v>
      </c>
      <c r="G106" s="29">
        <v>0.26079999999999998</v>
      </c>
      <c r="H106" s="26">
        <f>0.1/100/100*1000</f>
        <v>0.01</v>
      </c>
      <c r="I106" s="25">
        <f>(G106/'left over_Activity alginate'!$L$2)*1000</f>
        <v>7.0869565217391299</v>
      </c>
      <c r="J106" s="87">
        <f>I106/H106</f>
        <v>708.695652173913</v>
      </c>
      <c r="K106" s="65">
        <f>AVERAGE(F106,J106)</f>
        <v>723.64130434782601</v>
      </c>
      <c r="L106" s="87">
        <f>STDEV(F106,J106)</f>
        <v>21.136344002858781</v>
      </c>
      <c r="W106">
        <v>3</v>
      </c>
      <c r="X106">
        <v>0.49243999999999999</v>
      </c>
    </row>
    <row r="107" spans="1:32" x14ac:dyDescent="0.35">
      <c r="A107" t="s">
        <v>108</v>
      </c>
      <c r="C107" s="29">
        <v>0.41549999999999998</v>
      </c>
      <c r="D107" s="4">
        <f>0.1*3.3/100/100*1000</f>
        <v>3.3000000000000002E-2</v>
      </c>
      <c r="E107" s="25">
        <f>(C107/'left over_Activity alginate'!$L$2)*1000</f>
        <v>11.290760869565217</v>
      </c>
      <c r="F107" s="65">
        <f>E107/D107</f>
        <v>342.14426877470351</v>
      </c>
      <c r="G107" s="29">
        <v>0.40439999999999998</v>
      </c>
      <c r="H107" s="4">
        <f>0.1*3.3/100/100*1000</f>
        <v>3.3000000000000002E-2</v>
      </c>
      <c r="I107" s="25">
        <f>(G107/'left over_Activity alginate'!$L$2)*1000</f>
        <v>10.989130434782609</v>
      </c>
      <c r="J107" s="87">
        <f>I107/H107</f>
        <v>333.00395256916994</v>
      </c>
      <c r="K107" s="65">
        <f>AVERAGE(F107,J107)</f>
        <v>337.57411067193675</v>
      </c>
      <c r="L107" s="87">
        <f>STDEV(F107,J107)</f>
        <v>6.463179571122077</v>
      </c>
    </row>
    <row r="108" spans="1:32" ht="15" thickBot="1" x14ac:dyDescent="0.4">
      <c r="A108" t="s">
        <v>109</v>
      </c>
      <c r="C108" s="6">
        <v>3.4200000000000001E-2</v>
      </c>
      <c r="D108" s="7">
        <f>0.1/10/100*1000</f>
        <v>0.1</v>
      </c>
      <c r="E108" s="33">
        <f>(C108/'left over_Activity alginate'!$L$2)*1000</f>
        <v>0.92934782608695665</v>
      </c>
      <c r="F108" s="66">
        <f>E108/D108</f>
        <v>9.2934782608695663</v>
      </c>
      <c r="G108" s="6">
        <v>0.1406</v>
      </c>
      <c r="H108" s="7">
        <f>0.1/10/100*5*1000</f>
        <v>0.5</v>
      </c>
      <c r="I108" s="33">
        <f>(G108/'left over_Activity alginate'!$L$2)*1000</f>
        <v>3.8206521739130439</v>
      </c>
      <c r="J108" s="195">
        <f>I108/H108</f>
        <v>7.6413043478260878</v>
      </c>
      <c r="K108" s="66">
        <f>AVERAGE(F108,J108)</f>
        <v>8.4673913043478279</v>
      </c>
      <c r="L108" s="195">
        <f>STDEV(F108,J108)</f>
        <v>1.1682633776125568</v>
      </c>
    </row>
    <row r="109" spans="1:32" x14ac:dyDescent="0.35">
      <c r="C109" s="4"/>
      <c r="D109" s="4"/>
      <c r="E109" s="25"/>
      <c r="F109" s="65"/>
      <c r="G109" s="4"/>
      <c r="H109" s="4"/>
      <c r="I109" s="25"/>
      <c r="J109" s="65"/>
      <c r="K109" s="65"/>
      <c r="L109" s="65"/>
    </row>
    <row r="110" spans="1:32" x14ac:dyDescent="0.35">
      <c r="A110" s="302" t="s">
        <v>24</v>
      </c>
      <c r="B110" s="1" t="s">
        <v>176</v>
      </c>
      <c r="C110" s="302" t="s">
        <v>11</v>
      </c>
      <c r="D110" s="302" t="s">
        <v>177</v>
      </c>
      <c r="E110" s="302" t="s">
        <v>27</v>
      </c>
      <c r="F110" s="302" t="s">
        <v>14</v>
      </c>
      <c r="G110" s="303"/>
      <c r="H110" s="303"/>
      <c r="I110" s="1"/>
      <c r="J110" s="302"/>
      <c r="K110" s="302"/>
      <c r="L110" s="302"/>
      <c r="M110" s="4"/>
      <c r="N110" s="4"/>
      <c r="O110" s="4"/>
      <c r="P110" s="4"/>
      <c r="Q110" s="4"/>
      <c r="R110" s="4"/>
      <c r="S110" s="4"/>
      <c r="T110" s="4"/>
    </row>
    <row r="111" spans="1:32" x14ac:dyDescent="0.35">
      <c r="A111" s="4">
        <v>0.39389999999999997</v>
      </c>
      <c r="B111" s="15">
        <v>10</v>
      </c>
      <c r="C111" s="10">
        <f>(A111/'left over_Activity beads in MES'!$B$1)*1000</f>
        <v>10.703804347826086</v>
      </c>
      <c r="D111" s="11">
        <f>C111/B111</f>
        <v>1.0703804347826087</v>
      </c>
      <c r="E111" s="22">
        <f>AVERAGE(D111:D112)</f>
        <v>1.1009510869565218</v>
      </c>
      <c r="F111">
        <f>STDEV(D111:D112)</f>
        <v>4.323343091493842E-2</v>
      </c>
      <c r="G111" s="27"/>
      <c r="H111" s="27"/>
      <c r="J111" s="4"/>
      <c r="K111" s="4"/>
      <c r="L111" s="4"/>
      <c r="M111" s="4"/>
      <c r="N111" s="4"/>
      <c r="O111" s="4"/>
      <c r="P111" s="4"/>
      <c r="Q111" s="4"/>
      <c r="R111" s="4"/>
      <c r="S111" s="4"/>
      <c r="T111" s="4"/>
    </row>
    <row r="112" spans="1:32" x14ac:dyDescent="0.35">
      <c r="A112" s="4">
        <v>0.2082</v>
      </c>
      <c r="B112" s="15">
        <v>5</v>
      </c>
      <c r="C112" s="10">
        <f>(A112/'left over_Activity beads in MES'!$B$1)*1000</f>
        <v>5.6576086956521747</v>
      </c>
      <c r="D112" s="11">
        <f>C112/B112</f>
        <v>1.1315217391304349</v>
      </c>
      <c r="E112" s="11"/>
      <c r="G112" s="27"/>
      <c r="H112" s="26"/>
    </row>
    <row r="115" spans="1:32" s="259" customFormat="1" x14ac:dyDescent="0.35">
      <c r="A115" s="259">
        <v>17112020</v>
      </c>
      <c r="B115" s="259" t="s">
        <v>227</v>
      </c>
    </row>
    <row r="116" spans="1:32" x14ac:dyDescent="0.35">
      <c r="N116" s="212"/>
      <c r="W116" s="212"/>
      <c r="AF116" s="212"/>
    </row>
    <row r="117" spans="1:32" x14ac:dyDescent="0.35">
      <c r="A117" s="4" t="s">
        <v>24</v>
      </c>
      <c r="B117" s="4" t="s">
        <v>10</v>
      </c>
      <c r="C117" s="4" t="s">
        <v>11</v>
      </c>
      <c r="D117" s="4" t="s">
        <v>12</v>
      </c>
      <c r="E117" s="4"/>
      <c r="F117" s="12" t="s">
        <v>27</v>
      </c>
      <c r="G117" s="12" t="s">
        <v>14</v>
      </c>
      <c r="N117" t="s">
        <v>21</v>
      </c>
      <c r="O117" t="s">
        <v>22</v>
      </c>
      <c r="W117" t="s">
        <v>21</v>
      </c>
      <c r="X117" t="s">
        <v>22</v>
      </c>
    </row>
    <row r="118" spans="1:32" x14ac:dyDescent="0.35">
      <c r="A118" s="4">
        <v>0.26350000000000001</v>
      </c>
      <c r="B118" s="15">
        <v>1</v>
      </c>
      <c r="C118" s="10">
        <f>(A118/'left over_Activity beads in MES'!$B$1)*1000</f>
        <v>7.1603260869565224</v>
      </c>
      <c r="D118" s="11">
        <f>C118/B118</f>
        <v>7.1603260869565224</v>
      </c>
      <c r="E118" s="11"/>
      <c r="F118" s="22">
        <f>AVERAGE(D118:D119)</f>
        <v>7.5135869565217401</v>
      </c>
      <c r="G118">
        <f>STDEV(D118:D119)</f>
        <v>0.49958631279484322</v>
      </c>
      <c r="N118">
        <v>0</v>
      </c>
      <c r="O118">
        <v>0</v>
      </c>
      <c r="W118">
        <v>0</v>
      </c>
      <c r="X118">
        <v>0</v>
      </c>
    </row>
    <row r="119" spans="1:32" x14ac:dyDescent="0.35">
      <c r="A119" s="4">
        <v>0.28949999999999998</v>
      </c>
      <c r="B119" s="15">
        <v>1</v>
      </c>
      <c r="C119" s="10">
        <f>(A119/'left over_Activity beads in MES'!$B$1)*1000</f>
        <v>7.866847826086957</v>
      </c>
      <c r="D119" s="11">
        <f>C119/B119</f>
        <v>7.866847826086957</v>
      </c>
      <c r="E119" s="11"/>
      <c r="F119" s="11"/>
      <c r="N119">
        <v>0.5</v>
      </c>
      <c r="O119">
        <v>0.12263</v>
      </c>
      <c r="W119">
        <v>0.5</v>
      </c>
      <c r="X119">
        <v>0.13439999999999999</v>
      </c>
    </row>
    <row r="120" spans="1:32" x14ac:dyDescent="0.35">
      <c r="B120" s="15"/>
      <c r="C120" s="10"/>
      <c r="D120" s="11"/>
      <c r="E120" s="11"/>
      <c r="N120">
        <v>1</v>
      </c>
      <c r="O120">
        <v>0.26351999999999998</v>
      </c>
      <c r="W120">
        <v>1</v>
      </c>
      <c r="X120">
        <v>0.28946</v>
      </c>
    </row>
    <row r="121" spans="1:32" ht="15" thickBot="1" x14ac:dyDescent="0.4">
      <c r="A121" s="1" t="s">
        <v>74</v>
      </c>
      <c r="B121" s="1"/>
      <c r="C121" s="185"/>
      <c r="D121" s="1"/>
      <c r="E121" s="1"/>
      <c r="F121" s="1"/>
      <c r="G121" s="1"/>
      <c r="H121" s="1"/>
      <c r="I121" s="1"/>
      <c r="J121" s="1"/>
      <c r="K121" s="1"/>
      <c r="L121" s="1"/>
      <c r="N121">
        <v>1.5</v>
      </c>
      <c r="O121">
        <v>0.44692999999999999</v>
      </c>
      <c r="W121">
        <v>1.5</v>
      </c>
      <c r="X121">
        <v>0.38771</v>
      </c>
    </row>
    <row r="122" spans="1:32" ht="15" thickBot="1" x14ac:dyDescent="0.4">
      <c r="C122" s="192" t="s">
        <v>46</v>
      </c>
      <c r="D122" s="193" t="s">
        <v>10</v>
      </c>
      <c r="E122" s="193" t="s">
        <v>11</v>
      </c>
      <c r="F122" s="193" t="s">
        <v>12</v>
      </c>
      <c r="G122" s="192" t="s">
        <v>46</v>
      </c>
      <c r="H122" s="193" t="s">
        <v>10</v>
      </c>
      <c r="I122" s="193" t="s">
        <v>11</v>
      </c>
      <c r="J122" s="194" t="s">
        <v>12</v>
      </c>
      <c r="K122" s="193" t="s">
        <v>59</v>
      </c>
      <c r="L122" s="194" t="s">
        <v>14</v>
      </c>
    </row>
    <row r="123" spans="1:32" x14ac:dyDescent="0.35">
      <c r="A123" t="s">
        <v>106</v>
      </c>
      <c r="C123" s="222"/>
      <c r="D123" s="223">
        <f>2/1000/100*1000</f>
        <v>0.02</v>
      </c>
      <c r="E123" s="224">
        <f>(C123/'left over_Activity alginate'!$L$2)*1000</f>
        <v>0</v>
      </c>
      <c r="F123" s="225">
        <f>E123/D123</f>
        <v>0</v>
      </c>
      <c r="G123" s="222"/>
      <c r="H123" s="223">
        <f>2/1000/100*1000</f>
        <v>0.02</v>
      </c>
      <c r="I123" s="224">
        <f>(G123/'left over_Activity alginate'!$L$2)*1000</f>
        <v>0</v>
      </c>
      <c r="J123" s="226">
        <f>I123/H123</f>
        <v>0</v>
      </c>
      <c r="K123" s="225">
        <f>AVERAGE(F123,J123)</f>
        <v>0</v>
      </c>
      <c r="L123" s="226">
        <f>STDEV(F123,J123)</f>
        <v>0</v>
      </c>
    </row>
    <row r="124" spans="1:32" x14ac:dyDescent="0.35">
      <c r="A124" t="s">
        <v>107</v>
      </c>
      <c r="C124" s="56">
        <v>0.19670000000000001</v>
      </c>
      <c r="D124" s="26">
        <v>0.01</v>
      </c>
      <c r="E124" s="25">
        <f>(C124/'left over_Activity alginate'!$L$2)*1000</f>
        <v>5.3451086956521747</v>
      </c>
      <c r="F124" s="65">
        <f>E124/D124</f>
        <v>534.51086956521749</v>
      </c>
      <c r="G124" s="29">
        <v>0.21529999999999999</v>
      </c>
      <c r="H124" s="26">
        <f>0.1/100/100*1000</f>
        <v>0.01</v>
      </c>
      <c r="I124" s="25">
        <f>(G124/'left over_Activity alginate'!$L$2)*1000</f>
        <v>5.8505434782608701</v>
      </c>
      <c r="J124" s="87">
        <f>I124/H124</f>
        <v>585.054347826087</v>
      </c>
      <c r="K124" s="65">
        <f>AVERAGE(F124,J124)</f>
        <v>559.78260869565224</v>
      </c>
      <c r="L124" s="87">
        <f>STDEV(F124,J124)</f>
        <v>35.739636223015673</v>
      </c>
    </row>
    <row r="125" spans="1:32" x14ac:dyDescent="0.35">
      <c r="A125" t="s">
        <v>108</v>
      </c>
      <c r="C125" s="29"/>
      <c r="D125" s="4">
        <f>0.1*3.3/100/100*1000</f>
        <v>3.3000000000000002E-2</v>
      </c>
      <c r="E125" s="25">
        <f>(C125/'left over_Activity alginate'!$L$2)*1000</f>
        <v>0</v>
      </c>
      <c r="F125" s="65">
        <f>E125/D125</f>
        <v>0</v>
      </c>
      <c r="G125" s="29"/>
      <c r="H125" s="4">
        <f>0.1*3.3/100/100*1000</f>
        <v>3.3000000000000002E-2</v>
      </c>
      <c r="I125" s="25">
        <f>(G125/'left over_Activity alginate'!$L$2)*1000</f>
        <v>0</v>
      </c>
      <c r="J125" s="87">
        <f>I125/H125</f>
        <v>0</v>
      </c>
      <c r="K125" s="65">
        <f>AVERAGE(F125,J125)</f>
        <v>0</v>
      </c>
      <c r="L125" s="87">
        <f>STDEV(F125,J125)</f>
        <v>0</v>
      </c>
    </row>
    <row r="126" spans="1:32" ht="15" thickBot="1" x14ac:dyDescent="0.4">
      <c r="A126" t="s">
        <v>109</v>
      </c>
      <c r="C126" s="6"/>
      <c r="D126" s="7">
        <f>0.1/10/100*1000</f>
        <v>0.1</v>
      </c>
      <c r="E126" s="33">
        <f>(C126/'left over_Activity alginate'!$L$2)*1000</f>
        <v>0</v>
      </c>
      <c r="F126" s="66">
        <f>E126/D126</f>
        <v>0</v>
      </c>
      <c r="G126" s="6"/>
      <c r="H126" s="7">
        <f>0.1/10/100*5*1000</f>
        <v>0.5</v>
      </c>
      <c r="I126" s="33">
        <f>(G126/'left over_Activity alginate'!$L$2)*1000</f>
        <v>0</v>
      </c>
      <c r="J126" s="195">
        <f>I126/H126</f>
        <v>0</v>
      </c>
      <c r="K126" s="66">
        <f>AVERAGE(F126,J126)</f>
        <v>0</v>
      </c>
      <c r="L126" s="195">
        <f>STDEV(F126,J126)</f>
        <v>0</v>
      </c>
    </row>
    <row r="128" spans="1:32" x14ac:dyDescent="0.35">
      <c r="A128" s="302" t="s">
        <v>24</v>
      </c>
      <c r="B128" s="1" t="s">
        <v>176</v>
      </c>
      <c r="C128" s="302" t="s">
        <v>11</v>
      </c>
      <c r="D128" s="302" t="s">
        <v>177</v>
      </c>
      <c r="E128" s="302" t="s">
        <v>27</v>
      </c>
      <c r="F128" s="302" t="s">
        <v>14</v>
      </c>
      <c r="G128" s="303"/>
      <c r="H128" s="303"/>
      <c r="I128" s="1"/>
      <c r="J128" s="302"/>
      <c r="K128" s="302"/>
      <c r="L128" s="302"/>
      <c r="M128" s="4"/>
      <c r="N128" s="4"/>
      <c r="O128" s="4"/>
      <c r="P128" s="4"/>
      <c r="Q128" s="4"/>
      <c r="R128" s="4"/>
      <c r="S128" s="4"/>
      <c r="T128" s="4"/>
    </row>
    <row r="129" spans="1:32" x14ac:dyDescent="0.35">
      <c r="A129" s="4">
        <v>0.26350000000000001</v>
      </c>
      <c r="B129" s="15">
        <v>10</v>
      </c>
      <c r="C129" s="10">
        <f>(A129/'left over_Activity beads in MES'!$B$1)*1000</f>
        <v>7.1603260869565224</v>
      </c>
      <c r="D129" s="11">
        <f>C129/B129</f>
        <v>0.71603260869565222</v>
      </c>
      <c r="E129" s="22">
        <f>AVERAGE(D129:D130)</f>
        <v>0.75135869565217395</v>
      </c>
      <c r="F129">
        <f>STDEV(D129:D130)</f>
        <v>4.9958631279484321E-2</v>
      </c>
      <c r="G129" s="27"/>
      <c r="H129" s="27"/>
      <c r="J129" s="4"/>
      <c r="K129" s="4"/>
      <c r="L129" s="4"/>
      <c r="M129" s="4"/>
      <c r="N129" s="4"/>
      <c r="O129" s="4"/>
      <c r="P129" s="4"/>
      <c r="Q129" s="4"/>
      <c r="R129" s="4"/>
      <c r="S129" s="4"/>
      <c r="T129" s="4"/>
    </row>
    <row r="130" spans="1:32" x14ac:dyDescent="0.35">
      <c r="A130" s="4">
        <v>0.28949999999999998</v>
      </c>
      <c r="B130" s="15">
        <v>10</v>
      </c>
      <c r="C130" s="10">
        <f>(A130/'left over_Activity beads in MES'!$B$1)*1000</f>
        <v>7.866847826086957</v>
      </c>
      <c r="D130" s="11">
        <f>C130/B130</f>
        <v>0.78668478260869568</v>
      </c>
      <c r="E130" s="11"/>
      <c r="G130" s="27"/>
      <c r="H130" s="26"/>
    </row>
    <row r="133" spans="1:32" s="259" customFormat="1" x14ac:dyDescent="0.35">
      <c r="A133" s="259">
        <v>17112020</v>
      </c>
      <c r="B133" s="259" t="s">
        <v>228</v>
      </c>
    </row>
    <row r="134" spans="1:32" x14ac:dyDescent="0.35">
      <c r="N134" s="212"/>
      <c r="W134" s="212"/>
      <c r="AF134" s="212"/>
    </row>
    <row r="135" spans="1:32" x14ac:dyDescent="0.35">
      <c r="A135" s="4" t="s">
        <v>24</v>
      </c>
      <c r="B135" s="4" t="s">
        <v>10</v>
      </c>
      <c r="C135" s="4" t="s">
        <v>11</v>
      </c>
      <c r="D135" s="4" t="s">
        <v>12</v>
      </c>
      <c r="E135" s="4"/>
      <c r="F135" s="12" t="s">
        <v>27</v>
      </c>
      <c r="G135" s="12" t="s">
        <v>14</v>
      </c>
      <c r="N135" t="s">
        <v>21</v>
      </c>
      <c r="O135" t="s">
        <v>22</v>
      </c>
      <c r="W135" t="s">
        <v>21</v>
      </c>
      <c r="X135" t="s">
        <v>22</v>
      </c>
    </row>
    <row r="136" spans="1:32" x14ac:dyDescent="0.35">
      <c r="A136" s="4">
        <v>0.2392</v>
      </c>
      <c r="B136" s="15">
        <v>1</v>
      </c>
      <c r="C136" s="10">
        <f>(A136/'left over_Activity beads in MES'!$B$1)*1000</f>
        <v>6.5000000000000009</v>
      </c>
      <c r="D136" s="11">
        <f>C136/B136</f>
        <v>6.5000000000000009</v>
      </c>
      <c r="E136" s="11"/>
      <c r="F136" s="22">
        <f>AVERAGE(D136:D137)</f>
        <v>6.0937500000000009</v>
      </c>
      <c r="G136">
        <f>STDEV(D136:D137)</f>
        <v>0.57452425971406984</v>
      </c>
      <c r="N136">
        <v>0</v>
      </c>
      <c r="O136">
        <v>0</v>
      </c>
      <c r="W136">
        <v>0</v>
      </c>
      <c r="X136">
        <v>0</v>
      </c>
    </row>
    <row r="137" spans="1:32" x14ac:dyDescent="0.35">
      <c r="A137" s="4">
        <v>0.20930000000000001</v>
      </c>
      <c r="B137" s="15">
        <v>1</v>
      </c>
      <c r="C137" s="10">
        <f>(A137/'left over_Activity beads in MES'!$B$1)*1000</f>
        <v>5.6875000000000009</v>
      </c>
      <c r="D137" s="11">
        <f>C137/B137</f>
        <v>5.6875000000000009</v>
      </c>
      <c r="E137" s="11"/>
      <c r="F137" s="11"/>
      <c r="N137">
        <v>0.65</v>
      </c>
      <c r="O137">
        <v>0.11472</v>
      </c>
      <c r="W137">
        <v>0.65</v>
      </c>
      <c r="X137">
        <v>0.14032</v>
      </c>
    </row>
    <row r="138" spans="1:32" x14ac:dyDescent="0.35">
      <c r="B138" s="15"/>
      <c r="C138" s="10"/>
      <c r="D138" s="11"/>
      <c r="E138" s="11"/>
      <c r="N138">
        <v>1</v>
      </c>
      <c r="O138">
        <v>0.24826999999999999</v>
      </c>
      <c r="W138">
        <v>1</v>
      </c>
      <c r="X138">
        <v>0.20832999999999999</v>
      </c>
    </row>
    <row r="139" spans="1:32" ht="15" thickBot="1" x14ac:dyDescent="0.4">
      <c r="A139" s="1" t="s">
        <v>74</v>
      </c>
      <c r="B139" s="1"/>
      <c r="C139" s="185"/>
      <c r="D139" s="1"/>
      <c r="E139" s="1"/>
      <c r="F139" s="1"/>
      <c r="G139" s="1"/>
      <c r="H139" s="1"/>
      <c r="I139" s="1"/>
      <c r="J139" s="1"/>
      <c r="K139" s="1"/>
      <c r="L139" s="1"/>
      <c r="N139">
        <v>1.5</v>
      </c>
      <c r="O139">
        <v>0.34333000000000002</v>
      </c>
      <c r="W139">
        <v>1.5</v>
      </c>
      <c r="X139">
        <v>0.27667000000000003</v>
      </c>
    </row>
    <row r="140" spans="1:32" ht="15" thickBot="1" x14ac:dyDescent="0.4">
      <c r="C140" s="192" t="s">
        <v>46</v>
      </c>
      <c r="D140" s="193" t="s">
        <v>10</v>
      </c>
      <c r="E140" s="193" t="s">
        <v>11</v>
      </c>
      <c r="F140" s="193" t="s">
        <v>12</v>
      </c>
      <c r="G140" s="192" t="s">
        <v>46</v>
      </c>
      <c r="H140" s="193" t="s">
        <v>10</v>
      </c>
      <c r="I140" s="193" t="s">
        <v>11</v>
      </c>
      <c r="J140" s="194" t="s">
        <v>12</v>
      </c>
      <c r="K140" s="193" t="s">
        <v>59</v>
      </c>
      <c r="L140" s="194" t="s">
        <v>14</v>
      </c>
    </row>
    <row r="141" spans="1:32" x14ac:dyDescent="0.35">
      <c r="A141" t="s">
        <v>106</v>
      </c>
      <c r="C141" s="222"/>
      <c r="D141" s="223">
        <f>2/1000/100*1000</f>
        <v>0.02</v>
      </c>
      <c r="E141" s="224">
        <f>(C141/'left over_Activity alginate'!$L$2)*1000</f>
        <v>0</v>
      </c>
      <c r="F141" s="225">
        <f>E141/D141</f>
        <v>0</v>
      </c>
      <c r="G141" s="222"/>
      <c r="H141" s="223">
        <f>2/1000/100*1000</f>
        <v>0.02</v>
      </c>
      <c r="I141" s="224">
        <f>(G141/'left over_Activity alginate'!$L$2)*1000</f>
        <v>0</v>
      </c>
      <c r="J141" s="226">
        <f>I141/H141</f>
        <v>0</v>
      </c>
      <c r="K141" s="225">
        <f>AVERAGE(F141,J141)</f>
        <v>0</v>
      </c>
      <c r="L141" s="226">
        <f>STDEV(F141,J141)</f>
        <v>0</v>
      </c>
    </row>
    <row r="142" spans="1:32" x14ac:dyDescent="0.35">
      <c r="A142" t="s">
        <v>107</v>
      </c>
      <c r="C142" s="56">
        <v>0.13780000000000001</v>
      </c>
      <c r="D142" s="26">
        <v>0.01</v>
      </c>
      <c r="E142" s="25">
        <f>(C142/'left over_Activity alginate'!$L$2)*1000</f>
        <v>3.7445652173913047</v>
      </c>
      <c r="F142" s="65">
        <f>E142/D142</f>
        <v>374.45652173913044</v>
      </c>
      <c r="G142" s="29">
        <v>0.1482</v>
      </c>
      <c r="H142" s="26">
        <f>0.1/100/100*1000</f>
        <v>0.01</v>
      </c>
      <c r="I142" s="25">
        <f>(G142/'left over_Activity alginate'!$L$2)*1000</f>
        <v>4.0271739130434785</v>
      </c>
      <c r="J142" s="87">
        <f>I142/H142</f>
        <v>402.71739130434781</v>
      </c>
      <c r="K142" s="65">
        <f>AVERAGE(F142,J142)</f>
        <v>388.58695652173913</v>
      </c>
      <c r="L142" s="87">
        <f>STDEV(F142,J142)</f>
        <v>19.983452511793725</v>
      </c>
    </row>
    <row r="143" spans="1:32" x14ac:dyDescent="0.35">
      <c r="A143" t="s">
        <v>108</v>
      </c>
      <c r="C143" s="29"/>
      <c r="D143" s="4">
        <f>0.1*3.3/100/100*1000</f>
        <v>3.3000000000000002E-2</v>
      </c>
      <c r="E143" s="25">
        <f>(C143/'left over_Activity alginate'!$L$2)*1000</f>
        <v>0</v>
      </c>
      <c r="F143" s="65">
        <f>E143/D143</f>
        <v>0</v>
      </c>
      <c r="G143" s="29"/>
      <c r="H143" s="4">
        <f>0.1*3.3/100/100*1000</f>
        <v>3.3000000000000002E-2</v>
      </c>
      <c r="I143" s="25">
        <f>(G143/'left over_Activity alginate'!$L$2)*1000</f>
        <v>0</v>
      </c>
      <c r="J143" s="87">
        <f>I143/H143</f>
        <v>0</v>
      </c>
      <c r="K143" s="65">
        <f>AVERAGE(F143,J143)</f>
        <v>0</v>
      </c>
      <c r="L143" s="87">
        <f>STDEV(F143,J143)</f>
        <v>0</v>
      </c>
    </row>
    <row r="144" spans="1:32" ht="15" thickBot="1" x14ac:dyDescent="0.4">
      <c r="A144" t="s">
        <v>109</v>
      </c>
      <c r="C144" s="6"/>
      <c r="D144" s="7">
        <f>0.1/10/100*1000</f>
        <v>0.1</v>
      </c>
      <c r="E144" s="33">
        <f>(C144/'left over_Activity alginate'!$L$2)*1000</f>
        <v>0</v>
      </c>
      <c r="F144" s="66">
        <f>E144/D144</f>
        <v>0</v>
      </c>
      <c r="G144" s="6"/>
      <c r="H144" s="7">
        <f>0.1/10/100*5*1000</f>
        <v>0.5</v>
      </c>
      <c r="I144" s="33">
        <f>(G144/'left over_Activity alginate'!$L$2)*1000</f>
        <v>0</v>
      </c>
      <c r="J144" s="195">
        <f>I144/H144</f>
        <v>0</v>
      </c>
      <c r="K144" s="66">
        <f>AVERAGE(F144,J144)</f>
        <v>0</v>
      </c>
      <c r="L144" s="195">
        <f>STDEV(F144,J144)</f>
        <v>0</v>
      </c>
    </row>
    <row r="147" spans="1:32" x14ac:dyDescent="0.35">
      <c r="A147" s="302" t="s">
        <v>24</v>
      </c>
      <c r="B147" s="1" t="s">
        <v>176</v>
      </c>
      <c r="C147" s="302" t="s">
        <v>11</v>
      </c>
      <c r="D147" s="302" t="s">
        <v>177</v>
      </c>
      <c r="E147" s="302" t="s">
        <v>27</v>
      </c>
      <c r="F147" s="302" t="s">
        <v>14</v>
      </c>
      <c r="G147" s="303"/>
      <c r="H147" s="303"/>
      <c r="I147" s="1"/>
      <c r="J147" s="302"/>
      <c r="K147" s="302"/>
      <c r="L147" s="302"/>
      <c r="M147" s="4"/>
      <c r="N147" s="4"/>
      <c r="O147" s="4"/>
      <c r="P147" s="4"/>
      <c r="Q147" s="4"/>
      <c r="R147" s="4"/>
      <c r="S147" s="4"/>
      <c r="T147" s="4"/>
    </row>
    <row r="148" spans="1:32" x14ac:dyDescent="0.35">
      <c r="A148" s="4">
        <v>0.2392</v>
      </c>
      <c r="B148" s="15">
        <v>10</v>
      </c>
      <c r="C148" s="10">
        <f>(A148/'left over_Activity beads in MES'!$B$1)*1000</f>
        <v>6.5000000000000009</v>
      </c>
      <c r="D148" s="11">
        <f>C148/B148</f>
        <v>0.65000000000000013</v>
      </c>
      <c r="E148" s="22">
        <f>AVERAGE(D148:D149)</f>
        <v>0.60937500000000011</v>
      </c>
      <c r="F148">
        <f>STDEV(D148:D149)</f>
        <v>5.7452425971407019E-2</v>
      </c>
      <c r="G148" s="27"/>
      <c r="H148" s="27"/>
      <c r="J148" s="4"/>
      <c r="K148" s="4"/>
      <c r="L148" s="4"/>
      <c r="M148" s="4"/>
      <c r="N148" s="4"/>
      <c r="O148" s="4"/>
      <c r="P148" s="4"/>
      <c r="Q148" s="4"/>
      <c r="R148" s="4"/>
      <c r="S148" s="4"/>
      <c r="T148" s="4"/>
    </row>
    <row r="149" spans="1:32" x14ac:dyDescent="0.35">
      <c r="A149" s="4">
        <v>0.20930000000000001</v>
      </c>
      <c r="B149" s="15">
        <v>10</v>
      </c>
      <c r="C149" s="10">
        <f>(A149/'left over_Activity beads in MES'!$B$1)*1000</f>
        <v>5.6875000000000009</v>
      </c>
      <c r="D149" s="11">
        <f>C149/B149</f>
        <v>0.56875000000000009</v>
      </c>
      <c r="E149" s="11"/>
      <c r="G149" s="27"/>
      <c r="H149" s="26"/>
    </row>
    <row r="152" spans="1:32" s="259" customFormat="1" x14ac:dyDescent="0.35">
      <c r="A152" s="281" t="s">
        <v>218</v>
      </c>
    </row>
    <row r="153" spans="1:32" s="259" customFormat="1" x14ac:dyDescent="0.35"/>
    <row r="156" spans="1:32" s="259" customFormat="1" x14ac:dyDescent="0.35">
      <c r="A156" s="259">
        <v>14102020</v>
      </c>
      <c r="B156" s="259" t="s">
        <v>140</v>
      </c>
    </row>
    <row r="157" spans="1:32" x14ac:dyDescent="0.35">
      <c r="N157" s="212"/>
      <c r="W157" s="212"/>
      <c r="AF157" s="212"/>
    </row>
    <row r="158" spans="1:32" x14ac:dyDescent="0.35">
      <c r="A158" s="4" t="s">
        <v>24</v>
      </c>
      <c r="B158" s="4" t="s">
        <v>10</v>
      </c>
      <c r="C158" s="4" t="s">
        <v>11</v>
      </c>
      <c r="D158" s="4" t="s">
        <v>12</v>
      </c>
      <c r="E158" s="4"/>
      <c r="F158" s="12" t="s">
        <v>27</v>
      </c>
      <c r="G158" s="12" t="s">
        <v>14</v>
      </c>
      <c r="N158" t="s">
        <v>21</v>
      </c>
      <c r="O158" t="s">
        <v>22</v>
      </c>
      <c r="W158" t="s">
        <v>21</v>
      </c>
      <c r="X158" t="s">
        <v>22</v>
      </c>
    </row>
    <row r="159" spans="1:32" x14ac:dyDescent="0.35">
      <c r="A159" s="4">
        <v>0.27539999999999998</v>
      </c>
      <c r="B159" s="15">
        <v>1</v>
      </c>
      <c r="C159" s="10">
        <f>(A159/'left over_Activity beads in MES'!$B$1)*1000</f>
        <v>7.4836956521739131</v>
      </c>
      <c r="D159" s="11">
        <f>C159/B159</f>
        <v>7.4836956521739131</v>
      </c>
      <c r="E159" s="11"/>
      <c r="F159" s="22">
        <f>AVERAGE(D159:D160)</f>
        <v>7.6671195652173916</v>
      </c>
      <c r="G159">
        <f>STDEV(D159:D161)</f>
        <v>0.25940058548963052</v>
      </c>
      <c r="N159">
        <v>0</v>
      </c>
      <c r="O159">
        <v>0</v>
      </c>
      <c r="W159">
        <v>0</v>
      </c>
      <c r="X159">
        <v>0</v>
      </c>
    </row>
    <row r="160" spans="1:32" x14ac:dyDescent="0.35">
      <c r="A160" s="4">
        <v>0.28889999999999999</v>
      </c>
      <c r="B160" s="15">
        <v>1</v>
      </c>
      <c r="C160" s="10">
        <f>(A160/'left over_Activity beads in MES'!$B$1)*1000</f>
        <v>7.8505434782608701</v>
      </c>
      <c r="D160" s="11">
        <f>C160/B160</f>
        <v>7.8505434782608701</v>
      </c>
      <c r="E160" s="11"/>
      <c r="F160" s="11"/>
      <c r="N160">
        <v>0.5</v>
      </c>
      <c r="O160">
        <v>0.11762</v>
      </c>
      <c r="W160">
        <v>0.5</v>
      </c>
      <c r="X160">
        <v>0.17330999999999999</v>
      </c>
    </row>
    <row r="161" spans="1:32" x14ac:dyDescent="0.35">
      <c r="B161" s="15"/>
      <c r="C161" s="10"/>
      <c r="D161" s="11"/>
      <c r="E161" s="11"/>
      <c r="N161">
        <v>1</v>
      </c>
      <c r="O161">
        <v>0.27540999999999999</v>
      </c>
      <c r="W161">
        <v>0.95</v>
      </c>
      <c r="X161">
        <v>0.27344000000000002</v>
      </c>
    </row>
    <row r="162" spans="1:32" ht="15" thickBot="1" x14ac:dyDescent="0.4">
      <c r="A162" s="185" t="s">
        <v>144</v>
      </c>
      <c r="B162" s="185"/>
      <c r="C162" s="185"/>
      <c r="D162" s="185"/>
      <c r="E162" s="185"/>
      <c r="F162" s="185"/>
      <c r="G162" s="185"/>
      <c r="H162" s="185"/>
      <c r="I162" s="185"/>
      <c r="J162" s="185"/>
      <c r="K162" s="185"/>
      <c r="L162" s="185"/>
      <c r="N162">
        <v>1.5</v>
      </c>
      <c r="O162">
        <v>0.45548</v>
      </c>
      <c r="W162">
        <v>1.5</v>
      </c>
      <c r="X162">
        <v>0.38397999999999999</v>
      </c>
    </row>
    <row r="163" spans="1:32" ht="15" thickBot="1" x14ac:dyDescent="0.4">
      <c r="A163" s="74"/>
      <c r="B163" s="74"/>
      <c r="C163" s="192" t="s">
        <v>46</v>
      </c>
      <c r="D163" s="193" t="s">
        <v>10</v>
      </c>
      <c r="E163" s="193" t="s">
        <v>11</v>
      </c>
      <c r="F163" s="193" t="s">
        <v>12</v>
      </c>
      <c r="G163" s="192" t="s">
        <v>46</v>
      </c>
      <c r="H163" s="193" t="s">
        <v>10</v>
      </c>
      <c r="I163" s="193" t="s">
        <v>11</v>
      </c>
      <c r="J163" s="194" t="s">
        <v>12</v>
      </c>
      <c r="K163" s="193" t="s">
        <v>59</v>
      </c>
      <c r="L163" s="194" t="s">
        <v>14</v>
      </c>
      <c r="N163">
        <v>2</v>
      </c>
      <c r="O163">
        <v>0.50563000000000002</v>
      </c>
      <c r="W163">
        <v>2</v>
      </c>
      <c r="X163">
        <v>0.4914</v>
      </c>
    </row>
    <row r="164" spans="1:32" x14ac:dyDescent="0.35">
      <c r="A164" s="74" t="s">
        <v>106</v>
      </c>
      <c r="B164" s="74"/>
      <c r="C164" s="222"/>
      <c r="D164" s="223">
        <f>2/1000/100*1000</f>
        <v>0.02</v>
      </c>
      <c r="E164" s="224">
        <f>(C164/'left over_Activity alginate'!$L$2)*1000</f>
        <v>0</v>
      </c>
      <c r="F164" s="225">
        <f>E164/D164</f>
        <v>0</v>
      </c>
      <c r="G164" s="222"/>
      <c r="H164" s="223">
        <f>2/1000/100*1000</f>
        <v>0.02</v>
      </c>
      <c r="I164" s="224">
        <f>(G164/'left over_Activity alginate'!$L$2)*1000</f>
        <v>0</v>
      </c>
      <c r="J164" s="226">
        <f>I164/H164</f>
        <v>0</v>
      </c>
      <c r="K164" s="225">
        <f>AVERAGE(F164,J164)</f>
        <v>0</v>
      </c>
      <c r="L164" s="226">
        <f>STDEV(F164,J164)</f>
        <v>0</v>
      </c>
    </row>
    <row r="165" spans="1:32" x14ac:dyDescent="0.35">
      <c r="A165" s="74" t="s">
        <v>107</v>
      </c>
      <c r="B165" s="74"/>
      <c r="C165" s="56">
        <v>0.158</v>
      </c>
      <c r="D165" s="26">
        <f>0.1/100/100*1000</f>
        <v>0.01</v>
      </c>
      <c r="E165" s="25">
        <f>(C165/'left over_Activity alginate'!$L$2)*1000</f>
        <v>4.2934782608695654</v>
      </c>
      <c r="F165" s="65">
        <f>E165/D165</f>
        <v>429.34782608695656</v>
      </c>
      <c r="G165" s="29">
        <v>0.1686</v>
      </c>
      <c r="H165" s="26">
        <f>0.1/100/100*1000</f>
        <v>0.01</v>
      </c>
      <c r="I165" s="25">
        <f>(G165/'left over_Activity alginate'!$L$2)*1000</f>
        <v>4.5815217391304355</v>
      </c>
      <c r="J165" s="87">
        <f>I165/H165</f>
        <v>458.15217391304355</v>
      </c>
      <c r="K165" s="65">
        <f>AVERAGE(F165,J165)</f>
        <v>443.75000000000006</v>
      </c>
      <c r="L165" s="87">
        <f>STDEV(F165,J165)</f>
        <v>20.367749675482102</v>
      </c>
    </row>
    <row r="166" spans="1:32" x14ac:dyDescent="0.35">
      <c r="A166" s="74" t="s">
        <v>108</v>
      </c>
      <c r="B166" s="74"/>
      <c r="C166" s="29"/>
      <c r="D166" s="10">
        <f>0.1*3.3/100/100*1000</f>
        <v>3.3000000000000002E-2</v>
      </c>
      <c r="E166" s="25">
        <f>(C166/'left over_Activity alginate'!$L$2)*1000</f>
        <v>0</v>
      </c>
      <c r="F166" s="65">
        <f>E166/D166</f>
        <v>0</v>
      </c>
      <c r="G166" s="29"/>
      <c r="H166" s="10">
        <f>0.1*3.3/100/100*1000</f>
        <v>3.3000000000000002E-2</v>
      </c>
      <c r="I166" s="25">
        <f>(G166/'left over_Activity alginate'!$L$2)*1000</f>
        <v>0</v>
      </c>
      <c r="J166" s="87">
        <f>I166/H166</f>
        <v>0</v>
      </c>
      <c r="K166" s="65">
        <f>AVERAGE(F166,J166)</f>
        <v>0</v>
      </c>
      <c r="L166" s="87">
        <f>STDEV(F166,J166)</f>
        <v>0</v>
      </c>
    </row>
    <row r="167" spans="1:32" ht="15" thickBot="1" x14ac:dyDescent="0.4">
      <c r="A167" s="74" t="s">
        <v>109</v>
      </c>
      <c r="B167" s="74"/>
      <c r="C167" s="16"/>
      <c r="D167" s="17">
        <f>0.1/10/100*1000</f>
        <v>0.1</v>
      </c>
      <c r="E167" s="33">
        <f>(C167/'left over_Activity alginate'!$L$2)*1000</f>
        <v>0</v>
      </c>
      <c r="F167" s="66">
        <f>E167/D167</f>
        <v>0</v>
      </c>
      <c r="G167" s="16"/>
      <c r="H167" s="17">
        <f>0.1/10/100*1000</f>
        <v>0.1</v>
      </c>
      <c r="I167" s="33">
        <f>(G167/'left over_Activity alginate'!$L$2)*1000</f>
        <v>0</v>
      </c>
      <c r="J167" s="195">
        <f>I167/H167</f>
        <v>0</v>
      </c>
      <c r="K167" s="66">
        <f>AVERAGE(F167,J167)</f>
        <v>0</v>
      </c>
      <c r="L167" s="195">
        <f>STDEV(F167,J167)</f>
        <v>0</v>
      </c>
    </row>
    <row r="170" spans="1:32" x14ac:dyDescent="0.35">
      <c r="A170" s="302" t="s">
        <v>24</v>
      </c>
      <c r="B170" s="1" t="s">
        <v>176</v>
      </c>
      <c r="C170" s="302" t="s">
        <v>11</v>
      </c>
      <c r="D170" s="302" t="s">
        <v>177</v>
      </c>
      <c r="E170" s="302" t="s">
        <v>27</v>
      </c>
      <c r="F170" s="302" t="s">
        <v>14</v>
      </c>
      <c r="G170" s="303"/>
      <c r="H170" s="303"/>
      <c r="I170" s="1"/>
      <c r="J170" s="302"/>
      <c r="K170" s="302"/>
      <c r="L170" s="302"/>
      <c r="M170" s="4"/>
      <c r="N170" s="4"/>
      <c r="O170" s="4"/>
      <c r="P170" s="4"/>
      <c r="Q170" s="4"/>
      <c r="R170" s="4"/>
      <c r="S170" s="4"/>
      <c r="T170" s="4"/>
    </row>
    <row r="171" spans="1:32" x14ac:dyDescent="0.35">
      <c r="A171" s="4">
        <v>0.27539999999999998</v>
      </c>
      <c r="B171" s="15">
        <v>10</v>
      </c>
      <c r="C171" s="10">
        <f>(A171/'left over_Activity beads in MES'!$B$1)*1000</f>
        <v>7.4836956521739131</v>
      </c>
      <c r="D171" s="11">
        <f>C171/B171</f>
        <v>0.74836956521739129</v>
      </c>
      <c r="E171" s="22">
        <f>AVERAGE(D171:D172)</f>
        <v>0.76671195652173907</v>
      </c>
      <c r="F171">
        <f>STDEV(D171:D172)</f>
        <v>2.5940058548963037E-2</v>
      </c>
      <c r="G171" s="27"/>
      <c r="H171" s="27"/>
      <c r="J171" s="4"/>
      <c r="K171" s="4"/>
      <c r="L171" s="4"/>
      <c r="M171" s="4"/>
      <c r="N171" s="4"/>
      <c r="O171" s="4"/>
      <c r="P171" s="4"/>
      <c r="Q171" s="4"/>
      <c r="R171" s="4"/>
      <c r="S171" s="4"/>
      <c r="T171" s="4"/>
    </row>
    <row r="172" spans="1:32" x14ac:dyDescent="0.35">
      <c r="A172" s="4">
        <v>0.28889999999999999</v>
      </c>
      <c r="B172" s="15">
        <v>10</v>
      </c>
      <c r="C172" s="10">
        <f>(A172/'left over_Activity beads in MES'!$B$1)*1000</f>
        <v>7.8505434782608701</v>
      </c>
      <c r="D172" s="11">
        <f>C172/B172</f>
        <v>0.78505434782608696</v>
      </c>
      <c r="E172" s="11"/>
      <c r="G172" s="27"/>
      <c r="H172" s="26"/>
    </row>
    <row r="175" spans="1:32" s="259" customFormat="1" x14ac:dyDescent="0.35">
      <c r="A175" s="259">
        <v>12102020</v>
      </c>
      <c r="B175" s="259" t="s">
        <v>252</v>
      </c>
    </row>
    <row r="176" spans="1:32" x14ac:dyDescent="0.35">
      <c r="N176" s="212"/>
      <c r="W176" s="212"/>
      <c r="AF176" s="212"/>
    </row>
    <row r="177" spans="1:24" x14ac:dyDescent="0.35">
      <c r="A177" s="4" t="s">
        <v>24</v>
      </c>
      <c r="B177" s="4" t="s">
        <v>10</v>
      </c>
      <c r="C177" s="4" t="s">
        <v>11</v>
      </c>
      <c r="D177" s="4" t="s">
        <v>12</v>
      </c>
      <c r="E177" s="4"/>
      <c r="F177" s="12" t="s">
        <v>27</v>
      </c>
      <c r="G177" s="12" t="s">
        <v>14</v>
      </c>
      <c r="N177" t="s">
        <v>21</v>
      </c>
      <c r="O177" t="s">
        <v>22</v>
      </c>
      <c r="W177" t="s">
        <v>21</v>
      </c>
      <c r="X177" t="s">
        <v>22</v>
      </c>
    </row>
    <row r="178" spans="1:24" x14ac:dyDescent="0.35">
      <c r="A178" s="4">
        <v>0.36099999999999999</v>
      </c>
      <c r="B178" s="15">
        <v>1</v>
      </c>
      <c r="C178" s="10">
        <f>(A178/'left over_Activity beads in MES'!$B$1)*1000</f>
        <v>9.8097826086956523</v>
      </c>
      <c r="D178" s="11">
        <f>C178/B178</f>
        <v>9.8097826086956523</v>
      </c>
      <c r="E178" s="11"/>
      <c r="F178" s="22">
        <f>AVERAGE(D178:D179)</f>
        <v>9.9809782608695663</v>
      </c>
      <c r="G178">
        <f>STDEV(D178:D180)</f>
        <v>0.24210721312365491</v>
      </c>
      <c r="N178">
        <v>0</v>
      </c>
      <c r="O178">
        <v>0</v>
      </c>
      <c r="W178">
        <v>0</v>
      </c>
      <c r="X178">
        <v>0</v>
      </c>
    </row>
    <row r="179" spans="1:24" x14ac:dyDescent="0.35">
      <c r="A179" s="4">
        <v>0.18679999999999999</v>
      </c>
      <c r="B179" s="15">
        <v>0.5</v>
      </c>
      <c r="C179" s="10">
        <f>(A179/'left over_Activity beads in MES'!$B$1)*1000</f>
        <v>5.0760869565217392</v>
      </c>
      <c r="D179" s="11">
        <f>C179/B179</f>
        <v>10.152173913043478</v>
      </c>
      <c r="E179" s="11"/>
      <c r="F179" s="11"/>
      <c r="N179">
        <v>0.5</v>
      </c>
      <c r="O179">
        <v>0.17530999999999999</v>
      </c>
      <c r="W179">
        <v>0.5</v>
      </c>
      <c r="X179">
        <v>0.11981</v>
      </c>
    </row>
    <row r="180" spans="1:24" x14ac:dyDescent="0.35">
      <c r="B180" s="15"/>
      <c r="C180" s="10"/>
      <c r="D180" s="11"/>
      <c r="E180" s="11"/>
      <c r="N180">
        <v>1</v>
      </c>
      <c r="O180">
        <v>0.36094999999999999</v>
      </c>
      <c r="W180">
        <v>0.95</v>
      </c>
      <c r="X180">
        <v>0.17649999999999999</v>
      </c>
    </row>
    <row r="181" spans="1:24" ht="15" thickBot="1" x14ac:dyDescent="0.4">
      <c r="A181" s="185" t="s">
        <v>126</v>
      </c>
      <c r="B181" s="185"/>
      <c r="C181" s="185"/>
      <c r="D181" s="185"/>
      <c r="E181" s="185"/>
      <c r="F181" s="185"/>
      <c r="G181" s="185"/>
      <c r="H181" s="185"/>
      <c r="I181" s="185"/>
      <c r="J181" s="185"/>
      <c r="K181" s="185"/>
      <c r="L181" s="185"/>
      <c r="N181">
        <v>1.5</v>
      </c>
      <c r="O181">
        <v>0.59733999999999998</v>
      </c>
      <c r="W181">
        <v>1.5</v>
      </c>
      <c r="X181">
        <v>0.24807999999999999</v>
      </c>
    </row>
    <row r="182" spans="1:24" ht="15" thickBot="1" x14ac:dyDescent="0.4">
      <c r="A182" s="74"/>
      <c r="B182" s="74"/>
      <c r="C182" s="192" t="s">
        <v>46</v>
      </c>
      <c r="D182" s="193" t="s">
        <v>10</v>
      </c>
      <c r="E182" s="193" t="s">
        <v>11</v>
      </c>
      <c r="F182" s="193" t="s">
        <v>12</v>
      </c>
      <c r="G182" s="192" t="s">
        <v>46</v>
      </c>
      <c r="H182" s="193" t="s">
        <v>10</v>
      </c>
      <c r="I182" s="193" t="s">
        <v>11</v>
      </c>
      <c r="J182" s="194" t="s">
        <v>12</v>
      </c>
      <c r="K182" s="193" t="s">
        <v>59</v>
      </c>
      <c r="L182" s="194" t="s">
        <v>14</v>
      </c>
      <c r="N182">
        <v>2</v>
      </c>
      <c r="O182">
        <v>0.66064000000000001</v>
      </c>
      <c r="W182">
        <v>2</v>
      </c>
      <c r="X182">
        <v>0.35020000000000001</v>
      </c>
    </row>
    <row r="183" spans="1:24" x14ac:dyDescent="0.35">
      <c r="A183" s="74" t="s">
        <v>106</v>
      </c>
      <c r="B183" s="74"/>
      <c r="C183" s="222"/>
      <c r="D183" s="223">
        <f>2/1000/100*1000</f>
        <v>0.02</v>
      </c>
      <c r="E183" s="224">
        <f>(C183/'left over_Activity alginate'!$L$2)*1000</f>
        <v>0</v>
      </c>
      <c r="F183" s="225">
        <f>E183/D183</f>
        <v>0</v>
      </c>
      <c r="G183" s="222"/>
      <c r="H183" s="223">
        <f>2/1000/100*1000</f>
        <v>0.02</v>
      </c>
      <c r="I183" s="224">
        <f>(G183/'left over_Activity alginate'!$L$2)*1000</f>
        <v>0</v>
      </c>
      <c r="J183" s="226">
        <f>I183/H183</f>
        <v>0</v>
      </c>
      <c r="K183" s="225">
        <f>AVERAGE(F183,J183)</f>
        <v>0</v>
      </c>
      <c r="L183" s="226">
        <f>STDEV(F183,J183)</f>
        <v>0</v>
      </c>
      <c r="N183">
        <v>2.5</v>
      </c>
      <c r="O183">
        <v>0.82559000000000005</v>
      </c>
      <c r="W183">
        <v>2.5</v>
      </c>
    </row>
    <row r="184" spans="1:24" x14ac:dyDescent="0.35">
      <c r="A184" s="74" t="s">
        <v>107</v>
      </c>
      <c r="B184" s="74"/>
      <c r="C184" s="56">
        <v>0.1232</v>
      </c>
      <c r="D184" s="26">
        <f>0.1/100/100*1000</f>
        <v>0.01</v>
      </c>
      <c r="E184" s="25">
        <f>(C184/'left over_Activity alginate'!$L$2)*1000</f>
        <v>3.3478260869565224</v>
      </c>
      <c r="F184" s="65">
        <f>E184/D184</f>
        <v>334.78260869565224</v>
      </c>
      <c r="G184" s="29">
        <v>0.11990000000000001</v>
      </c>
      <c r="H184" s="26">
        <f>0.1/100/100*1000</f>
        <v>0.01</v>
      </c>
      <c r="I184" s="25">
        <f>(G184/'left over_Activity alginate'!$L$2)*1000</f>
        <v>3.2581521739130439</v>
      </c>
      <c r="J184" s="87">
        <f>I184/H184</f>
        <v>325.81521739130437</v>
      </c>
      <c r="K184" s="65">
        <f>AVERAGE(F184,J184)</f>
        <v>330.29891304347831</v>
      </c>
      <c r="L184" s="87">
        <f>STDEV(F184,J184)</f>
        <v>6.3409032008576585</v>
      </c>
      <c r="N184">
        <v>3</v>
      </c>
      <c r="O184">
        <v>0.94820000000000004</v>
      </c>
      <c r="W184">
        <v>3</v>
      </c>
    </row>
    <row r="185" spans="1:24" x14ac:dyDescent="0.35">
      <c r="A185" s="74" t="s">
        <v>108</v>
      </c>
      <c r="B185" s="74"/>
      <c r="C185" s="29"/>
      <c r="D185" s="10">
        <f>0.1*3.3/100/100*1000</f>
        <v>3.3000000000000002E-2</v>
      </c>
      <c r="E185" s="25">
        <f>(C185/'left over_Activity alginate'!$L$2)*1000</f>
        <v>0</v>
      </c>
      <c r="F185" s="65">
        <f>E185/D185</f>
        <v>0</v>
      </c>
      <c r="G185" s="29"/>
      <c r="H185" s="10">
        <f>0.1*3.3/100/100*1000</f>
        <v>3.3000000000000002E-2</v>
      </c>
      <c r="I185" s="25">
        <f>(G185/'left over_Activity alginate'!$L$2)*1000</f>
        <v>0</v>
      </c>
      <c r="J185" s="87">
        <f>I185/H185</f>
        <v>0</v>
      </c>
      <c r="K185" s="65">
        <f>AVERAGE(F185,J185)</f>
        <v>0</v>
      </c>
      <c r="L185" s="87">
        <f>STDEV(F185,J185)</f>
        <v>0</v>
      </c>
    </row>
    <row r="186" spans="1:24" ht="15" thickBot="1" x14ac:dyDescent="0.4">
      <c r="A186" s="74" t="s">
        <v>109</v>
      </c>
      <c r="B186" s="74"/>
      <c r="C186" s="16"/>
      <c r="D186" s="17">
        <f>0.1/10/100*1000</f>
        <v>0.1</v>
      </c>
      <c r="E186" s="33">
        <f>(C186/'left over_Activity alginate'!$L$2)*1000</f>
        <v>0</v>
      </c>
      <c r="F186" s="66">
        <f>E186/D186</f>
        <v>0</v>
      </c>
      <c r="G186" s="16"/>
      <c r="H186" s="17">
        <f>0.1/10/100*1000</f>
        <v>0.1</v>
      </c>
      <c r="I186" s="33">
        <f>(G186/'left over_Activity alginate'!$L$2)*1000</f>
        <v>0</v>
      </c>
      <c r="J186" s="195">
        <f>I186/H186</f>
        <v>0</v>
      </c>
      <c r="K186" s="66">
        <f>AVERAGE(F186,J186)</f>
        <v>0</v>
      </c>
      <c r="L186" s="195">
        <f>STDEV(F186,J186)</f>
        <v>0</v>
      </c>
    </row>
    <row r="189" spans="1:24" x14ac:dyDescent="0.35">
      <c r="A189" s="302" t="s">
        <v>24</v>
      </c>
      <c r="B189" s="1" t="s">
        <v>176</v>
      </c>
      <c r="C189" s="302" t="s">
        <v>11</v>
      </c>
      <c r="D189" s="302" t="s">
        <v>177</v>
      </c>
      <c r="E189" s="302" t="s">
        <v>27</v>
      </c>
      <c r="F189" s="302" t="s">
        <v>14</v>
      </c>
      <c r="G189" s="303"/>
      <c r="H189" s="303"/>
      <c r="I189" s="1"/>
      <c r="J189" s="302"/>
      <c r="K189" s="302"/>
      <c r="L189" s="302"/>
      <c r="M189" s="4"/>
      <c r="N189" s="4"/>
      <c r="O189" s="4"/>
      <c r="P189" s="4"/>
      <c r="Q189" s="4"/>
      <c r="R189" s="4"/>
      <c r="S189" s="4"/>
      <c r="T189" s="4"/>
    </row>
    <row r="190" spans="1:24" x14ac:dyDescent="0.35">
      <c r="A190" s="4">
        <v>0.36099999999999999</v>
      </c>
      <c r="B190" s="15">
        <v>10</v>
      </c>
      <c r="C190" s="10">
        <f>(A190/'left over_Activity beads in MES'!$B$1)*1000</f>
        <v>9.8097826086956523</v>
      </c>
      <c r="D190" s="11">
        <f>C190/B190</f>
        <v>0.98097826086956519</v>
      </c>
      <c r="E190" s="22">
        <f>AVERAGE(D190:D191)</f>
        <v>0.99809782608695652</v>
      </c>
      <c r="F190">
        <f>STDEV(D190:D191)</f>
        <v>2.4210721312365523E-2</v>
      </c>
      <c r="G190" s="27"/>
      <c r="H190" s="27"/>
      <c r="J190" s="4"/>
      <c r="K190" s="4"/>
      <c r="L190" s="4"/>
      <c r="M190" s="4"/>
      <c r="N190" s="4"/>
      <c r="O190" s="4"/>
      <c r="P190" s="4"/>
      <c r="Q190" s="4"/>
      <c r="R190" s="4"/>
      <c r="S190" s="4"/>
      <c r="T190" s="4"/>
    </row>
    <row r="191" spans="1:24" x14ac:dyDescent="0.35">
      <c r="A191" s="4">
        <v>0.18679999999999999</v>
      </c>
      <c r="B191" s="15">
        <v>5</v>
      </c>
      <c r="C191" s="10">
        <f>(A191/'left over_Activity beads in MES'!$B$1)*1000</f>
        <v>5.0760869565217392</v>
      </c>
      <c r="D191" s="11">
        <f>C191/B191</f>
        <v>1.0152173913043478</v>
      </c>
      <c r="E191" s="11"/>
      <c r="G191" s="27"/>
      <c r="H191" s="26"/>
    </row>
    <row r="194" spans="1:32" s="259" customFormat="1" x14ac:dyDescent="0.35">
      <c r="A194" s="259">
        <v>14102020</v>
      </c>
      <c r="B194" s="259" t="s">
        <v>253</v>
      </c>
    </row>
    <row r="195" spans="1:32" x14ac:dyDescent="0.35">
      <c r="N195" s="212"/>
      <c r="W195" s="212"/>
      <c r="AF195" s="212"/>
    </row>
    <row r="196" spans="1:32" x14ac:dyDescent="0.35">
      <c r="A196" s="4" t="s">
        <v>24</v>
      </c>
      <c r="B196" s="4" t="s">
        <v>10</v>
      </c>
      <c r="C196" s="4" t="s">
        <v>11</v>
      </c>
      <c r="D196" s="4" t="s">
        <v>12</v>
      </c>
      <c r="E196" s="4"/>
      <c r="F196" s="12" t="s">
        <v>27</v>
      </c>
      <c r="G196" s="12" t="s">
        <v>14</v>
      </c>
      <c r="N196" t="s">
        <v>21</v>
      </c>
      <c r="O196" t="s">
        <v>22</v>
      </c>
      <c r="W196" t="s">
        <v>21</v>
      </c>
      <c r="X196" t="s">
        <v>22</v>
      </c>
    </row>
    <row r="197" spans="1:32" x14ac:dyDescent="0.35">
      <c r="A197">
        <v>0.2918</v>
      </c>
      <c r="B197" s="15">
        <v>1</v>
      </c>
      <c r="C197" s="10">
        <f>(A197/'left over_Activity beads in MES'!$B$1)*1000</f>
        <v>7.929347826086957</v>
      </c>
      <c r="D197" s="11">
        <f>C197/B197</f>
        <v>7.929347826086957</v>
      </c>
      <c r="E197" s="11"/>
      <c r="F197" s="22">
        <f>AVERAGE(D197:D198)</f>
        <v>7.4769021739130439</v>
      </c>
      <c r="G197">
        <f>STDEV(D197:D199)</f>
        <v>0.63985477754108788</v>
      </c>
      <c r="N197">
        <v>0</v>
      </c>
      <c r="O197">
        <v>0</v>
      </c>
      <c r="W197">
        <v>0</v>
      </c>
      <c r="X197">
        <v>0</v>
      </c>
    </row>
    <row r="198" spans="1:32" x14ac:dyDescent="0.35">
      <c r="A198" s="4">
        <v>0.25850000000000001</v>
      </c>
      <c r="B198" s="15">
        <v>1</v>
      </c>
      <c r="C198" s="10">
        <f>(A198/'left over_Activity beads in MES'!$B$1)*1000</f>
        <v>7.0244565217391308</v>
      </c>
      <c r="D198" s="11">
        <f>C198/B198</f>
        <v>7.0244565217391308</v>
      </c>
      <c r="E198" s="11"/>
      <c r="F198" s="11"/>
      <c r="N198">
        <v>0.5</v>
      </c>
      <c r="O198">
        <v>0.13227</v>
      </c>
      <c r="W198">
        <v>0.5</v>
      </c>
      <c r="X198">
        <v>0.114</v>
      </c>
    </row>
    <row r="199" spans="1:32" x14ac:dyDescent="0.35">
      <c r="A199" s="4"/>
      <c r="B199" s="15"/>
      <c r="C199" s="10"/>
      <c r="D199" s="11"/>
      <c r="E199" s="11"/>
      <c r="N199">
        <v>1</v>
      </c>
      <c r="O199">
        <v>0.29178999999999999</v>
      </c>
      <c r="W199">
        <v>0.95</v>
      </c>
      <c r="X199">
        <v>0.24614</v>
      </c>
    </row>
    <row r="200" spans="1:32" ht="15" thickBot="1" x14ac:dyDescent="0.4">
      <c r="A200" s="185" t="s">
        <v>143</v>
      </c>
      <c r="B200" s="185"/>
      <c r="C200" s="185"/>
      <c r="D200" s="185"/>
      <c r="E200" s="185"/>
      <c r="F200" s="185"/>
      <c r="G200" s="185"/>
      <c r="H200" s="185"/>
      <c r="I200" s="185"/>
      <c r="J200" s="185"/>
      <c r="K200" s="185"/>
      <c r="L200" s="185"/>
      <c r="N200">
        <v>1.5</v>
      </c>
      <c r="O200">
        <v>0.42864999999999998</v>
      </c>
      <c r="W200">
        <v>1.5</v>
      </c>
      <c r="X200">
        <v>0.46778999999999998</v>
      </c>
    </row>
    <row r="201" spans="1:32" ht="15" thickBot="1" x14ac:dyDescent="0.4">
      <c r="A201" s="74"/>
      <c r="B201" s="74"/>
      <c r="C201" s="192" t="s">
        <v>46</v>
      </c>
      <c r="D201" s="193" t="s">
        <v>10</v>
      </c>
      <c r="E201" s="193" t="s">
        <v>11</v>
      </c>
      <c r="F201" s="193" t="s">
        <v>12</v>
      </c>
      <c r="G201" s="192" t="s">
        <v>46</v>
      </c>
      <c r="H201" s="193" t="s">
        <v>10</v>
      </c>
      <c r="I201" s="193" t="s">
        <v>11</v>
      </c>
      <c r="J201" s="194" t="s">
        <v>12</v>
      </c>
      <c r="K201" s="193" t="s">
        <v>59</v>
      </c>
      <c r="L201" s="194" t="s">
        <v>14</v>
      </c>
      <c r="N201">
        <v>2</v>
      </c>
      <c r="O201">
        <v>0.55654999999999999</v>
      </c>
      <c r="W201">
        <v>2</v>
      </c>
      <c r="X201">
        <v>0.47221999999999997</v>
      </c>
    </row>
    <row r="202" spans="1:32" x14ac:dyDescent="0.35">
      <c r="A202" s="74" t="s">
        <v>106</v>
      </c>
      <c r="B202" s="74"/>
      <c r="C202" s="222"/>
      <c r="D202" s="223">
        <f>2/1000/100*1000</f>
        <v>0.02</v>
      </c>
      <c r="E202" s="224">
        <f>(C202/'left over_Activity alginate'!$L$2)*1000</f>
        <v>0</v>
      </c>
      <c r="F202" s="225">
        <f>E202/D202</f>
        <v>0</v>
      </c>
      <c r="G202" s="222"/>
      <c r="H202" s="223">
        <f>2/1000/100*1000</f>
        <v>0.02</v>
      </c>
      <c r="I202" s="224">
        <f>(G202/'left over_Activity alginate'!$L$2)*1000</f>
        <v>0</v>
      </c>
      <c r="J202" s="226">
        <f>I202/H202</f>
        <v>0</v>
      </c>
      <c r="K202" s="225">
        <f>AVERAGE(F202,J202)</f>
        <v>0</v>
      </c>
      <c r="L202" s="226">
        <f>STDEV(F202,J202)</f>
        <v>0</v>
      </c>
    </row>
    <row r="203" spans="1:32" x14ac:dyDescent="0.35">
      <c r="A203" s="74" t="s">
        <v>107</v>
      </c>
      <c r="B203" s="74"/>
      <c r="C203" s="56">
        <v>0.2094</v>
      </c>
      <c r="D203" s="26">
        <f>0.1/100/100*1000</f>
        <v>0.01</v>
      </c>
      <c r="E203" s="25">
        <f>(C203/'left over_Activity alginate'!$L$2)*1000</f>
        <v>5.6902173913043486</v>
      </c>
      <c r="F203" s="65">
        <f>E203/D203</f>
        <v>569.02173913043487</v>
      </c>
      <c r="G203" s="29">
        <v>0.215</v>
      </c>
      <c r="H203" s="26">
        <f>0.1/100/100*1000</f>
        <v>0.01</v>
      </c>
      <c r="I203" s="25">
        <f>(G203/'left over_Activity alginate'!$L$2)*1000</f>
        <v>5.8423913043478262</v>
      </c>
      <c r="J203" s="87">
        <f>I203/H203</f>
        <v>584.23913043478262</v>
      </c>
      <c r="K203" s="65">
        <f>AVERAGE(F203,J203)</f>
        <v>576.63043478260875</v>
      </c>
      <c r="L203" s="87">
        <f>STDEV(F203,J203)</f>
        <v>10.760320583273501</v>
      </c>
    </row>
    <row r="204" spans="1:32" x14ac:dyDescent="0.35">
      <c r="A204" s="74" t="s">
        <v>108</v>
      </c>
      <c r="B204" s="74"/>
      <c r="C204" s="29"/>
      <c r="D204" s="10">
        <f>0.1*3.3/100/100*1000</f>
        <v>3.3000000000000002E-2</v>
      </c>
      <c r="E204" s="25">
        <f>(C204/'left over_Activity alginate'!$L$2)*1000</f>
        <v>0</v>
      </c>
      <c r="F204" s="65">
        <f>E204/D204</f>
        <v>0</v>
      </c>
      <c r="G204" s="29"/>
      <c r="H204" s="10">
        <f>0.1*3.3/100/100*1000</f>
        <v>3.3000000000000002E-2</v>
      </c>
      <c r="I204" s="25">
        <f>(G204/'left over_Activity alginate'!$L$2)*1000</f>
        <v>0</v>
      </c>
      <c r="J204" s="87">
        <f>I204/H204</f>
        <v>0</v>
      </c>
      <c r="K204" s="65">
        <f>AVERAGE(F204,J204)</f>
        <v>0</v>
      </c>
      <c r="L204" s="87">
        <f>STDEV(F204,J204)</f>
        <v>0</v>
      </c>
    </row>
    <row r="205" spans="1:32" ht="15" thickBot="1" x14ac:dyDescent="0.4">
      <c r="A205" s="74" t="s">
        <v>109</v>
      </c>
      <c r="B205" s="74"/>
      <c r="C205" s="16"/>
      <c r="D205" s="17">
        <f>0.1/10/100*1000</f>
        <v>0.1</v>
      </c>
      <c r="E205" s="33">
        <f>(C205/'left over_Activity alginate'!$L$2)*1000</f>
        <v>0</v>
      </c>
      <c r="F205" s="66">
        <f>E205/D205</f>
        <v>0</v>
      </c>
      <c r="G205" s="16"/>
      <c r="H205" s="17">
        <f>0.1/10/100*1000</f>
        <v>0.1</v>
      </c>
      <c r="I205" s="33">
        <f>(G205/'left over_Activity alginate'!$L$2)*1000</f>
        <v>0</v>
      </c>
      <c r="J205" s="195">
        <f>I205/H205</f>
        <v>0</v>
      </c>
      <c r="K205" s="66">
        <f>AVERAGE(F205,J205)</f>
        <v>0</v>
      </c>
      <c r="L205" s="195">
        <f>STDEV(F205,J205)</f>
        <v>0</v>
      </c>
    </row>
    <row r="208" spans="1:32" x14ac:dyDescent="0.35">
      <c r="A208" s="302" t="s">
        <v>24</v>
      </c>
      <c r="B208" s="1" t="s">
        <v>176</v>
      </c>
      <c r="C208" s="302" t="s">
        <v>11</v>
      </c>
      <c r="D208" s="302" t="s">
        <v>177</v>
      </c>
      <c r="E208" s="302" t="s">
        <v>27</v>
      </c>
      <c r="F208" s="302" t="s">
        <v>14</v>
      </c>
      <c r="G208" s="303"/>
      <c r="H208" s="303"/>
      <c r="I208" s="1"/>
      <c r="J208" s="302"/>
      <c r="K208" s="302"/>
      <c r="L208" s="302"/>
      <c r="M208" s="4"/>
      <c r="N208" s="4"/>
      <c r="O208" s="4"/>
      <c r="P208" s="4"/>
      <c r="Q208" s="4"/>
      <c r="R208" s="4"/>
      <c r="S208" s="4"/>
      <c r="T208" s="4"/>
    </row>
    <row r="209" spans="1:32" x14ac:dyDescent="0.35">
      <c r="A209">
        <v>0.2918</v>
      </c>
      <c r="B209" s="15">
        <v>10</v>
      </c>
      <c r="C209" s="10">
        <f>(A209/'left over_Activity beads in MES'!$B$1)*1000</f>
        <v>7.929347826086957</v>
      </c>
      <c r="D209" s="11">
        <f>C209/B209</f>
        <v>0.79293478260869565</v>
      </c>
      <c r="E209" s="22">
        <f>AVERAGE(D209:D210)</f>
        <v>0.74769021739130437</v>
      </c>
      <c r="F209">
        <f>STDEV(D209:D210)</f>
        <v>6.398547775410876E-2</v>
      </c>
      <c r="G209" s="27"/>
      <c r="H209" s="27"/>
      <c r="J209" s="4"/>
      <c r="K209" s="4"/>
      <c r="L209" s="4"/>
      <c r="M209" s="4"/>
      <c r="N209" s="4"/>
      <c r="O209" s="4"/>
      <c r="P209" s="4"/>
      <c r="Q209" s="4"/>
      <c r="R209" s="4"/>
      <c r="S209" s="4"/>
      <c r="T209" s="4"/>
    </row>
    <row r="210" spans="1:32" x14ac:dyDescent="0.35">
      <c r="A210" s="4">
        <v>0.25850000000000001</v>
      </c>
      <c r="B210" s="15">
        <v>10</v>
      </c>
      <c r="C210" s="10">
        <f>(A210/'left over_Activity beads in MES'!$B$1)*1000</f>
        <v>7.0244565217391308</v>
      </c>
      <c r="D210" s="11">
        <f>C210/B210</f>
        <v>0.70244565217391308</v>
      </c>
      <c r="E210" s="11"/>
      <c r="G210" s="27"/>
      <c r="H210" s="26"/>
    </row>
    <row r="213" spans="1:32" s="259" customFormat="1" x14ac:dyDescent="0.35">
      <c r="A213" s="259">
        <v>17112020</v>
      </c>
      <c r="B213" s="259" t="s">
        <v>229</v>
      </c>
    </row>
    <row r="214" spans="1:32" x14ac:dyDescent="0.35">
      <c r="N214" s="212"/>
      <c r="W214" s="212"/>
      <c r="AF214" s="212"/>
    </row>
    <row r="215" spans="1:32" x14ac:dyDescent="0.35">
      <c r="A215" s="4" t="s">
        <v>24</v>
      </c>
      <c r="B215" s="4" t="s">
        <v>10</v>
      </c>
      <c r="C215" s="4" t="s">
        <v>11</v>
      </c>
      <c r="D215" s="4" t="s">
        <v>12</v>
      </c>
      <c r="E215" s="4"/>
      <c r="F215" s="12" t="s">
        <v>27</v>
      </c>
      <c r="G215" s="12" t="s">
        <v>14</v>
      </c>
      <c r="N215" t="s">
        <v>21</v>
      </c>
      <c r="O215" t="s">
        <v>22</v>
      </c>
      <c r="W215" t="s">
        <v>21</v>
      </c>
      <c r="X215" t="s">
        <v>22</v>
      </c>
    </row>
    <row r="216" spans="1:32" x14ac:dyDescent="0.35">
      <c r="A216">
        <v>0.26619999999999999</v>
      </c>
      <c r="B216" s="15">
        <v>1</v>
      </c>
      <c r="C216" s="10">
        <f>(A216/'left over_Activity beads in MES'!$B$1)*1000</f>
        <v>7.2336956521739131</v>
      </c>
      <c r="D216" s="11">
        <f>C216/B216</f>
        <v>7.2336956521739131</v>
      </c>
      <c r="E216" s="11"/>
      <c r="F216" s="22">
        <f>AVERAGE(D216:D217)</f>
        <v>6.9755434782608701</v>
      </c>
      <c r="G216">
        <f>STDEV(D216:D218)</f>
        <v>0.36508230550392334</v>
      </c>
      <c r="N216">
        <v>0</v>
      </c>
      <c r="O216">
        <v>0</v>
      </c>
      <c r="W216">
        <v>0</v>
      </c>
      <c r="X216">
        <v>0</v>
      </c>
    </row>
    <row r="217" spans="1:32" x14ac:dyDescent="0.35">
      <c r="A217" s="4">
        <v>0.2472</v>
      </c>
      <c r="B217" s="15">
        <v>1</v>
      </c>
      <c r="C217" s="10">
        <f>(A217/'left over_Activity beads in MES'!$B$1)*1000</f>
        <v>6.7173913043478271</v>
      </c>
      <c r="D217" s="11">
        <f>C217/B217</f>
        <v>6.7173913043478271</v>
      </c>
      <c r="E217" s="11"/>
      <c r="F217" s="11"/>
      <c r="N217">
        <v>0.5</v>
      </c>
      <c r="O217">
        <v>0.14329</v>
      </c>
    </row>
    <row r="218" spans="1:32" x14ac:dyDescent="0.35">
      <c r="A218" s="4"/>
      <c r="B218" s="15"/>
      <c r="C218" s="10"/>
      <c r="D218" s="11"/>
      <c r="E218" s="11"/>
      <c r="N218">
        <v>1</v>
      </c>
      <c r="O218">
        <v>0.26615</v>
      </c>
      <c r="W218">
        <v>1</v>
      </c>
      <c r="X218">
        <v>0.24723000000000001</v>
      </c>
    </row>
    <row r="219" spans="1:32" ht="15" thickBot="1" x14ac:dyDescent="0.4">
      <c r="A219" s="185" t="s">
        <v>229</v>
      </c>
      <c r="B219" s="185"/>
      <c r="C219" s="185"/>
      <c r="D219" s="185"/>
      <c r="E219" s="185"/>
      <c r="F219" s="185"/>
      <c r="G219" s="185"/>
      <c r="H219" s="185"/>
      <c r="I219" s="185"/>
      <c r="J219" s="185"/>
      <c r="K219" s="185"/>
      <c r="L219" s="185"/>
      <c r="N219">
        <v>1.5</v>
      </c>
      <c r="O219">
        <v>0.38203999999999999</v>
      </c>
      <c r="W219">
        <v>1.5</v>
      </c>
      <c r="X219">
        <v>0.35832000000000003</v>
      </c>
    </row>
    <row r="220" spans="1:32" ht="15" thickBot="1" x14ac:dyDescent="0.4">
      <c r="A220" s="74"/>
      <c r="B220" s="74"/>
      <c r="C220" s="192" t="s">
        <v>46</v>
      </c>
      <c r="D220" s="193" t="s">
        <v>10</v>
      </c>
      <c r="E220" s="193" t="s">
        <v>11</v>
      </c>
      <c r="F220" s="193" t="s">
        <v>12</v>
      </c>
      <c r="G220" s="192" t="s">
        <v>46</v>
      </c>
      <c r="H220" s="193" t="s">
        <v>10</v>
      </c>
      <c r="I220" s="193" t="s">
        <v>11</v>
      </c>
      <c r="J220" s="194" t="s">
        <v>12</v>
      </c>
      <c r="K220" s="193" t="s">
        <v>59</v>
      </c>
      <c r="L220" s="194" t="s">
        <v>14</v>
      </c>
    </row>
    <row r="221" spans="1:32" x14ac:dyDescent="0.35">
      <c r="A221" s="74" t="s">
        <v>106</v>
      </c>
      <c r="B221" s="74"/>
      <c r="C221" s="222"/>
      <c r="D221" s="223">
        <f>2/1000/100*1000</f>
        <v>0.02</v>
      </c>
      <c r="E221" s="224">
        <f>(C221/'left over_Activity alginate'!$L$2)*1000</f>
        <v>0</v>
      </c>
      <c r="F221" s="225">
        <f>E221/D221</f>
        <v>0</v>
      </c>
      <c r="G221" s="222"/>
      <c r="H221" s="223">
        <f>2/1000/100*1000</f>
        <v>0.02</v>
      </c>
      <c r="I221" s="224">
        <f>(G221/'left over_Activity alginate'!$L$2)*1000</f>
        <v>0</v>
      </c>
      <c r="J221" s="226">
        <f>I221/H221</f>
        <v>0</v>
      </c>
      <c r="K221" s="225">
        <f>AVERAGE(F221,J221)</f>
        <v>0</v>
      </c>
      <c r="L221" s="226">
        <f>STDEV(F221,J221)</f>
        <v>0</v>
      </c>
    </row>
    <row r="222" spans="1:32" x14ac:dyDescent="0.35">
      <c r="A222" s="74" t="s">
        <v>107</v>
      </c>
      <c r="B222" s="74"/>
      <c r="C222" s="56">
        <v>0.20430000000000001</v>
      </c>
      <c r="D222" s="26">
        <f>0.1/100/100*1000</f>
        <v>0.01</v>
      </c>
      <c r="E222" s="25">
        <f>(C222/'left over_Activity alginate'!$L$2)*1000</f>
        <v>5.5516304347826093</v>
      </c>
      <c r="F222" s="65">
        <f>E222/D222</f>
        <v>555.16304347826087</v>
      </c>
      <c r="G222" s="29">
        <v>0.1852</v>
      </c>
      <c r="H222" s="26">
        <f>0.1/100/100*1000</f>
        <v>0.01</v>
      </c>
      <c r="I222" s="25">
        <f>(G222/'left over_Activity alginate'!$L$2)*1000</f>
        <v>5.0326086956521747</v>
      </c>
      <c r="J222" s="87">
        <f>I222/H222</f>
        <v>503.26086956521749</v>
      </c>
      <c r="K222" s="65">
        <f>AVERAGE(F222,J222)</f>
        <v>529.21195652173924</v>
      </c>
      <c r="L222" s="87">
        <f>STDEV(F222,J222)</f>
        <v>36.700379132236499</v>
      </c>
    </row>
    <row r="223" spans="1:32" x14ac:dyDescent="0.35">
      <c r="A223" s="74" t="s">
        <v>108</v>
      </c>
      <c r="B223" s="74"/>
      <c r="C223" s="29"/>
      <c r="D223" s="10">
        <f>0.1*3.3/100/100*1000</f>
        <v>3.3000000000000002E-2</v>
      </c>
      <c r="E223" s="25">
        <f>(C223/'left over_Activity alginate'!$L$2)*1000</f>
        <v>0</v>
      </c>
      <c r="F223" s="65">
        <f>E223/D223</f>
        <v>0</v>
      </c>
      <c r="G223" s="29"/>
      <c r="H223" s="10">
        <f>0.1*3.3/100/100*1000</f>
        <v>3.3000000000000002E-2</v>
      </c>
      <c r="I223" s="25">
        <f>(G223/'left over_Activity alginate'!$L$2)*1000</f>
        <v>0</v>
      </c>
      <c r="J223" s="87">
        <f>I223/H223</f>
        <v>0</v>
      </c>
      <c r="K223" s="65">
        <f>AVERAGE(F223,J223)</f>
        <v>0</v>
      </c>
      <c r="L223" s="87">
        <f>STDEV(F223,J223)</f>
        <v>0</v>
      </c>
    </row>
    <row r="224" spans="1:32" ht="15" thickBot="1" x14ac:dyDescent="0.4">
      <c r="A224" s="74" t="s">
        <v>109</v>
      </c>
      <c r="B224" s="74"/>
      <c r="C224" s="16"/>
      <c r="D224" s="17">
        <f>0.1/10/100*1000</f>
        <v>0.1</v>
      </c>
      <c r="E224" s="33">
        <f>(C224/'left over_Activity alginate'!$L$2)*1000</f>
        <v>0</v>
      </c>
      <c r="F224" s="66">
        <f>E224/D224</f>
        <v>0</v>
      </c>
      <c r="G224" s="16"/>
      <c r="H224" s="17">
        <f>0.1/10/100*1000</f>
        <v>0.1</v>
      </c>
      <c r="I224" s="33">
        <f>(G224/'left over_Activity alginate'!$L$2)*1000</f>
        <v>0</v>
      </c>
      <c r="J224" s="195">
        <f>I224/H224</f>
        <v>0</v>
      </c>
      <c r="K224" s="66">
        <f>AVERAGE(F224,J224)</f>
        <v>0</v>
      </c>
      <c r="L224" s="195">
        <f>STDEV(F224,J224)</f>
        <v>0</v>
      </c>
    </row>
    <row r="227" spans="1:20" x14ac:dyDescent="0.35">
      <c r="A227" s="302" t="s">
        <v>24</v>
      </c>
      <c r="B227" s="1" t="s">
        <v>176</v>
      </c>
      <c r="C227" s="302" t="s">
        <v>11</v>
      </c>
      <c r="D227" s="302" t="s">
        <v>177</v>
      </c>
      <c r="E227" s="302" t="s">
        <v>27</v>
      </c>
      <c r="F227" s="302" t="s">
        <v>14</v>
      </c>
      <c r="G227" s="303"/>
      <c r="H227" s="303"/>
      <c r="I227" s="1"/>
      <c r="J227" s="302"/>
      <c r="K227" s="302"/>
      <c r="L227" s="302"/>
      <c r="M227" s="4"/>
      <c r="N227" s="4"/>
      <c r="O227" s="4"/>
      <c r="P227" s="4"/>
      <c r="Q227" s="4"/>
      <c r="R227" s="4"/>
      <c r="S227" s="4"/>
      <c r="T227" s="4"/>
    </row>
    <row r="228" spans="1:20" x14ac:dyDescent="0.35">
      <c r="A228">
        <v>0.26619999999999999</v>
      </c>
      <c r="B228" s="15">
        <v>10</v>
      </c>
      <c r="C228" s="10">
        <f>(A228/'left over_Activity beads in MES'!$B$1)*1000</f>
        <v>7.2336956521739131</v>
      </c>
      <c r="D228" s="11">
        <f>C228/B228</f>
        <v>0.72336956521739126</v>
      </c>
      <c r="E228" s="22">
        <f>AVERAGE(D228:D229)</f>
        <v>0.69755434782608705</v>
      </c>
      <c r="F228">
        <f>STDEV(D228:D229)</f>
        <v>3.650823055039229E-2</v>
      </c>
      <c r="G228" s="27"/>
      <c r="H228" s="27"/>
      <c r="J228" s="4"/>
      <c r="K228" s="4"/>
      <c r="L228" s="4"/>
      <c r="M228" s="4"/>
      <c r="N228" s="4"/>
      <c r="O228" s="4"/>
      <c r="P228" s="4"/>
      <c r="Q228" s="4"/>
      <c r="R228" s="4"/>
      <c r="S228" s="4"/>
      <c r="T228" s="4"/>
    </row>
    <row r="229" spans="1:20" x14ac:dyDescent="0.35">
      <c r="A229" s="4">
        <v>0.2472</v>
      </c>
      <c r="B229" s="15">
        <v>10</v>
      </c>
      <c r="C229" s="10">
        <f>(A229/'left over_Activity beads in MES'!$B$1)*1000</f>
        <v>6.7173913043478271</v>
      </c>
      <c r="D229" s="11">
        <f>C229/B229</f>
        <v>0.67173913043478273</v>
      </c>
      <c r="E229" s="11"/>
      <c r="G229" s="27"/>
      <c r="H229" s="26"/>
    </row>
  </sheetData>
  <mergeCells count="3">
    <mergeCell ref="D6:G6"/>
    <mergeCell ref="H6:K6"/>
    <mergeCell ref="B71:B72"/>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02660-E52A-433D-895B-2DD1B7A0DA71}">
  <dimension ref="A1:AM184"/>
  <sheetViews>
    <sheetView topLeftCell="A31" zoomScale="71" zoomScaleNormal="55" workbookViewId="0">
      <selection activeCell="E192" sqref="E192"/>
    </sheetView>
  </sheetViews>
  <sheetFormatPr defaultRowHeight="14.5" x14ac:dyDescent="0.35"/>
  <cols>
    <col min="1" max="1" width="10.81640625" customWidth="1"/>
  </cols>
  <sheetData>
    <row r="1" spans="1:15" s="259" customFormat="1" ht="17.5" x14ac:dyDescent="0.35">
      <c r="A1" s="296" t="s">
        <v>223</v>
      </c>
    </row>
    <row r="2" spans="1:15" s="259" customFormat="1" x14ac:dyDescent="0.35"/>
    <row r="3" spans="1:15" x14ac:dyDescent="0.35">
      <c r="A3" s="269" t="s">
        <v>15</v>
      </c>
      <c r="B3" s="269">
        <v>36.799999999999997</v>
      </c>
      <c r="C3" s="269" t="s">
        <v>16</v>
      </c>
      <c r="D3" s="270"/>
      <c r="E3" s="270" t="s">
        <v>198</v>
      </c>
      <c r="F3" s="270"/>
      <c r="G3" s="270"/>
      <c r="H3" s="270">
        <v>380</v>
      </c>
      <c r="I3" s="270" t="s">
        <v>18</v>
      </c>
      <c r="J3" s="270"/>
      <c r="K3" s="270" t="s">
        <v>207</v>
      </c>
      <c r="L3" s="270"/>
      <c r="M3" s="270"/>
      <c r="N3" s="270">
        <v>1050</v>
      </c>
      <c r="O3" s="270" t="s">
        <v>18</v>
      </c>
    </row>
    <row r="4" spans="1:15" x14ac:dyDescent="0.35">
      <c r="A4" s="269"/>
      <c r="B4" s="269"/>
      <c r="C4" s="269"/>
      <c r="D4" s="270"/>
      <c r="E4" s="270"/>
      <c r="F4" s="270"/>
      <c r="G4" s="270"/>
      <c r="H4" s="270"/>
      <c r="I4" s="270"/>
      <c r="J4" s="270"/>
      <c r="K4" s="270"/>
      <c r="L4" s="270"/>
      <c r="M4" s="270"/>
      <c r="N4" s="270"/>
      <c r="O4" s="270"/>
    </row>
    <row r="5" spans="1:15" ht="15" thickBot="1" x14ac:dyDescent="0.4"/>
    <row r="6" spans="1:15" ht="15" thickBot="1" x14ac:dyDescent="0.4">
      <c r="B6" s="292"/>
      <c r="C6" s="292"/>
      <c r="D6" s="311" t="s">
        <v>205</v>
      </c>
      <c r="E6" s="312"/>
      <c r="F6" s="312"/>
      <c r="G6" s="313"/>
      <c r="H6" s="292"/>
      <c r="I6" s="292"/>
    </row>
    <row r="7" spans="1:15" x14ac:dyDescent="0.35">
      <c r="B7" s="288" t="s">
        <v>221</v>
      </c>
      <c r="C7" s="293"/>
      <c r="D7" s="288" t="s">
        <v>200</v>
      </c>
      <c r="E7" s="289"/>
      <c r="F7" s="106" t="s">
        <v>199</v>
      </c>
      <c r="G7" s="107"/>
      <c r="H7" s="12"/>
      <c r="I7" s="12"/>
      <c r="J7" s="12"/>
    </row>
    <row r="8" spans="1:15" x14ac:dyDescent="0.35">
      <c r="A8" t="s">
        <v>39</v>
      </c>
      <c r="B8" s="262" t="s">
        <v>201</v>
      </c>
      <c r="C8" s="294" t="s">
        <v>14</v>
      </c>
      <c r="D8" s="262" t="s">
        <v>201</v>
      </c>
      <c r="E8" s="263" t="s">
        <v>14</v>
      </c>
      <c r="F8" s="13" t="s">
        <v>208</v>
      </c>
      <c r="G8" s="111" t="s">
        <v>14</v>
      </c>
      <c r="H8" s="12"/>
      <c r="I8" s="12"/>
      <c r="J8" s="12"/>
    </row>
    <row r="9" spans="1:15" x14ac:dyDescent="0.35">
      <c r="A9" t="s">
        <v>241</v>
      </c>
      <c r="B9" s="264">
        <f>G23</f>
        <v>3.7891304347826087</v>
      </c>
      <c r="C9" s="294">
        <f>H23</f>
        <v>0.91913318742719996</v>
      </c>
      <c r="D9" s="264">
        <f>P23</f>
        <v>7.5782608695652174</v>
      </c>
      <c r="E9" s="263">
        <f>Q23</f>
        <v>1.8382663748543999</v>
      </c>
      <c r="F9" s="271">
        <f t="shared" ref="F9:G14" si="0">(D9/$H$3)*100</f>
        <v>1.9942791762013732</v>
      </c>
      <c r="G9" s="272">
        <f t="shared" si="0"/>
        <v>0.48375430917221052</v>
      </c>
      <c r="H9" s="290"/>
      <c r="I9" s="290"/>
      <c r="J9" s="12"/>
    </row>
    <row r="10" spans="1:15" x14ac:dyDescent="0.35">
      <c r="A10" t="s">
        <v>243</v>
      </c>
      <c r="B10" s="264">
        <f>E52</f>
        <v>2.3687500000000004</v>
      </c>
      <c r="C10" s="294">
        <f>F52</f>
        <v>0.14488003071050481</v>
      </c>
      <c r="D10" s="264">
        <f>E56</f>
        <v>4.7375000000000007</v>
      </c>
      <c r="E10" s="263">
        <f>F56</f>
        <v>0.28976006142100963</v>
      </c>
      <c r="F10" s="271">
        <f t="shared" si="0"/>
        <v>1.2467105263157898</v>
      </c>
      <c r="G10" s="272">
        <f t="shared" si="0"/>
        <v>7.6252647742370949E-2</v>
      </c>
      <c r="H10" s="290"/>
      <c r="I10" s="290"/>
      <c r="J10" s="12"/>
    </row>
    <row r="11" spans="1:15" x14ac:dyDescent="0.35">
      <c r="A11" t="s">
        <v>242</v>
      </c>
      <c r="B11" s="264">
        <f>E36</f>
        <v>1.4369565217391305</v>
      </c>
      <c r="C11" s="294">
        <f>F36</f>
        <v>0.16678496904074011</v>
      </c>
      <c r="D11" s="264">
        <f>E40</f>
        <v>2.8739130434782609</v>
      </c>
      <c r="E11" s="263">
        <f>F40</f>
        <v>0.33356993808148022</v>
      </c>
      <c r="F11" s="271">
        <f t="shared" si="0"/>
        <v>0.75629290617848965</v>
      </c>
      <c r="G11" s="272">
        <f t="shared" si="0"/>
        <v>8.7781562653021103E-2</v>
      </c>
      <c r="H11" s="290"/>
      <c r="I11" s="290"/>
      <c r="J11" s="12"/>
    </row>
    <row r="12" spans="1:15" x14ac:dyDescent="0.35">
      <c r="A12" s="297">
        <v>2.5000000000000001E-2</v>
      </c>
      <c r="B12" s="264">
        <f>B9</f>
        <v>3.7891304347826087</v>
      </c>
      <c r="C12" s="294">
        <f>C9</f>
        <v>0.91913318742719996</v>
      </c>
      <c r="D12" s="264">
        <f>D9</f>
        <v>7.5782608695652174</v>
      </c>
      <c r="E12" s="263">
        <f>E9</f>
        <v>1.8382663748543999</v>
      </c>
      <c r="F12" s="271">
        <f t="shared" si="0"/>
        <v>1.9942791762013732</v>
      </c>
      <c r="G12" s="272">
        <f t="shared" si="0"/>
        <v>0.48375430917221052</v>
      </c>
      <c r="H12" s="290"/>
      <c r="I12" s="290"/>
      <c r="J12" s="12"/>
    </row>
    <row r="13" spans="1:15" x14ac:dyDescent="0.35">
      <c r="A13" s="298">
        <v>0.03</v>
      </c>
      <c r="B13" s="264">
        <f>E68</f>
        <v>1.0573369565217394</v>
      </c>
      <c r="C13" s="294">
        <f>F68</f>
        <v>0.10337593703216368</v>
      </c>
      <c r="D13" s="264">
        <f>E72</f>
        <v>2.1146739130434788</v>
      </c>
      <c r="E13" s="263">
        <f>F72</f>
        <v>0.20675187406432735</v>
      </c>
      <c r="F13" s="271">
        <f t="shared" si="0"/>
        <v>0.55649313501144182</v>
      </c>
      <c r="G13" s="272">
        <f t="shared" si="0"/>
        <v>5.4408387911665093E-2</v>
      </c>
      <c r="H13" s="290"/>
      <c r="I13" s="290"/>
      <c r="J13" s="12"/>
    </row>
    <row r="14" spans="1:15" x14ac:dyDescent="0.35">
      <c r="A14" s="297">
        <v>3.5000000000000003E-2</v>
      </c>
      <c r="B14" s="264">
        <f>E84</f>
        <v>1.3880434782608697</v>
      </c>
      <c r="C14" s="294">
        <f>F84</f>
        <v>0.28668568411150197</v>
      </c>
      <c r="D14" s="264">
        <f>E88</f>
        <v>2.7760869565217394</v>
      </c>
      <c r="E14" s="263">
        <f>F88</f>
        <v>0.57337136822300394</v>
      </c>
      <c r="F14" s="271">
        <f t="shared" si="0"/>
        <v>0.7305491990846682</v>
      </c>
      <c r="G14" s="272">
        <f t="shared" si="0"/>
        <v>0.15088720216394841</v>
      </c>
      <c r="H14" s="290"/>
      <c r="I14" s="290"/>
      <c r="J14" s="12"/>
    </row>
    <row r="15" spans="1:15" x14ac:dyDescent="0.35">
      <c r="B15" s="264"/>
      <c r="C15" s="294"/>
      <c r="D15" s="264"/>
      <c r="E15" s="263"/>
      <c r="F15" s="271"/>
      <c r="G15" s="272"/>
      <c r="H15" s="290"/>
      <c r="I15" s="290"/>
      <c r="J15" s="12"/>
    </row>
    <row r="16" spans="1:15" ht="15" thickBot="1" x14ac:dyDescent="0.4">
      <c r="B16" s="265"/>
      <c r="C16" s="295"/>
      <c r="D16" s="264"/>
      <c r="E16" s="263"/>
      <c r="F16" s="271"/>
      <c r="G16" s="272"/>
      <c r="H16" s="290"/>
      <c r="I16" s="290"/>
      <c r="J16" s="12"/>
    </row>
    <row r="20" spans="1:17" s="1" customFormat="1" x14ac:dyDescent="0.35">
      <c r="A20" s="1" t="s">
        <v>236</v>
      </c>
      <c r="J20" s="1" t="s">
        <v>235</v>
      </c>
    </row>
    <row r="22" spans="1:17" x14ac:dyDescent="0.35">
      <c r="A22" t="s">
        <v>187</v>
      </c>
      <c r="B22" t="s">
        <v>24</v>
      </c>
      <c r="C22" t="s">
        <v>176</v>
      </c>
      <c r="D22" t="s">
        <v>11</v>
      </c>
      <c r="E22" t="s">
        <v>177</v>
      </c>
      <c r="F22" t="s">
        <v>220</v>
      </c>
      <c r="G22" t="s">
        <v>27</v>
      </c>
      <c r="H22" t="s">
        <v>14</v>
      </c>
      <c r="J22" t="s">
        <v>187</v>
      </c>
      <c r="K22" t="s">
        <v>24</v>
      </c>
      <c r="L22" t="s">
        <v>232</v>
      </c>
      <c r="M22" t="s">
        <v>11</v>
      </c>
      <c r="N22" t="s">
        <v>233</v>
      </c>
      <c r="O22" t="s">
        <v>220</v>
      </c>
      <c r="P22" t="s">
        <v>27</v>
      </c>
      <c r="Q22" t="s">
        <v>14</v>
      </c>
    </row>
    <row r="23" spans="1:17" x14ac:dyDescent="0.35">
      <c r="A23" t="s">
        <v>149</v>
      </c>
      <c r="B23">
        <v>0.84719999999999995</v>
      </c>
      <c r="C23">
        <v>5</v>
      </c>
      <c r="D23">
        <v>23.021739130434785</v>
      </c>
      <c r="E23">
        <v>4.6043478260869568</v>
      </c>
      <c r="G23">
        <v>3.7891304347826087</v>
      </c>
      <c r="H23">
        <v>0.91913318742719996</v>
      </c>
      <c r="J23" t="s">
        <v>149</v>
      </c>
      <c r="K23">
        <v>0.84719999999999995</v>
      </c>
      <c r="L23">
        <v>2.5</v>
      </c>
      <c r="M23">
        <v>23.021739130434785</v>
      </c>
      <c r="N23">
        <v>9.2086956521739136</v>
      </c>
      <c r="P23">
        <v>7.5782608695652174</v>
      </c>
      <c r="Q23">
        <v>1.8382663748543999</v>
      </c>
    </row>
    <row r="24" spans="1:17" x14ac:dyDescent="0.35">
      <c r="B24">
        <v>1.0209999999999999</v>
      </c>
      <c r="C24">
        <v>5</v>
      </c>
      <c r="D24">
        <v>27.744565217391305</v>
      </c>
      <c r="E24">
        <v>5.5489130434782608</v>
      </c>
      <c r="K24">
        <v>1.0209999999999999</v>
      </c>
      <c r="L24">
        <v>2.5</v>
      </c>
      <c r="M24">
        <v>27.744565217391305</v>
      </c>
      <c r="N24">
        <v>11.097826086956522</v>
      </c>
    </row>
    <row r="25" spans="1:17" x14ac:dyDescent="0.35">
      <c r="A25" t="s">
        <v>188</v>
      </c>
      <c r="B25">
        <v>0.64670000000000005</v>
      </c>
      <c r="C25">
        <v>5</v>
      </c>
      <c r="D25">
        <v>17.573369565217394</v>
      </c>
      <c r="E25">
        <v>3.5146739130434788</v>
      </c>
      <c r="J25" t="s">
        <v>188</v>
      </c>
      <c r="K25">
        <v>0.64670000000000005</v>
      </c>
      <c r="L25">
        <v>2.5</v>
      </c>
      <c r="M25">
        <v>17.573369565217394</v>
      </c>
      <c r="N25">
        <v>7.0293478260869575</v>
      </c>
    </row>
    <row r="26" spans="1:17" x14ac:dyDescent="0.35">
      <c r="B26">
        <v>0.7278</v>
      </c>
      <c r="C26">
        <v>5</v>
      </c>
      <c r="D26">
        <v>19.77717391304348</v>
      </c>
      <c r="E26">
        <v>3.955434782608696</v>
      </c>
      <c r="K26">
        <v>0.7278</v>
      </c>
      <c r="L26">
        <v>2.5</v>
      </c>
      <c r="M26">
        <v>19.77717391304348</v>
      </c>
      <c r="N26">
        <v>7.9108695652173919</v>
      </c>
    </row>
    <row r="27" spans="1:17" x14ac:dyDescent="0.35">
      <c r="A27" t="s">
        <v>189</v>
      </c>
      <c r="B27">
        <v>0.69320000000000004</v>
      </c>
      <c r="C27">
        <v>5</v>
      </c>
      <c r="D27">
        <v>18.836956521739133</v>
      </c>
      <c r="E27">
        <v>3.7673913043478264</v>
      </c>
      <c r="J27" t="s">
        <v>189</v>
      </c>
      <c r="K27">
        <v>0.69320000000000004</v>
      </c>
      <c r="L27">
        <v>2.5</v>
      </c>
      <c r="M27">
        <v>18.836956521739133</v>
      </c>
      <c r="N27">
        <v>7.5347826086956529</v>
      </c>
    </row>
    <row r="28" spans="1:17" x14ac:dyDescent="0.35">
      <c r="B28">
        <v>0.55189999999999995</v>
      </c>
      <c r="C28">
        <v>5</v>
      </c>
      <c r="D28">
        <v>14.997282608695652</v>
      </c>
      <c r="E28">
        <v>2.9994565217391305</v>
      </c>
      <c r="K28">
        <v>0.55189999999999995</v>
      </c>
      <c r="L28">
        <v>2.5</v>
      </c>
      <c r="M28">
        <v>14.997282608695652</v>
      </c>
      <c r="N28">
        <v>5.9989130434782609</v>
      </c>
    </row>
    <row r="29" spans="1:17" x14ac:dyDescent="0.35">
      <c r="A29" t="s">
        <v>190</v>
      </c>
      <c r="B29">
        <v>0.57540000000000002</v>
      </c>
      <c r="C29">
        <v>5</v>
      </c>
      <c r="D29">
        <v>15.635869565217394</v>
      </c>
      <c r="E29">
        <v>3.127173913043479</v>
      </c>
      <c r="J29" t="s">
        <v>190</v>
      </c>
      <c r="K29">
        <v>0.57540000000000002</v>
      </c>
      <c r="L29">
        <v>2.5</v>
      </c>
      <c r="M29">
        <v>15.635869565217394</v>
      </c>
      <c r="N29">
        <v>6.2543478260869581</v>
      </c>
    </row>
    <row r="30" spans="1:17" x14ac:dyDescent="0.35">
      <c r="B30">
        <v>0.51439999999999997</v>
      </c>
      <c r="C30">
        <v>5</v>
      </c>
      <c r="D30">
        <v>13.978260869565219</v>
      </c>
      <c r="E30">
        <v>2.7956521739130435</v>
      </c>
      <c r="K30">
        <v>0.51439999999999997</v>
      </c>
      <c r="L30">
        <v>2.5</v>
      </c>
      <c r="M30">
        <v>13.978260869565219</v>
      </c>
      <c r="N30">
        <v>5.5913043478260871</v>
      </c>
    </row>
    <row r="33" spans="1:39" x14ac:dyDescent="0.35">
      <c r="A33" s="1">
        <v>18112020</v>
      </c>
      <c r="B33" s="1" t="s">
        <v>237</v>
      </c>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row>
    <row r="34" spans="1:39" x14ac:dyDescent="0.35">
      <c r="J34" s="212"/>
      <c r="S34" s="212"/>
      <c r="AB34" s="212"/>
    </row>
    <row r="35" spans="1:39" x14ac:dyDescent="0.35">
      <c r="A35" s="4" t="s">
        <v>24</v>
      </c>
      <c r="B35" t="s">
        <v>176</v>
      </c>
      <c r="C35" s="4" t="s">
        <v>11</v>
      </c>
      <c r="D35" s="4" t="s">
        <v>177</v>
      </c>
      <c r="E35" s="12" t="s">
        <v>27</v>
      </c>
      <c r="F35" s="12" t="s">
        <v>14</v>
      </c>
      <c r="G35" s="12"/>
      <c r="J35" t="s">
        <v>21</v>
      </c>
      <c r="K35" t="s">
        <v>22</v>
      </c>
      <c r="S35" t="s">
        <v>21</v>
      </c>
      <c r="T35" t="s">
        <v>22</v>
      </c>
    </row>
    <row r="36" spans="1:39" x14ac:dyDescent="0.35">
      <c r="A36" s="4">
        <v>0.2427</v>
      </c>
      <c r="B36" s="15">
        <v>5</v>
      </c>
      <c r="C36" s="10">
        <f>(A36/'left over_Activity beads in MES'!$B$1)*1000</f>
        <v>6.5951086956521747</v>
      </c>
      <c r="D36" s="11">
        <f>C36/B36</f>
        <v>1.3190217391304349</v>
      </c>
      <c r="E36" s="22">
        <f>AVERAGE(D36:D37)</f>
        <v>1.4369565217391305</v>
      </c>
      <c r="F36">
        <f>STDEV(D36:D37)</f>
        <v>0.16678496904074011</v>
      </c>
      <c r="J36">
        <v>0</v>
      </c>
      <c r="K36">
        <v>0</v>
      </c>
      <c r="S36">
        <v>0</v>
      </c>
      <c r="T36">
        <v>0</v>
      </c>
    </row>
    <row r="37" spans="1:39" x14ac:dyDescent="0.35">
      <c r="A37" s="4">
        <v>0.28610000000000002</v>
      </c>
      <c r="B37" s="15">
        <v>5</v>
      </c>
      <c r="C37" s="10">
        <f>(A37/'left over_Activity beads in MES'!$B$1)*1000</f>
        <v>7.7744565217391317</v>
      </c>
      <c r="D37" s="11">
        <f>C37/B37</f>
        <v>1.5548913043478263</v>
      </c>
      <c r="E37" s="11"/>
      <c r="J37">
        <v>0.5</v>
      </c>
      <c r="K37">
        <v>9.7439999999999999E-2</v>
      </c>
      <c r="S37">
        <v>0.5</v>
      </c>
      <c r="T37">
        <v>0.10124</v>
      </c>
    </row>
    <row r="38" spans="1:39" x14ac:dyDescent="0.35">
      <c r="B38" s="15"/>
      <c r="C38" s="10"/>
      <c r="D38" s="11"/>
      <c r="E38" s="11"/>
      <c r="J38">
        <v>1</v>
      </c>
      <c r="K38">
        <v>0.24271000000000001</v>
      </c>
      <c r="S38">
        <v>1</v>
      </c>
      <c r="T38">
        <v>0.28610999999999998</v>
      </c>
    </row>
    <row r="39" spans="1:39" x14ac:dyDescent="0.35">
      <c r="A39" s="4" t="s">
        <v>24</v>
      </c>
      <c r="B39" t="s">
        <v>232</v>
      </c>
      <c r="C39" s="4" t="s">
        <v>11</v>
      </c>
      <c r="D39" s="4" t="s">
        <v>233</v>
      </c>
      <c r="E39" s="12" t="s">
        <v>27</v>
      </c>
      <c r="F39" s="12" t="s">
        <v>14</v>
      </c>
      <c r="J39">
        <v>1.5</v>
      </c>
      <c r="K39">
        <v>0.32438</v>
      </c>
      <c r="S39">
        <v>1.5</v>
      </c>
      <c r="T39">
        <v>0.28928999999999999</v>
      </c>
    </row>
    <row r="40" spans="1:39" x14ac:dyDescent="0.35">
      <c r="A40" s="4">
        <v>0.2427</v>
      </c>
      <c r="B40" s="15">
        <v>2.5</v>
      </c>
      <c r="C40" s="10">
        <f>(A40/'left over_Activity beads in MES'!$B$1)*1000</f>
        <v>6.5951086956521747</v>
      </c>
      <c r="D40" s="11">
        <f>C40/B40</f>
        <v>2.6380434782608697</v>
      </c>
      <c r="E40" s="22">
        <f>AVERAGE(D40:D41)</f>
        <v>2.8739130434782609</v>
      </c>
      <c r="F40">
        <f>STDEV(D40:D41)</f>
        <v>0.33356993808148022</v>
      </c>
    </row>
    <row r="41" spans="1:39" x14ac:dyDescent="0.35">
      <c r="A41" s="4">
        <v>0.28610000000000002</v>
      </c>
      <c r="B41" s="15">
        <v>2.5</v>
      </c>
      <c r="C41" s="10">
        <f>(A41/'left over_Activity beads in MES'!$B$1)*1000</f>
        <v>7.7744565217391317</v>
      </c>
      <c r="D41" s="11">
        <f>C41/B41</f>
        <v>3.1097826086956526</v>
      </c>
      <c r="E41" s="11"/>
    </row>
    <row r="49" spans="1:39" x14ac:dyDescent="0.35">
      <c r="A49" s="1">
        <v>18112020</v>
      </c>
      <c r="B49" s="1" t="s">
        <v>238</v>
      </c>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row>
    <row r="50" spans="1:39" x14ac:dyDescent="0.35">
      <c r="J50" s="212"/>
      <c r="S50" s="212"/>
      <c r="AB50" s="212"/>
    </row>
    <row r="51" spans="1:39" x14ac:dyDescent="0.35">
      <c r="A51" s="4" t="s">
        <v>24</v>
      </c>
      <c r="B51" t="s">
        <v>176</v>
      </c>
      <c r="C51" s="4" t="s">
        <v>11</v>
      </c>
      <c r="D51" s="4" t="s">
        <v>177</v>
      </c>
      <c r="E51" s="12" t="s">
        <v>27</v>
      </c>
      <c r="F51" s="12" t="s">
        <v>14</v>
      </c>
      <c r="G51" s="12"/>
      <c r="J51" t="s">
        <v>21</v>
      </c>
      <c r="K51" t="s">
        <v>22</v>
      </c>
      <c r="S51" t="s">
        <v>21</v>
      </c>
      <c r="T51" t="s">
        <v>22</v>
      </c>
    </row>
    <row r="52" spans="1:39" x14ac:dyDescent="0.35">
      <c r="A52" s="4">
        <v>0.45469999999999999</v>
      </c>
      <c r="B52" s="15">
        <v>5</v>
      </c>
      <c r="C52" s="10">
        <f>(A52/'left over_Activity beads in MES'!$B$1)*1000</f>
        <v>12.355978260869566</v>
      </c>
      <c r="D52" s="11">
        <f>C52/B52</f>
        <v>2.4711956521739133</v>
      </c>
      <c r="E52" s="22">
        <f>AVERAGE(D52:D53)</f>
        <v>2.3687500000000004</v>
      </c>
      <c r="F52">
        <f>STDEV(D52:D53)</f>
        <v>0.14488003071050481</v>
      </c>
      <c r="J52">
        <v>0</v>
      </c>
      <c r="K52">
        <v>0</v>
      </c>
      <c r="S52">
        <v>0</v>
      </c>
      <c r="T52">
        <v>0</v>
      </c>
    </row>
    <row r="53" spans="1:39" x14ac:dyDescent="0.35">
      <c r="A53" s="4">
        <v>0.41699999999999998</v>
      </c>
      <c r="B53" s="15">
        <v>5</v>
      </c>
      <c r="C53" s="10">
        <f>(A53/'left over_Activity beads in MES'!$B$1)*1000</f>
        <v>11.331521739130434</v>
      </c>
      <c r="D53" s="11">
        <f>C53/B53</f>
        <v>2.2663043478260869</v>
      </c>
      <c r="E53" s="11"/>
      <c r="J53">
        <v>0.5</v>
      </c>
      <c r="K53">
        <v>0.20077999999999999</v>
      </c>
      <c r="S53">
        <v>0.5</v>
      </c>
      <c r="T53">
        <v>0.22720000000000001</v>
      </c>
    </row>
    <row r="54" spans="1:39" x14ac:dyDescent="0.35">
      <c r="B54" s="15"/>
      <c r="C54" s="10"/>
      <c r="D54" s="11"/>
      <c r="E54" s="11"/>
      <c r="J54">
        <v>1</v>
      </c>
      <c r="K54">
        <v>0.45467999999999997</v>
      </c>
      <c r="S54">
        <v>1</v>
      </c>
      <c r="T54">
        <v>0.41699000000000003</v>
      </c>
    </row>
    <row r="55" spans="1:39" x14ac:dyDescent="0.35">
      <c r="A55" s="4" t="s">
        <v>24</v>
      </c>
      <c r="B55" t="s">
        <v>232</v>
      </c>
      <c r="C55" s="4" t="s">
        <v>11</v>
      </c>
      <c r="D55" s="4" t="s">
        <v>233</v>
      </c>
      <c r="E55" s="12" t="s">
        <v>27</v>
      </c>
      <c r="F55" s="12" t="s">
        <v>14</v>
      </c>
      <c r="J55">
        <v>1.5</v>
      </c>
      <c r="K55">
        <v>0.61382000000000003</v>
      </c>
      <c r="S55">
        <v>1.5</v>
      </c>
      <c r="T55">
        <v>0.59784000000000004</v>
      </c>
    </row>
    <row r="56" spans="1:39" x14ac:dyDescent="0.35">
      <c r="A56" s="4">
        <v>0.45469999999999999</v>
      </c>
      <c r="B56" s="15">
        <v>2.5</v>
      </c>
      <c r="C56" s="10">
        <f>(A56/'left over_Activity beads in MES'!$B$1)*1000</f>
        <v>12.355978260869566</v>
      </c>
      <c r="D56" s="11">
        <f>C56/B56</f>
        <v>4.9423913043478267</v>
      </c>
      <c r="E56" s="22">
        <f>AVERAGE(D56:D57)</f>
        <v>4.7375000000000007</v>
      </c>
      <c r="F56">
        <f>STDEV(D56:D57)</f>
        <v>0.28976006142100963</v>
      </c>
    </row>
    <row r="57" spans="1:39" x14ac:dyDescent="0.35">
      <c r="A57" s="4">
        <v>0.41699999999999998</v>
      </c>
      <c r="B57" s="15">
        <v>2.5</v>
      </c>
      <c r="C57" s="10">
        <f>(A57/'left over_Activity beads in MES'!$B$1)*1000</f>
        <v>11.331521739130434</v>
      </c>
      <c r="D57" s="11">
        <f>C57/B57</f>
        <v>4.5326086956521738</v>
      </c>
      <c r="E57" s="11"/>
    </row>
    <row r="65" spans="1:39" x14ac:dyDescent="0.35">
      <c r="A65" s="1">
        <v>18112020</v>
      </c>
      <c r="B65" s="1" t="s">
        <v>239</v>
      </c>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row>
    <row r="66" spans="1:39" x14ac:dyDescent="0.35">
      <c r="J66" s="212"/>
      <c r="S66" s="212"/>
      <c r="AB66" s="212"/>
    </row>
    <row r="67" spans="1:39" x14ac:dyDescent="0.35">
      <c r="A67" s="4" t="s">
        <v>24</v>
      </c>
      <c r="B67" t="s">
        <v>176</v>
      </c>
      <c r="C67" s="4" t="s">
        <v>11</v>
      </c>
      <c r="D67" s="4" t="s">
        <v>177</v>
      </c>
      <c r="E67" s="12" t="s">
        <v>27</v>
      </c>
      <c r="F67" s="12" t="s">
        <v>14</v>
      </c>
      <c r="G67" s="12"/>
      <c r="J67" t="s">
        <v>21</v>
      </c>
      <c r="K67" t="s">
        <v>22</v>
      </c>
      <c r="S67" t="s">
        <v>21</v>
      </c>
      <c r="T67" t="s">
        <v>22</v>
      </c>
    </row>
    <row r="68" spans="1:39" x14ac:dyDescent="0.35">
      <c r="A68" s="4">
        <v>0.20799999999999999</v>
      </c>
      <c r="B68" s="15">
        <v>5</v>
      </c>
      <c r="C68" s="10">
        <f>(A68/'left over_Activity beads in MES'!$B$1)*1000</f>
        <v>5.6521739130434785</v>
      </c>
      <c r="D68" s="11">
        <f>C68/B68</f>
        <v>1.1304347826086958</v>
      </c>
      <c r="E68" s="22">
        <f>AVERAGE(D68:D69)</f>
        <v>1.0573369565217394</v>
      </c>
      <c r="F68">
        <f>STDEV(D68:D69)</f>
        <v>0.10337593703216368</v>
      </c>
      <c r="J68">
        <v>0</v>
      </c>
      <c r="K68">
        <v>0</v>
      </c>
      <c r="S68">
        <v>0</v>
      </c>
      <c r="T68">
        <v>0</v>
      </c>
    </row>
    <row r="69" spans="1:39" x14ac:dyDescent="0.35">
      <c r="A69" s="4">
        <v>0.18110000000000001</v>
      </c>
      <c r="B69" s="15">
        <v>5</v>
      </c>
      <c r="C69" s="10">
        <f>(A69/'left over_Activity beads in MES'!$B$1)*1000</f>
        <v>4.921195652173914</v>
      </c>
      <c r="D69" s="11">
        <f>C69/B69</f>
        <v>0.98423913043478284</v>
      </c>
      <c r="E69" s="11"/>
      <c r="J69">
        <v>0.5</v>
      </c>
      <c r="K69">
        <v>0.10725</v>
      </c>
      <c r="S69">
        <v>0.5</v>
      </c>
      <c r="T69">
        <v>0.12909999999999999</v>
      </c>
    </row>
    <row r="70" spans="1:39" x14ac:dyDescent="0.35">
      <c r="B70" s="15"/>
      <c r="C70" s="10"/>
      <c r="D70" s="11"/>
      <c r="E70" s="11"/>
      <c r="J70">
        <v>1</v>
      </c>
      <c r="K70">
        <v>0.20802000000000001</v>
      </c>
      <c r="S70">
        <v>1</v>
      </c>
      <c r="T70">
        <v>0.18113000000000001</v>
      </c>
    </row>
    <row r="71" spans="1:39" x14ac:dyDescent="0.35">
      <c r="A71" s="4" t="s">
        <v>24</v>
      </c>
      <c r="B71" t="s">
        <v>232</v>
      </c>
      <c r="C71" s="4" t="s">
        <v>11</v>
      </c>
      <c r="D71" s="4" t="s">
        <v>233</v>
      </c>
      <c r="E71" s="12" t="s">
        <v>27</v>
      </c>
      <c r="F71" s="12" t="s">
        <v>14</v>
      </c>
      <c r="J71">
        <v>1.5</v>
      </c>
      <c r="K71">
        <v>0.30143999999999999</v>
      </c>
      <c r="S71">
        <v>1.5</v>
      </c>
      <c r="T71">
        <v>0.3024</v>
      </c>
    </row>
    <row r="72" spans="1:39" x14ac:dyDescent="0.35">
      <c r="A72" s="4">
        <v>0.20799999999999999</v>
      </c>
      <c r="B72" s="15">
        <v>2.5</v>
      </c>
      <c r="C72" s="10">
        <f>(A72/'left over_Activity beads in MES'!$B$1)*1000</f>
        <v>5.6521739130434785</v>
      </c>
      <c r="D72" s="11">
        <f>C72/B72</f>
        <v>2.2608695652173916</v>
      </c>
      <c r="E72" s="22">
        <f>AVERAGE(D72:D73)</f>
        <v>2.1146739130434788</v>
      </c>
      <c r="F72">
        <f>STDEV(D72:D73)</f>
        <v>0.20675187406432735</v>
      </c>
    </row>
    <row r="73" spans="1:39" x14ac:dyDescent="0.35">
      <c r="A73" s="4">
        <v>0.18110000000000001</v>
      </c>
      <c r="B73" s="15">
        <v>2.5</v>
      </c>
      <c r="C73" s="10">
        <f>(A73/'left over_Activity beads in MES'!$B$1)*1000</f>
        <v>4.921195652173914</v>
      </c>
      <c r="D73" s="11">
        <f>C73/B73</f>
        <v>1.9684782608695657</v>
      </c>
      <c r="E73" s="11"/>
    </row>
    <row r="81" spans="1:39" x14ac:dyDescent="0.35">
      <c r="A81" s="1">
        <v>18112020</v>
      </c>
      <c r="B81" s="1" t="s">
        <v>240</v>
      </c>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row>
    <row r="82" spans="1:39" x14ac:dyDescent="0.35">
      <c r="J82" s="212"/>
      <c r="S82" s="212"/>
      <c r="AB82" s="212"/>
    </row>
    <row r="83" spans="1:39" x14ac:dyDescent="0.35">
      <c r="A83" s="4" t="s">
        <v>24</v>
      </c>
      <c r="B83" t="s">
        <v>176</v>
      </c>
      <c r="C83" s="4" t="s">
        <v>11</v>
      </c>
      <c r="D83" s="4" t="s">
        <v>177</v>
      </c>
      <c r="E83" s="12" t="s">
        <v>27</v>
      </c>
      <c r="F83" s="12" t="s">
        <v>14</v>
      </c>
      <c r="G83" s="12"/>
      <c r="J83" t="s">
        <v>21</v>
      </c>
      <c r="K83" t="s">
        <v>22</v>
      </c>
      <c r="S83" t="s">
        <v>21</v>
      </c>
      <c r="T83" t="s">
        <v>22</v>
      </c>
    </row>
    <row r="84" spans="1:39" x14ac:dyDescent="0.35">
      <c r="A84" s="4">
        <v>0.29270000000000002</v>
      </c>
      <c r="B84" s="15">
        <v>5</v>
      </c>
      <c r="C84" s="10">
        <f>(A84/'left over_Activity beads in MES'!$B$1)*1000</f>
        <v>7.9538043478260878</v>
      </c>
      <c r="D84" s="11">
        <f>C84/B84</f>
        <v>1.5907608695652176</v>
      </c>
      <c r="E84" s="22">
        <f>AVERAGE(D84:D85)</f>
        <v>1.3880434782608697</v>
      </c>
      <c r="F84">
        <f>STDEV(D84:D85)</f>
        <v>0.28668568411150197</v>
      </c>
      <c r="J84">
        <v>0</v>
      </c>
      <c r="K84">
        <v>0</v>
      </c>
      <c r="S84">
        <v>0</v>
      </c>
      <c r="T84">
        <v>0</v>
      </c>
    </row>
    <row r="85" spans="1:39" x14ac:dyDescent="0.35">
      <c r="A85" s="4">
        <v>0.21809999999999999</v>
      </c>
      <c r="B85" s="15">
        <v>5</v>
      </c>
      <c r="C85" s="10">
        <f>(A85/'left over_Activity beads in MES'!$B$1)*1000</f>
        <v>5.9266304347826084</v>
      </c>
      <c r="D85" s="11">
        <f>C85/B85</f>
        <v>1.1853260869565216</v>
      </c>
      <c r="E85" s="11"/>
      <c r="J85">
        <v>0.5</v>
      </c>
      <c r="K85">
        <v>0.13050999999999999</v>
      </c>
      <c r="S85">
        <v>0.5</v>
      </c>
      <c r="T85">
        <v>0.11866</v>
      </c>
    </row>
    <row r="86" spans="1:39" x14ac:dyDescent="0.35">
      <c r="B86" s="15"/>
      <c r="C86" s="10"/>
      <c r="D86" s="11"/>
      <c r="E86" s="11"/>
      <c r="J86">
        <v>1</v>
      </c>
      <c r="K86">
        <v>0.29266999999999999</v>
      </c>
      <c r="S86">
        <v>1</v>
      </c>
      <c r="T86">
        <v>0.21809999999999999</v>
      </c>
    </row>
    <row r="87" spans="1:39" x14ac:dyDescent="0.35">
      <c r="A87" s="4" t="s">
        <v>24</v>
      </c>
      <c r="B87" t="s">
        <v>232</v>
      </c>
      <c r="C87" s="4" t="s">
        <v>11</v>
      </c>
      <c r="D87" s="4" t="s">
        <v>233</v>
      </c>
      <c r="E87" s="12" t="s">
        <v>27</v>
      </c>
      <c r="F87" s="12" t="s">
        <v>14</v>
      </c>
      <c r="J87">
        <v>1.5</v>
      </c>
      <c r="K87">
        <v>0.28423999999999999</v>
      </c>
      <c r="S87">
        <v>1.5</v>
      </c>
      <c r="T87">
        <v>0.26529999999999998</v>
      </c>
    </row>
    <row r="88" spans="1:39" x14ac:dyDescent="0.35">
      <c r="A88" s="4">
        <v>0.29270000000000002</v>
      </c>
      <c r="B88" s="15">
        <v>2.5</v>
      </c>
      <c r="C88" s="10">
        <f>(A88/'left over_Activity beads in MES'!$B$1)*1000</f>
        <v>7.9538043478260878</v>
      </c>
      <c r="D88" s="11">
        <f>C88/B88</f>
        <v>3.1815217391304351</v>
      </c>
      <c r="E88" s="22">
        <f>AVERAGE(D88:D89)</f>
        <v>2.7760869565217394</v>
      </c>
      <c r="F88">
        <f>STDEV(D88:D89)</f>
        <v>0.57337136822300394</v>
      </c>
    </row>
    <row r="89" spans="1:39" x14ac:dyDescent="0.35">
      <c r="A89" s="4">
        <v>0.21809999999999999</v>
      </c>
      <c r="B89" s="15">
        <v>2.5</v>
      </c>
      <c r="C89" s="10">
        <f>(A89/'left over_Activity beads in MES'!$B$1)*1000</f>
        <v>5.9266304347826084</v>
      </c>
      <c r="D89" s="11">
        <f>C89/B89</f>
        <v>2.3706521739130433</v>
      </c>
      <c r="E89" s="11"/>
    </row>
    <row r="97" spans="1:39" x14ac:dyDescent="0.35">
      <c r="A97" s="1">
        <v>18112020</v>
      </c>
      <c r="B97" s="1" t="s">
        <v>255</v>
      </c>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row>
    <row r="98" spans="1:39" x14ac:dyDescent="0.35">
      <c r="J98" s="212"/>
      <c r="S98" s="212"/>
      <c r="AB98" s="212"/>
    </row>
    <row r="99" spans="1:39" x14ac:dyDescent="0.35">
      <c r="A99" s="4" t="s">
        <v>24</v>
      </c>
      <c r="B99" t="s">
        <v>176</v>
      </c>
      <c r="C99" s="4" t="s">
        <v>11</v>
      </c>
      <c r="D99" s="4" t="s">
        <v>177</v>
      </c>
      <c r="E99" s="12" t="s">
        <v>27</v>
      </c>
      <c r="F99" s="12" t="s">
        <v>14</v>
      </c>
      <c r="G99" s="12"/>
      <c r="J99" t="s">
        <v>21</v>
      </c>
      <c r="K99" t="s">
        <v>22</v>
      </c>
      <c r="S99" t="s">
        <v>21</v>
      </c>
      <c r="T99" t="s">
        <v>22</v>
      </c>
    </row>
    <row r="100" spans="1:39" x14ac:dyDescent="0.35">
      <c r="A100" s="4">
        <v>0.53159999999999996</v>
      </c>
      <c r="B100" s="15">
        <v>5</v>
      </c>
      <c r="C100" s="10">
        <f>(A100/'left over_Activity beads in MES'!$B$1)*1000</f>
        <v>14.445652173913043</v>
      </c>
      <c r="D100" s="11">
        <f>C100/B100</f>
        <v>2.8891304347826088</v>
      </c>
      <c r="E100" s="22">
        <f>AVERAGE(D100:D101)</f>
        <v>2.9326086956521742</v>
      </c>
      <c r="F100">
        <f>STDEV(D100:D101)</f>
        <v>6.1487546190134842E-2</v>
      </c>
      <c r="J100">
        <v>0</v>
      </c>
      <c r="K100">
        <v>0</v>
      </c>
      <c r="S100">
        <v>0</v>
      </c>
      <c r="T100">
        <v>0</v>
      </c>
    </row>
    <row r="101" spans="1:39" x14ac:dyDescent="0.35">
      <c r="A101" s="4">
        <v>0.54759999999999998</v>
      </c>
      <c r="B101" s="15">
        <v>5</v>
      </c>
      <c r="C101" s="10">
        <f>(A101/'left over_Activity beads in MES'!$B$1)*1000</f>
        <v>14.880434782608697</v>
      </c>
      <c r="D101" s="11">
        <f>C101/B101</f>
        <v>2.9760869565217396</v>
      </c>
      <c r="E101" s="11"/>
      <c r="J101">
        <v>0.5</v>
      </c>
      <c r="K101">
        <v>0.30421999999999999</v>
      </c>
      <c r="S101">
        <v>0.5</v>
      </c>
      <c r="T101">
        <v>0.24018</v>
      </c>
    </row>
    <row r="102" spans="1:39" x14ac:dyDescent="0.35">
      <c r="B102" s="15"/>
      <c r="C102" s="10"/>
      <c r="D102" s="11"/>
      <c r="E102" s="11"/>
      <c r="J102">
        <v>1</v>
      </c>
      <c r="K102">
        <v>0.53159999999999996</v>
      </c>
      <c r="S102">
        <v>1</v>
      </c>
      <c r="T102">
        <v>0.54759999999999998</v>
      </c>
    </row>
    <row r="103" spans="1:39" x14ac:dyDescent="0.35">
      <c r="A103" s="4" t="s">
        <v>24</v>
      </c>
      <c r="B103" t="s">
        <v>232</v>
      </c>
      <c r="C103" s="4" t="s">
        <v>11</v>
      </c>
      <c r="D103" s="4" t="s">
        <v>233</v>
      </c>
      <c r="E103" s="12" t="s">
        <v>27</v>
      </c>
      <c r="F103" s="12" t="s">
        <v>14</v>
      </c>
      <c r="J103">
        <v>1.5</v>
      </c>
      <c r="K103">
        <v>0.67979999999999996</v>
      </c>
      <c r="S103">
        <v>1.5</v>
      </c>
      <c r="T103">
        <v>0.74850000000000005</v>
      </c>
    </row>
    <row r="104" spans="1:39" x14ac:dyDescent="0.35">
      <c r="A104" s="4">
        <v>0.53159999999999996</v>
      </c>
      <c r="B104" s="15">
        <v>2.5</v>
      </c>
      <c r="C104" s="10">
        <f>(A104/'left over_Activity beads in MES'!$B$1)*1000</f>
        <v>14.445652173913043</v>
      </c>
      <c r="D104" s="11">
        <f>C104/B104</f>
        <v>5.7782608695652176</v>
      </c>
      <c r="E104" s="22">
        <f>AVERAGE(D104:D105)</f>
        <v>5.8652173913043484</v>
      </c>
      <c r="F104">
        <f>STDEV(D104:D105)</f>
        <v>0.12297509238026968</v>
      </c>
    </row>
    <row r="105" spans="1:39" x14ac:dyDescent="0.35">
      <c r="A105" s="4">
        <v>0.54759999999999998</v>
      </c>
      <c r="B105" s="15">
        <v>2.5</v>
      </c>
      <c r="C105" s="10">
        <f>(A105/'left over_Activity beads in MES'!$B$1)*1000</f>
        <v>14.880434782608697</v>
      </c>
      <c r="D105" s="11">
        <f>C105/B105</f>
        <v>5.9521739130434792</v>
      </c>
      <c r="E105" s="11"/>
    </row>
    <row r="113" spans="1:39" x14ac:dyDescent="0.35">
      <c r="A113" s="1">
        <v>18112020</v>
      </c>
      <c r="B113" s="1" t="s">
        <v>256</v>
      </c>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row>
    <row r="114" spans="1:39" x14ac:dyDescent="0.35">
      <c r="J114" s="212"/>
      <c r="S114" s="212"/>
      <c r="AB114" s="212"/>
    </row>
    <row r="115" spans="1:39" x14ac:dyDescent="0.35">
      <c r="A115" s="4" t="s">
        <v>24</v>
      </c>
      <c r="B115" t="s">
        <v>176</v>
      </c>
      <c r="C115" s="4" t="s">
        <v>11</v>
      </c>
      <c r="D115" s="4" t="s">
        <v>177</v>
      </c>
      <c r="E115" s="12" t="s">
        <v>27</v>
      </c>
      <c r="F115" s="12" t="s">
        <v>14</v>
      </c>
      <c r="G115" s="12"/>
      <c r="J115" t="s">
        <v>21</v>
      </c>
      <c r="K115" t="s">
        <v>22</v>
      </c>
      <c r="S115" t="s">
        <v>21</v>
      </c>
      <c r="T115" t="s">
        <v>22</v>
      </c>
    </row>
    <row r="116" spans="1:39" x14ac:dyDescent="0.35">
      <c r="A116" s="4">
        <v>0.82530000000000003</v>
      </c>
      <c r="B116" s="15">
        <v>5</v>
      </c>
      <c r="C116" s="10">
        <f>(A116/'left over_Activity beads in MES'!$B$1)*1000</f>
        <v>22.426630434782613</v>
      </c>
      <c r="D116" s="11">
        <f>C116/B116</f>
        <v>4.4853260869565226</v>
      </c>
      <c r="E116" s="22">
        <f>AVERAGE(D116:D117)</f>
        <v>4.5073369565217396</v>
      </c>
      <c r="F116">
        <f>STDEV(D116:D117)</f>
        <v>3.1128070258755112E-2</v>
      </c>
      <c r="J116">
        <v>0</v>
      </c>
      <c r="K116">
        <v>0</v>
      </c>
      <c r="S116">
        <v>0</v>
      </c>
      <c r="T116">
        <v>0</v>
      </c>
    </row>
    <row r="117" spans="1:39" x14ac:dyDescent="0.35">
      <c r="A117" s="4">
        <v>0.83340000000000003</v>
      </c>
      <c r="B117" s="15">
        <v>5</v>
      </c>
      <c r="C117" s="10">
        <f>(A117/'left over_Activity beads in MES'!$B$1)*1000</f>
        <v>22.646739130434785</v>
      </c>
      <c r="D117" s="11">
        <f>C117/B117</f>
        <v>4.5293478260869566</v>
      </c>
      <c r="E117" s="11"/>
      <c r="J117">
        <v>0.5</v>
      </c>
      <c r="K117">
        <v>0.37190000000000001</v>
      </c>
      <c r="S117">
        <v>0.5</v>
      </c>
      <c r="T117">
        <v>0.48881000000000002</v>
      </c>
    </row>
    <row r="118" spans="1:39" x14ac:dyDescent="0.35">
      <c r="B118" s="15"/>
      <c r="C118" s="10"/>
      <c r="D118" s="11"/>
      <c r="E118" s="11"/>
      <c r="J118">
        <v>1</v>
      </c>
      <c r="K118">
        <v>0.82530999999999999</v>
      </c>
      <c r="S118">
        <v>1</v>
      </c>
      <c r="T118">
        <v>0.83343999999999996</v>
      </c>
    </row>
    <row r="119" spans="1:39" x14ac:dyDescent="0.35">
      <c r="A119" s="4" t="s">
        <v>24</v>
      </c>
      <c r="B119" t="s">
        <v>232</v>
      </c>
      <c r="C119" s="4" t="s">
        <v>11</v>
      </c>
      <c r="D119" s="4" t="s">
        <v>233</v>
      </c>
      <c r="E119" s="12" t="s">
        <v>27</v>
      </c>
      <c r="F119" s="12" t="s">
        <v>14</v>
      </c>
      <c r="J119">
        <v>1.5</v>
      </c>
      <c r="K119">
        <v>1.1571400000000001</v>
      </c>
      <c r="S119">
        <v>1.5</v>
      </c>
      <c r="T119">
        <v>1.20394</v>
      </c>
    </row>
    <row r="120" spans="1:39" x14ac:dyDescent="0.35">
      <c r="A120" s="4">
        <v>0.82530000000000003</v>
      </c>
      <c r="B120" s="15">
        <v>2.5</v>
      </c>
      <c r="C120" s="10">
        <f>(A120/'left over_Activity beads in MES'!$B$1)*1000</f>
        <v>22.426630434782613</v>
      </c>
      <c r="D120" s="11">
        <f>C120/B120</f>
        <v>8.9706521739130451</v>
      </c>
      <c r="E120" s="22">
        <f>AVERAGE(D120:D121)</f>
        <v>9.0146739130434792</v>
      </c>
      <c r="F120">
        <f>STDEV(D120:D121)</f>
        <v>6.2256140517510224E-2</v>
      </c>
    </row>
    <row r="121" spans="1:39" x14ac:dyDescent="0.35">
      <c r="A121" s="4">
        <v>0.83340000000000003</v>
      </c>
      <c r="B121" s="15">
        <v>2.5</v>
      </c>
      <c r="C121" s="10">
        <f>(A121/'left over_Activity beads in MES'!$B$1)*1000</f>
        <v>22.646739130434785</v>
      </c>
      <c r="D121" s="11">
        <f>C121/B121</f>
        <v>9.0586956521739133</v>
      </c>
      <c r="E121" s="11"/>
    </row>
    <row r="129" spans="1:39" x14ac:dyDescent="0.35">
      <c r="A129" s="1">
        <v>18112020</v>
      </c>
      <c r="B129" s="1" t="s">
        <v>257</v>
      </c>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row>
    <row r="130" spans="1:39" x14ac:dyDescent="0.35">
      <c r="J130" s="212"/>
      <c r="S130" s="212"/>
      <c r="AB130" s="212"/>
    </row>
    <row r="131" spans="1:39" x14ac:dyDescent="0.35">
      <c r="A131" s="4" t="s">
        <v>24</v>
      </c>
      <c r="B131" t="s">
        <v>176</v>
      </c>
      <c r="C131" s="4" t="s">
        <v>11</v>
      </c>
      <c r="D131" s="4" t="s">
        <v>177</v>
      </c>
      <c r="E131" s="12" t="s">
        <v>27</v>
      </c>
      <c r="F131" s="12" t="s">
        <v>14</v>
      </c>
      <c r="G131" s="12"/>
      <c r="J131" t="s">
        <v>21</v>
      </c>
      <c r="K131" t="s">
        <v>22</v>
      </c>
      <c r="S131" t="s">
        <v>21</v>
      </c>
      <c r="T131" t="s">
        <v>22</v>
      </c>
    </row>
    <row r="132" spans="1:39" x14ac:dyDescent="0.35">
      <c r="A132" s="4">
        <v>0.50109999999999999</v>
      </c>
      <c r="B132" s="15">
        <v>5</v>
      </c>
      <c r="C132" s="10">
        <f>(A132/'left over_Activity beads in MES'!$B$1)*1000</f>
        <v>13.616847826086957</v>
      </c>
      <c r="D132" s="11">
        <f>C132/B132</f>
        <v>2.7233695652173915</v>
      </c>
      <c r="E132" s="22">
        <f>AVERAGE(D132:D133)</f>
        <v>3.0804347826086955</v>
      </c>
      <c r="F132">
        <f>STDEV(D132:D133)</f>
        <v>0.50496647308648401</v>
      </c>
      <c r="J132">
        <v>0</v>
      </c>
      <c r="K132">
        <v>0</v>
      </c>
      <c r="S132">
        <v>0</v>
      </c>
      <c r="T132">
        <v>0</v>
      </c>
    </row>
    <row r="133" spans="1:39" x14ac:dyDescent="0.35">
      <c r="A133" s="4">
        <v>0.63249999999999995</v>
      </c>
      <c r="B133" s="15">
        <v>5</v>
      </c>
      <c r="C133" s="10">
        <f>(A133/'left over_Activity beads in MES'!$B$1)*1000</f>
        <v>17.1875</v>
      </c>
      <c r="D133" s="11">
        <f>C133/B133</f>
        <v>3.4375</v>
      </c>
      <c r="E133" s="11"/>
      <c r="J133">
        <v>0.5</v>
      </c>
      <c r="K133">
        <v>0.25694</v>
      </c>
      <c r="S133">
        <v>0.5</v>
      </c>
      <c r="T133">
        <v>0.34955999999999998</v>
      </c>
    </row>
    <row r="134" spans="1:39" x14ac:dyDescent="0.35">
      <c r="B134" s="15"/>
      <c r="C134" s="10"/>
      <c r="D134" s="11"/>
      <c r="E134" s="11"/>
      <c r="J134">
        <v>1</v>
      </c>
      <c r="K134">
        <v>0.50107000000000002</v>
      </c>
      <c r="S134">
        <v>1</v>
      </c>
      <c r="T134">
        <v>0.63248000000000004</v>
      </c>
    </row>
    <row r="135" spans="1:39" x14ac:dyDescent="0.35">
      <c r="A135" s="4" t="s">
        <v>24</v>
      </c>
      <c r="B135" t="s">
        <v>232</v>
      </c>
      <c r="C135" s="4" t="s">
        <v>11</v>
      </c>
      <c r="D135" s="4" t="s">
        <v>233</v>
      </c>
      <c r="E135" s="12" t="s">
        <v>27</v>
      </c>
      <c r="F135" s="12" t="s">
        <v>14</v>
      </c>
      <c r="J135">
        <v>1.5</v>
      </c>
      <c r="K135">
        <v>0.77347999999999995</v>
      </c>
      <c r="S135">
        <v>1.5</v>
      </c>
      <c r="T135">
        <v>0.85236000000000001</v>
      </c>
    </row>
    <row r="136" spans="1:39" x14ac:dyDescent="0.35">
      <c r="A136" s="4">
        <v>0.50109999999999999</v>
      </c>
      <c r="B136" s="15">
        <v>2.5</v>
      </c>
      <c r="C136" s="10">
        <f>(A136/'left over_Activity beads in MES'!$B$1)*1000</f>
        <v>13.616847826086957</v>
      </c>
      <c r="D136" s="11">
        <f>C136/B136</f>
        <v>5.446739130434783</v>
      </c>
      <c r="E136" s="22">
        <f>AVERAGE(D136:D137)</f>
        <v>6.160869565217391</v>
      </c>
      <c r="F136">
        <f>STDEV(D136:D137)</f>
        <v>1.009932946172968</v>
      </c>
    </row>
    <row r="137" spans="1:39" x14ac:dyDescent="0.35">
      <c r="A137" s="4">
        <v>0.63249999999999995</v>
      </c>
      <c r="B137" s="15">
        <v>2.5</v>
      </c>
      <c r="C137" s="10">
        <f>(A137/'left over_Activity beads in MES'!$B$1)*1000</f>
        <v>17.1875</v>
      </c>
      <c r="D137" s="11">
        <f>C137/B137</f>
        <v>6.875</v>
      </c>
      <c r="E137" s="11"/>
    </row>
    <row r="145" spans="1:39" x14ac:dyDescent="0.35">
      <c r="A145" s="1">
        <v>18112020</v>
      </c>
      <c r="B145" s="1" t="s">
        <v>258</v>
      </c>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row>
    <row r="146" spans="1:39" x14ac:dyDescent="0.35">
      <c r="J146" s="212"/>
      <c r="S146" s="212"/>
      <c r="AB146" s="212"/>
    </row>
    <row r="147" spans="1:39" x14ac:dyDescent="0.35">
      <c r="A147" s="4" t="s">
        <v>24</v>
      </c>
      <c r="B147" t="s">
        <v>176</v>
      </c>
      <c r="C147" s="4" t="s">
        <v>11</v>
      </c>
      <c r="D147" s="4" t="s">
        <v>177</v>
      </c>
      <c r="E147" s="12" t="s">
        <v>27</v>
      </c>
      <c r="F147" s="12" t="s">
        <v>14</v>
      </c>
      <c r="G147" s="12"/>
      <c r="J147" t="s">
        <v>21</v>
      </c>
      <c r="K147" t="s">
        <v>22</v>
      </c>
      <c r="S147" t="s">
        <v>21</v>
      </c>
      <c r="T147" t="s">
        <v>22</v>
      </c>
    </row>
    <row r="148" spans="1:39" x14ac:dyDescent="0.35">
      <c r="A148" s="4">
        <v>0.4466</v>
      </c>
      <c r="B148" s="15">
        <v>5</v>
      </c>
      <c r="C148" s="10">
        <f>(A148/'left over_Activity beads in MES'!$B$1)*1000</f>
        <v>12.135869565217392</v>
      </c>
      <c r="D148" s="11">
        <f>C148/B148</f>
        <v>2.4271739130434784</v>
      </c>
      <c r="E148" s="22">
        <f>AVERAGE(D148:D149)</f>
        <v>2.4456521739130439</v>
      </c>
      <c r="F148">
        <f>STDEV(D148:D149)</f>
        <v>2.6132207130807276E-2</v>
      </c>
      <c r="J148">
        <v>0</v>
      </c>
      <c r="K148">
        <v>0</v>
      </c>
      <c r="S148">
        <v>0</v>
      </c>
      <c r="T148">
        <v>0</v>
      </c>
    </row>
    <row r="149" spans="1:39" x14ac:dyDescent="0.35">
      <c r="A149" s="4">
        <v>0.45340000000000003</v>
      </c>
      <c r="B149" s="15">
        <v>5</v>
      </c>
      <c r="C149" s="10">
        <f>(A149/'left over_Activity beads in MES'!$B$1)*1000</f>
        <v>12.320652173913045</v>
      </c>
      <c r="D149" s="11">
        <f>C149/B149</f>
        <v>2.464130434782609</v>
      </c>
      <c r="E149" s="11"/>
      <c r="J149">
        <v>0.5</v>
      </c>
      <c r="K149">
        <v>0.23093</v>
      </c>
      <c r="S149">
        <v>0.5</v>
      </c>
      <c r="T149">
        <v>0.28047</v>
      </c>
    </row>
    <row r="150" spans="1:39" x14ac:dyDescent="0.35">
      <c r="B150" s="15"/>
      <c r="C150" s="10"/>
      <c r="D150" s="11"/>
      <c r="E150" s="11"/>
      <c r="J150">
        <v>1</v>
      </c>
      <c r="K150">
        <v>0.44658999999999999</v>
      </c>
      <c r="S150">
        <v>1</v>
      </c>
      <c r="T150">
        <v>0.45340000000000003</v>
      </c>
    </row>
    <row r="151" spans="1:39" x14ac:dyDescent="0.35">
      <c r="A151" s="4" t="s">
        <v>24</v>
      </c>
      <c r="B151" t="s">
        <v>232</v>
      </c>
      <c r="C151" s="4" t="s">
        <v>11</v>
      </c>
      <c r="D151" s="4" t="s">
        <v>233</v>
      </c>
      <c r="E151" s="12" t="s">
        <v>27</v>
      </c>
      <c r="F151" s="12" t="s">
        <v>14</v>
      </c>
      <c r="J151">
        <v>1.5</v>
      </c>
      <c r="K151">
        <v>0.66176000000000001</v>
      </c>
      <c r="S151">
        <v>1.5</v>
      </c>
      <c r="T151">
        <v>0.72774000000000005</v>
      </c>
    </row>
    <row r="152" spans="1:39" x14ac:dyDescent="0.35">
      <c r="A152" s="4">
        <v>0.4466</v>
      </c>
      <c r="B152" s="15">
        <v>2.5</v>
      </c>
      <c r="C152" s="10">
        <f>(A152/'left over_Activity beads in MES'!$B$1)*1000</f>
        <v>12.135869565217392</v>
      </c>
      <c r="D152" s="11">
        <f>C152/B152</f>
        <v>4.8543478260869568</v>
      </c>
      <c r="E152" s="22">
        <f>AVERAGE(D152:D153)</f>
        <v>4.8913043478260878</v>
      </c>
      <c r="F152">
        <f>STDEV(D152:D153)</f>
        <v>5.2264414261614552E-2</v>
      </c>
    </row>
    <row r="153" spans="1:39" x14ac:dyDescent="0.35">
      <c r="A153" s="4">
        <v>0.45340000000000003</v>
      </c>
      <c r="B153" s="15">
        <v>2.5</v>
      </c>
      <c r="C153" s="10">
        <f>(A153/'left over_Activity beads in MES'!$B$1)*1000</f>
        <v>12.320652173913045</v>
      </c>
      <c r="D153" s="11">
        <f>C153/B153</f>
        <v>4.9282608695652179</v>
      </c>
      <c r="E153" s="11"/>
    </row>
    <row r="160" spans="1:39" s="1" customFormat="1" x14ac:dyDescent="0.35">
      <c r="A160" s="1">
        <v>27112020</v>
      </c>
      <c r="B160" s="1" t="s">
        <v>260</v>
      </c>
    </row>
    <row r="161" spans="1:39" ht="15" thickBot="1" x14ac:dyDescent="0.4">
      <c r="J161" s="212"/>
      <c r="S161" s="212"/>
      <c r="AF161" s="212"/>
    </row>
    <row r="162" spans="1:39" x14ac:dyDescent="0.35">
      <c r="A162" s="4" t="s">
        <v>24</v>
      </c>
      <c r="B162" t="s">
        <v>176</v>
      </c>
      <c r="C162" s="4" t="s">
        <v>11</v>
      </c>
      <c r="D162" s="4" t="s">
        <v>177</v>
      </c>
      <c r="E162" s="12" t="s">
        <v>27</v>
      </c>
      <c r="F162" s="12" t="s">
        <v>14</v>
      </c>
      <c r="G162" s="12"/>
      <c r="I162" s="12"/>
      <c r="J162" s="249" t="s">
        <v>21</v>
      </c>
      <c r="K162" s="250" t="s">
        <v>22</v>
      </c>
      <c r="S162" t="s">
        <v>21</v>
      </c>
      <c r="T162" t="s">
        <v>22</v>
      </c>
    </row>
    <row r="163" spans="1:39" x14ac:dyDescent="0.35">
      <c r="A163" s="4">
        <v>0.50729999999999997</v>
      </c>
      <c r="B163" s="15">
        <v>5</v>
      </c>
      <c r="C163" s="10">
        <f>(A163/'left over_Activity beads in MES'!$B$1)*1000</f>
        <v>13.785326086956522</v>
      </c>
      <c r="D163" s="11">
        <f>C163/B163</f>
        <v>2.7570652173913044</v>
      </c>
      <c r="E163" s="22">
        <f>AVERAGE(D163:D164)</f>
        <v>2.5383152173913044</v>
      </c>
      <c r="F163">
        <f>STDEV(D163:D164)</f>
        <v>0.30935921676911454</v>
      </c>
      <c r="J163" s="251">
        <v>0</v>
      </c>
      <c r="K163" s="5">
        <v>0</v>
      </c>
      <c r="S163">
        <v>0</v>
      </c>
      <c r="T163">
        <v>0</v>
      </c>
    </row>
    <row r="164" spans="1:39" x14ac:dyDescent="0.35">
      <c r="A164" s="4">
        <v>0.42680000000000001</v>
      </c>
      <c r="B164" s="15">
        <v>5</v>
      </c>
      <c r="C164" s="10">
        <f>(A164/'left over_Activity beads in MES'!$B$1)*1000</f>
        <v>11.597826086956522</v>
      </c>
      <c r="D164" s="11">
        <f>C164/B164</f>
        <v>2.3195652173913044</v>
      </c>
      <c r="E164" s="11"/>
      <c r="G164" s="11"/>
      <c r="J164" s="251">
        <v>0.5</v>
      </c>
      <c r="K164">
        <v>0.22806999999999999</v>
      </c>
      <c r="S164">
        <v>0.5</v>
      </c>
      <c r="T164">
        <v>0.25433</v>
      </c>
    </row>
    <row r="165" spans="1:39" x14ac:dyDescent="0.35">
      <c r="B165" s="15"/>
      <c r="C165" s="10"/>
      <c r="D165" s="11"/>
      <c r="E165" s="11"/>
      <c r="J165" s="251">
        <v>1</v>
      </c>
      <c r="K165">
        <v>0.50734000000000001</v>
      </c>
      <c r="S165">
        <v>1</v>
      </c>
      <c r="T165">
        <v>0.42684</v>
      </c>
    </row>
    <row r="166" spans="1:39" x14ac:dyDescent="0.35">
      <c r="A166" s="4" t="s">
        <v>24</v>
      </c>
      <c r="B166" t="s">
        <v>232</v>
      </c>
      <c r="C166" s="4" t="s">
        <v>11</v>
      </c>
      <c r="D166" s="4" t="s">
        <v>233</v>
      </c>
      <c r="E166" s="12" t="s">
        <v>27</v>
      </c>
      <c r="F166" s="12" t="s">
        <v>14</v>
      </c>
      <c r="G166" s="27"/>
      <c r="H166" s="27"/>
      <c r="J166" s="251">
        <v>1.5</v>
      </c>
      <c r="K166">
        <v>0.63846999999999998</v>
      </c>
      <c r="S166">
        <v>1.5</v>
      </c>
      <c r="T166">
        <v>0.73416000000000003</v>
      </c>
    </row>
    <row r="167" spans="1:39" ht="15" thickBot="1" x14ac:dyDescent="0.4">
      <c r="A167" s="4">
        <v>0.50729999999999997</v>
      </c>
      <c r="B167" s="15">
        <v>2.5</v>
      </c>
      <c r="C167" s="10">
        <f>(A167/'left over_Activity beads in MES'!$B$1)*1000</f>
        <v>13.785326086956522</v>
      </c>
      <c r="D167" s="11">
        <f>C167/B167</f>
        <v>5.5141304347826088</v>
      </c>
      <c r="E167" s="22">
        <f>AVERAGE(D167:D168)</f>
        <v>5.0766304347826088</v>
      </c>
      <c r="F167">
        <f>STDEV(D167:D168)</f>
        <v>0.61871843353822908</v>
      </c>
      <c r="G167" s="27"/>
      <c r="H167" s="27"/>
      <c r="J167" s="6"/>
      <c r="K167" s="9"/>
    </row>
    <row r="168" spans="1:39" x14ac:dyDescent="0.35">
      <c r="A168" s="4">
        <v>0.42680000000000001</v>
      </c>
      <c r="B168" s="15">
        <v>2.5</v>
      </c>
      <c r="C168" s="10">
        <f>(A168/'left over_Activity beads in MES'!$B$1)*1000</f>
        <v>11.597826086956522</v>
      </c>
      <c r="D168" s="11">
        <f>C168/B168</f>
        <v>4.6391304347826088</v>
      </c>
      <c r="E168" s="11"/>
      <c r="G168" s="27"/>
      <c r="H168" s="26"/>
    </row>
    <row r="169" spans="1:39" x14ac:dyDescent="0.35">
      <c r="G169" s="25"/>
      <c r="H169" s="26"/>
    </row>
    <row r="170" spans="1:39" x14ac:dyDescent="0.35">
      <c r="A170" s="27"/>
      <c r="B170" s="27"/>
      <c r="C170" s="25"/>
      <c r="D170" s="27"/>
      <c r="E170" s="25"/>
      <c r="F170" s="65"/>
      <c r="G170" s="25"/>
      <c r="H170" s="27"/>
    </row>
    <row r="171" spans="1:39" x14ac:dyDescent="0.35">
      <c r="A171" s="27"/>
      <c r="B171" s="27"/>
      <c r="C171" s="27"/>
      <c r="D171" s="27"/>
      <c r="E171" s="25"/>
      <c r="F171" s="65"/>
      <c r="G171" s="27"/>
      <c r="H171" s="27"/>
    </row>
    <row r="172" spans="1:39" x14ac:dyDescent="0.35">
      <c r="A172" s="12"/>
      <c r="B172" s="12"/>
      <c r="C172" s="12"/>
      <c r="D172" s="12"/>
      <c r="E172" s="12"/>
      <c r="F172" s="12"/>
      <c r="G172" s="12"/>
      <c r="H172" s="12"/>
    </row>
    <row r="173" spans="1:39" x14ac:dyDescent="0.35">
      <c r="A173" s="12"/>
      <c r="B173" s="12"/>
      <c r="C173" s="12"/>
      <c r="D173" s="12"/>
      <c r="E173" s="12"/>
      <c r="F173" s="12"/>
      <c r="G173" s="12"/>
      <c r="H173" s="12"/>
    </row>
    <row r="176" spans="1:39" x14ac:dyDescent="0.35">
      <c r="A176" s="1">
        <v>1122020</v>
      </c>
      <c r="B176" s="1" t="s">
        <v>272</v>
      </c>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row>
    <row r="177" spans="1:28" x14ac:dyDescent="0.35">
      <c r="J177" s="212"/>
      <c r="S177" s="212"/>
      <c r="AB177" s="212"/>
    </row>
    <row r="178" spans="1:28" x14ac:dyDescent="0.35">
      <c r="A178" s="4" t="s">
        <v>24</v>
      </c>
      <c r="B178" t="s">
        <v>176</v>
      </c>
      <c r="C178" s="4" t="s">
        <v>11</v>
      </c>
      <c r="D178" s="4" t="s">
        <v>177</v>
      </c>
      <c r="E178" s="12" t="s">
        <v>27</v>
      </c>
      <c r="F178" s="12" t="s">
        <v>14</v>
      </c>
      <c r="G178" s="12"/>
      <c r="J178" t="s">
        <v>21</v>
      </c>
      <c r="K178" t="s">
        <v>22</v>
      </c>
      <c r="S178" t="s">
        <v>21</v>
      </c>
      <c r="T178" t="s">
        <v>22</v>
      </c>
    </row>
    <row r="179" spans="1:28" x14ac:dyDescent="0.35">
      <c r="A179" s="4">
        <v>0.34489999999999998</v>
      </c>
      <c r="B179" s="15">
        <v>5</v>
      </c>
      <c r="C179" s="10">
        <f>(A179/'left over_Activity beads in MES'!$B$1)*1000</f>
        <v>9.3722826086956523</v>
      </c>
      <c r="D179" s="11">
        <f>C179/B179</f>
        <v>1.8744565217391305</v>
      </c>
      <c r="E179" s="22">
        <f>AVERAGE(D179:D180)</f>
        <v>1.5953804347826088</v>
      </c>
      <c r="F179">
        <f>STDEV(D179:D180)</f>
        <v>0.39467318710792632</v>
      </c>
      <c r="J179">
        <v>0</v>
      </c>
      <c r="K179">
        <v>0</v>
      </c>
      <c r="S179">
        <v>0</v>
      </c>
      <c r="T179">
        <v>0</v>
      </c>
    </row>
    <row r="180" spans="1:28" x14ac:dyDescent="0.35">
      <c r="A180" s="4">
        <v>0.2422</v>
      </c>
      <c r="B180" s="15">
        <v>5</v>
      </c>
      <c r="C180" s="10">
        <f>(A180/'left over_Activity beads in MES'!$B$1)*1000</f>
        <v>6.5815217391304355</v>
      </c>
      <c r="D180" s="11">
        <f>C180/B180</f>
        <v>1.3163043478260872</v>
      </c>
      <c r="E180" s="11"/>
      <c r="J180">
        <v>0.5</v>
      </c>
      <c r="K180">
        <v>0.15973999999999999</v>
      </c>
      <c r="S180">
        <v>0.5</v>
      </c>
      <c r="T180">
        <v>0.10824</v>
      </c>
    </row>
    <row r="181" spans="1:28" x14ac:dyDescent="0.35">
      <c r="B181" s="15"/>
      <c r="C181" s="10"/>
      <c r="D181" s="11"/>
      <c r="E181" s="11"/>
      <c r="J181">
        <v>1</v>
      </c>
      <c r="K181">
        <v>0.34494000000000002</v>
      </c>
      <c r="S181">
        <v>1</v>
      </c>
      <c r="T181">
        <v>0.24215</v>
      </c>
    </row>
    <row r="182" spans="1:28" x14ac:dyDescent="0.35">
      <c r="A182" s="4" t="s">
        <v>24</v>
      </c>
      <c r="B182" t="s">
        <v>232</v>
      </c>
      <c r="C182" s="4" t="s">
        <v>11</v>
      </c>
      <c r="D182" s="4" t="s">
        <v>233</v>
      </c>
      <c r="E182" s="12" t="s">
        <v>27</v>
      </c>
      <c r="F182" s="12" t="s">
        <v>14</v>
      </c>
      <c r="J182">
        <v>1.5</v>
      </c>
      <c r="K182">
        <v>0.53763000000000005</v>
      </c>
      <c r="S182">
        <v>1.5</v>
      </c>
      <c r="T182">
        <v>0.35609000000000002</v>
      </c>
    </row>
    <row r="183" spans="1:28" x14ac:dyDescent="0.35">
      <c r="A183" s="4">
        <v>0.34489999999999998</v>
      </c>
      <c r="B183" s="15">
        <v>2.5</v>
      </c>
      <c r="C183" s="10">
        <f>(A183/'left over_Activity beads in MES'!$B$1)*1000</f>
        <v>9.3722826086956523</v>
      </c>
      <c r="D183" s="11">
        <f>C183/B183</f>
        <v>3.7489130434782609</v>
      </c>
      <c r="E183" s="22">
        <f>AVERAGE(D183:D184)</f>
        <v>3.1907608695652177</v>
      </c>
      <c r="F183">
        <f>STDEV(D183:D184)</f>
        <v>0.78934637421585263</v>
      </c>
    </row>
    <row r="184" spans="1:28" x14ac:dyDescent="0.35">
      <c r="A184" s="4">
        <v>0.2422</v>
      </c>
      <c r="B184" s="15">
        <v>2.5</v>
      </c>
      <c r="C184" s="10">
        <f>(A184/'left over_Activity beads in MES'!$B$1)*1000</f>
        <v>6.5815217391304355</v>
      </c>
      <c r="D184" s="11">
        <f>C184/B184</f>
        <v>2.6326086956521744</v>
      </c>
      <c r="E184" s="11"/>
    </row>
  </sheetData>
  <mergeCells count="1">
    <mergeCell ref="D6:G6"/>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N117"/>
  <sheetViews>
    <sheetView topLeftCell="A97" zoomScale="85" zoomScaleNormal="100" workbookViewId="0">
      <selection activeCell="O131" sqref="O131"/>
    </sheetView>
  </sheetViews>
  <sheetFormatPr defaultRowHeight="14.5" x14ac:dyDescent="0.35"/>
  <cols>
    <col min="1" max="1" width="11.6328125" customWidth="1"/>
    <col min="2" max="3" width="9.08984375" customWidth="1"/>
    <col min="4" max="4" width="9" customWidth="1"/>
    <col min="5" max="5" width="9.6328125" customWidth="1"/>
    <col min="6" max="6" width="10" customWidth="1"/>
  </cols>
  <sheetData>
    <row r="1" spans="1:40" x14ac:dyDescent="0.35">
      <c r="A1" s="13" t="s">
        <v>15</v>
      </c>
      <c r="B1" s="13">
        <v>36.799999999999997</v>
      </c>
      <c r="C1" s="13" t="s">
        <v>16</v>
      </c>
      <c r="D1" s="13" t="s">
        <v>17</v>
      </c>
      <c r="E1" s="13"/>
      <c r="F1" s="13"/>
      <c r="G1" s="14">
        <v>1000</v>
      </c>
      <c r="H1" s="14" t="s">
        <v>18</v>
      </c>
      <c r="I1" s="14"/>
    </row>
    <row r="3" spans="1:40" s="1" customFormat="1" x14ac:dyDescent="0.35">
      <c r="A3" s="1">
        <v>7102020</v>
      </c>
      <c r="B3" s="1" t="s">
        <v>78</v>
      </c>
    </row>
    <row r="4" spans="1:40" x14ac:dyDescent="0.35">
      <c r="B4" t="s">
        <v>46</v>
      </c>
      <c r="C4" s="4" t="s">
        <v>10</v>
      </c>
      <c r="D4" s="4" t="s">
        <v>11</v>
      </c>
      <c r="E4" s="4"/>
      <c r="F4" s="4" t="s">
        <v>12</v>
      </c>
      <c r="G4" s="12" t="s">
        <v>27</v>
      </c>
      <c r="H4" s="12" t="s">
        <v>14</v>
      </c>
      <c r="I4" s="12"/>
      <c r="J4" s="12" t="s">
        <v>82</v>
      </c>
    </row>
    <row r="5" spans="1:40" x14ac:dyDescent="0.35">
      <c r="A5" t="s">
        <v>79</v>
      </c>
      <c r="B5">
        <v>0.32679999999999998</v>
      </c>
      <c r="C5" s="15">
        <f t="shared" ref="C5:C10" si="0">2.86/100/1000*1000</f>
        <v>2.86E-2</v>
      </c>
      <c r="D5" s="10">
        <f t="shared" ref="D5:D10" si="1">(B5/$B$1)*1000</f>
        <v>8.8804347826086953</v>
      </c>
      <c r="E5" s="10"/>
      <c r="F5" s="11">
        <f t="shared" ref="F5:F10" si="2">D5/C5</f>
        <v>310.50471267862571</v>
      </c>
      <c r="G5" s="28">
        <f>AVERAGE(F5:F6)</f>
        <v>311.12230161143202</v>
      </c>
      <c r="H5">
        <f>STDEV(F5:F6)</f>
        <v>0.87340264474625495</v>
      </c>
      <c r="J5">
        <f>G5/G9</f>
        <v>0.34978368851145647</v>
      </c>
    </row>
    <row r="6" spans="1:40" x14ac:dyDescent="0.35">
      <c r="B6">
        <v>0.3281</v>
      </c>
      <c r="C6" s="15">
        <f t="shared" si="0"/>
        <v>2.86E-2</v>
      </c>
      <c r="D6" s="10">
        <f t="shared" si="1"/>
        <v>8.9157608695652186</v>
      </c>
      <c r="E6" s="10"/>
      <c r="F6" s="11">
        <f t="shared" si="2"/>
        <v>311.73989054423839</v>
      </c>
    </row>
    <row r="7" spans="1:40" x14ac:dyDescent="0.35">
      <c r="A7" s="14" t="s">
        <v>80</v>
      </c>
      <c r="B7" s="14">
        <v>0.38779999999999998</v>
      </c>
      <c r="C7" s="206">
        <f t="shared" si="0"/>
        <v>2.86E-2</v>
      </c>
      <c r="D7" s="201">
        <f t="shared" si="1"/>
        <v>10.538043478260871</v>
      </c>
      <c r="E7" s="201"/>
      <c r="F7" s="211">
        <f t="shared" si="2"/>
        <v>368.46305868045005</v>
      </c>
      <c r="G7" s="211">
        <f>AVERAGE(F7:F8)</f>
        <v>380.05472788081488</v>
      </c>
      <c r="H7" s="14">
        <f>STDEV(F7:F8)</f>
        <v>16.393095793698436</v>
      </c>
      <c r="I7" s="14"/>
      <c r="J7" s="14">
        <f>G7/G9</f>
        <v>0.42728195267852381</v>
      </c>
    </row>
    <row r="8" spans="1:40" x14ac:dyDescent="0.35">
      <c r="A8" s="14"/>
      <c r="B8" s="14">
        <v>0.41220000000000001</v>
      </c>
      <c r="C8" s="206">
        <f t="shared" si="0"/>
        <v>2.86E-2</v>
      </c>
      <c r="D8" s="201">
        <f t="shared" si="1"/>
        <v>11.20108695652174</v>
      </c>
      <c r="E8" s="201"/>
      <c r="F8" s="211">
        <f t="shared" si="2"/>
        <v>391.64639708117971</v>
      </c>
      <c r="G8" s="14"/>
      <c r="H8" s="14"/>
      <c r="I8" s="14"/>
      <c r="J8" s="14"/>
    </row>
    <row r="9" spans="1:40" s="23" customFormat="1" x14ac:dyDescent="0.35">
      <c r="A9" t="s">
        <v>81</v>
      </c>
      <c r="B9">
        <v>0.8639</v>
      </c>
      <c r="C9" s="15">
        <f t="shared" si="0"/>
        <v>2.86E-2</v>
      </c>
      <c r="D9" s="10">
        <f t="shared" si="1"/>
        <v>23.475543478260871</v>
      </c>
      <c r="E9" s="10"/>
      <c r="F9" s="11">
        <f t="shared" si="2"/>
        <v>820.82319854058983</v>
      </c>
      <c r="G9" s="28">
        <f>AVERAGE(F9:F10)</f>
        <v>889.47058376406198</v>
      </c>
      <c r="H9">
        <f>STDEV(F9:F10)</f>
        <v>97.082063204484811</v>
      </c>
      <c r="I9"/>
    </row>
    <row r="10" spans="1:40" x14ac:dyDescent="0.35">
      <c r="B10">
        <v>1.0084</v>
      </c>
      <c r="C10" s="15">
        <f t="shared" si="0"/>
        <v>2.86E-2</v>
      </c>
      <c r="D10" s="10">
        <f t="shared" si="1"/>
        <v>27.40217391304348</v>
      </c>
      <c r="E10" s="10"/>
      <c r="F10" s="11">
        <f t="shared" si="2"/>
        <v>958.11796898753425</v>
      </c>
    </row>
    <row r="13" spans="1:40" x14ac:dyDescent="0.35">
      <c r="A13" s="1">
        <v>7102020</v>
      </c>
      <c r="B13" s="1" t="s">
        <v>85</v>
      </c>
      <c r="C13" s="1"/>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row>
    <row r="14" spans="1:40" x14ac:dyDescent="0.35">
      <c r="J14" s="212"/>
      <c r="S14" s="212"/>
      <c r="AB14" s="212"/>
    </row>
    <row r="15" spans="1:40" x14ac:dyDescent="0.35">
      <c r="A15" s="4" t="s">
        <v>24</v>
      </c>
      <c r="B15" s="4" t="s">
        <v>10</v>
      </c>
      <c r="C15" s="4" t="s">
        <v>11</v>
      </c>
      <c r="D15" s="4" t="s">
        <v>12</v>
      </c>
      <c r="E15" s="4"/>
      <c r="F15" s="12" t="s">
        <v>27</v>
      </c>
      <c r="G15" s="12" t="s">
        <v>14</v>
      </c>
      <c r="J15" t="s">
        <v>21</v>
      </c>
      <c r="K15" t="s">
        <v>22</v>
      </c>
      <c r="S15" t="s">
        <v>21</v>
      </c>
      <c r="T15" t="s">
        <v>22</v>
      </c>
      <c r="AB15" t="s">
        <v>21</v>
      </c>
      <c r="AC15" t="s">
        <v>22</v>
      </c>
    </row>
    <row r="16" spans="1:40" x14ac:dyDescent="0.35">
      <c r="A16" s="4">
        <v>0.38500000000000001</v>
      </c>
      <c r="B16" s="15">
        <f>2.86/100/1000*1000</f>
        <v>2.86E-2</v>
      </c>
      <c r="C16" s="10">
        <f>(A16/$B$1)*1000</f>
        <v>10.461956521739131</v>
      </c>
      <c r="D16" s="11">
        <f>C16/B16</f>
        <v>365.80267558528431</v>
      </c>
      <c r="E16" s="11"/>
      <c r="F16" s="22">
        <f>AVERAGE(D16:D18)</f>
        <v>379.73801560758085</v>
      </c>
      <c r="G16">
        <f>STDEV(D16:D18)</f>
        <v>12.969744621872939</v>
      </c>
      <c r="J16">
        <v>0</v>
      </c>
      <c r="K16">
        <v>0</v>
      </c>
      <c r="S16">
        <v>0</v>
      </c>
      <c r="T16">
        <v>0</v>
      </c>
      <c r="AB16">
        <v>0</v>
      </c>
      <c r="AC16">
        <v>0</v>
      </c>
    </row>
    <row r="17" spans="1:39" x14ac:dyDescent="0.35">
      <c r="A17" s="4">
        <v>8.0399999999999999E-2</v>
      </c>
      <c r="B17" s="15">
        <f>2.86/100/1000/5*1000</f>
        <v>5.7200000000000003E-3</v>
      </c>
      <c r="C17" s="10">
        <f>(A17/$B$1)*1000</f>
        <v>2.1847826086956523</v>
      </c>
      <c r="D17" s="11">
        <f>C17/B17</f>
        <v>381.9550015202189</v>
      </c>
      <c r="E17" s="11"/>
      <c r="F17" s="11"/>
      <c r="J17">
        <v>0.5</v>
      </c>
      <c r="K17">
        <v>0.19034000000000001</v>
      </c>
      <c r="S17">
        <v>0.5</v>
      </c>
      <c r="T17">
        <v>3.7699999999999997E-2</v>
      </c>
      <c r="AB17">
        <v>0.5</v>
      </c>
      <c r="AC17">
        <v>4.367E-2</v>
      </c>
    </row>
    <row r="18" spans="1:39" x14ac:dyDescent="0.35">
      <c r="A18">
        <v>8.2400000000000001E-2</v>
      </c>
      <c r="B18" s="15">
        <f>2.86/100/1000/5*1000</f>
        <v>5.7200000000000003E-3</v>
      </c>
      <c r="C18" s="10">
        <f>(A18/$B$1)*1000</f>
        <v>2.2391304347826089</v>
      </c>
      <c r="D18" s="11">
        <f>C18/B18</f>
        <v>391.45636971723928</v>
      </c>
      <c r="E18" s="11"/>
      <c r="J18">
        <v>1</v>
      </c>
      <c r="K18">
        <v>0.38499</v>
      </c>
      <c r="S18">
        <v>1</v>
      </c>
      <c r="T18">
        <v>8.0369999999999997E-2</v>
      </c>
      <c r="AB18">
        <v>1</v>
      </c>
      <c r="AC18">
        <v>8.2409999999999997E-2</v>
      </c>
    </row>
    <row r="19" spans="1:39" x14ac:dyDescent="0.35">
      <c r="J19">
        <v>1.5</v>
      </c>
      <c r="K19">
        <v>0.54661999999999999</v>
      </c>
      <c r="S19">
        <v>1.6</v>
      </c>
      <c r="T19">
        <v>0.11964</v>
      </c>
      <c r="AB19">
        <v>1.5</v>
      </c>
      <c r="AC19">
        <v>0.11741</v>
      </c>
    </row>
    <row r="20" spans="1:39" x14ac:dyDescent="0.35">
      <c r="J20">
        <v>2</v>
      </c>
      <c r="K20">
        <v>0.67152000000000001</v>
      </c>
      <c r="S20">
        <v>2</v>
      </c>
      <c r="T20">
        <v>0.14188000000000001</v>
      </c>
      <c r="AB20">
        <v>2</v>
      </c>
      <c r="AC20">
        <v>0.14580000000000001</v>
      </c>
    </row>
    <row r="21" spans="1:39" x14ac:dyDescent="0.35">
      <c r="J21">
        <v>2.5</v>
      </c>
      <c r="K21">
        <v>0.78427999999999998</v>
      </c>
      <c r="S21">
        <v>2.5</v>
      </c>
      <c r="T21">
        <v>0.16592000000000001</v>
      </c>
    </row>
    <row r="22" spans="1:39" x14ac:dyDescent="0.35">
      <c r="J22">
        <v>3</v>
      </c>
      <c r="K22">
        <v>0.87866</v>
      </c>
      <c r="S22">
        <v>3</v>
      </c>
      <c r="T22">
        <v>0.18561</v>
      </c>
    </row>
    <row r="27" spans="1:39" s="259" customFormat="1" x14ac:dyDescent="0.35">
      <c r="A27" s="281" t="s">
        <v>213</v>
      </c>
    </row>
    <row r="28" spans="1:39" s="259" customFormat="1" x14ac:dyDescent="0.35"/>
    <row r="29" spans="1:39" x14ac:dyDescent="0.35">
      <c r="A29" s="1">
        <v>8102020</v>
      </c>
      <c r="B29" s="1" t="s">
        <v>93</v>
      </c>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row>
    <row r="30" spans="1:39" x14ac:dyDescent="0.35">
      <c r="J30" s="212"/>
      <c r="S30" s="212"/>
      <c r="AB30" s="212"/>
    </row>
    <row r="31" spans="1:39" x14ac:dyDescent="0.35">
      <c r="A31" s="4" t="s">
        <v>24</v>
      </c>
      <c r="B31" s="4" t="s">
        <v>10</v>
      </c>
      <c r="C31" s="4" t="s">
        <v>11</v>
      </c>
      <c r="D31" s="4" t="s">
        <v>12</v>
      </c>
      <c r="E31" s="4"/>
      <c r="F31" s="12" t="s">
        <v>27</v>
      </c>
      <c r="G31" s="12" t="s">
        <v>14</v>
      </c>
      <c r="J31" t="s">
        <v>21</v>
      </c>
      <c r="K31" t="s">
        <v>22</v>
      </c>
      <c r="S31" t="s">
        <v>21</v>
      </c>
      <c r="T31" t="s">
        <v>22</v>
      </c>
    </row>
    <row r="32" spans="1:39" x14ac:dyDescent="0.35">
      <c r="A32" s="4">
        <v>8.7400000000000005E-2</v>
      </c>
      <c r="B32" s="15">
        <v>1</v>
      </c>
      <c r="C32" s="10">
        <f>(A32/$B$1)*1000</f>
        <v>2.3750000000000004</v>
      </c>
      <c r="D32" s="11">
        <f>C32/B32</f>
        <v>2.3750000000000004</v>
      </c>
      <c r="E32" s="11"/>
      <c r="F32" s="22">
        <f>AVERAGE(D32:D33)</f>
        <v>2.7445652173913047</v>
      </c>
      <c r="G32">
        <f>STDEV(D32:D34)</f>
        <v>0.52264414261614345</v>
      </c>
      <c r="J32">
        <v>0</v>
      </c>
      <c r="K32">
        <v>0</v>
      </c>
      <c r="S32">
        <v>0</v>
      </c>
      <c r="T32">
        <v>0</v>
      </c>
    </row>
    <row r="33" spans="1:40" x14ac:dyDescent="0.35">
      <c r="A33" s="4">
        <v>0.11459999999999999</v>
      </c>
      <c r="B33" s="15">
        <v>1</v>
      </c>
      <c r="C33" s="10">
        <f>(A33/$B$1)*1000</f>
        <v>3.1141304347826089</v>
      </c>
      <c r="D33" s="11">
        <f>C33/B33</f>
        <v>3.1141304347826089</v>
      </c>
      <c r="E33" s="11"/>
      <c r="F33" s="11"/>
      <c r="J33">
        <v>0.5</v>
      </c>
      <c r="S33">
        <v>0.5</v>
      </c>
      <c r="T33">
        <v>1.163E-2</v>
      </c>
    </row>
    <row r="34" spans="1:40" x14ac:dyDescent="0.35">
      <c r="B34" s="15"/>
      <c r="C34" s="10"/>
      <c r="D34" s="11"/>
      <c r="E34" s="11"/>
      <c r="J34">
        <v>1</v>
      </c>
      <c r="K34">
        <v>7.2819999999999996E-2</v>
      </c>
      <c r="S34">
        <v>1</v>
      </c>
      <c r="T34">
        <v>6.8940000000000001E-2</v>
      </c>
    </row>
    <row r="35" spans="1:40" x14ac:dyDescent="0.35">
      <c r="J35">
        <v>1.5</v>
      </c>
      <c r="K35">
        <v>0.13474</v>
      </c>
      <c r="S35">
        <v>1.5</v>
      </c>
      <c r="T35">
        <v>6.6430000000000003E-2</v>
      </c>
    </row>
    <row r="36" spans="1:40" x14ac:dyDescent="0.35">
      <c r="J36">
        <v>2</v>
      </c>
      <c r="K36">
        <v>0.14216999999999999</v>
      </c>
      <c r="S36">
        <v>2</v>
      </c>
      <c r="T36">
        <v>9.0499999999999997E-2</v>
      </c>
    </row>
    <row r="37" spans="1:40" x14ac:dyDescent="0.35">
      <c r="A37" s="216">
        <f>(F32/$F$16)</f>
        <v>7.2275229357798166E-3</v>
      </c>
      <c r="B37" s="18" t="s">
        <v>84</v>
      </c>
      <c r="C37" s="18"/>
      <c r="D37" s="18"/>
      <c r="E37" s="18"/>
      <c r="J37">
        <v>2.5</v>
      </c>
      <c r="K37">
        <v>0.14843000000000001</v>
      </c>
      <c r="S37">
        <v>2.5</v>
      </c>
      <c r="T37">
        <v>0.12347</v>
      </c>
    </row>
    <row r="38" spans="1:40" x14ac:dyDescent="0.35">
      <c r="J38">
        <v>3</v>
      </c>
      <c r="K38">
        <v>0.18862000000000001</v>
      </c>
      <c r="S38">
        <v>3</v>
      </c>
      <c r="T38">
        <v>0.16045000000000001</v>
      </c>
    </row>
    <row r="45" spans="1:40" x14ac:dyDescent="0.35">
      <c r="A45" s="1">
        <v>7102020</v>
      </c>
      <c r="B45" s="1" t="s">
        <v>87</v>
      </c>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row>
    <row r="46" spans="1:40" x14ac:dyDescent="0.35">
      <c r="J46" s="212"/>
      <c r="S46" s="212"/>
      <c r="AB46" s="212"/>
    </row>
    <row r="47" spans="1:40" x14ac:dyDescent="0.35">
      <c r="A47" s="4" t="s">
        <v>24</v>
      </c>
      <c r="B47" s="4" t="s">
        <v>10</v>
      </c>
      <c r="C47" s="4" t="s">
        <v>11</v>
      </c>
      <c r="D47" s="4" t="s">
        <v>12</v>
      </c>
      <c r="E47" s="4"/>
      <c r="F47" s="12" t="s">
        <v>27</v>
      </c>
      <c r="G47" s="12" t="s">
        <v>14</v>
      </c>
      <c r="J47" t="s">
        <v>21</v>
      </c>
      <c r="K47" t="s">
        <v>22</v>
      </c>
      <c r="S47" t="s">
        <v>21</v>
      </c>
      <c r="T47" t="s">
        <v>22</v>
      </c>
    </row>
    <row r="48" spans="1:40" x14ac:dyDescent="0.35">
      <c r="A48" s="4">
        <v>7.7799999999999994E-2</v>
      </c>
      <c r="B48" s="15">
        <v>1</v>
      </c>
      <c r="C48" s="10">
        <f>(A48/$B$1)*1000</f>
        <v>2.1141304347826089</v>
      </c>
      <c r="D48" s="218">
        <f>C48/B48</f>
        <v>2.1141304347826089</v>
      </c>
      <c r="E48" s="218"/>
      <c r="F48" s="217">
        <f>AVERAGE(D48:D49)</f>
        <v>2.1399456521739131</v>
      </c>
      <c r="G48">
        <f>STDEV(D48:D50)</f>
        <v>3.6508230550392207E-2</v>
      </c>
      <c r="J48">
        <v>0</v>
      </c>
      <c r="K48">
        <v>0</v>
      </c>
      <c r="S48">
        <v>0</v>
      </c>
      <c r="T48">
        <v>0</v>
      </c>
    </row>
    <row r="49" spans="1:40" x14ac:dyDescent="0.35">
      <c r="A49" s="4">
        <v>7.9699999999999993E-2</v>
      </c>
      <c r="B49" s="15">
        <v>1</v>
      </c>
      <c r="C49" s="10">
        <f>(A49/$B$1)*1000</f>
        <v>2.1657608695652173</v>
      </c>
      <c r="D49" s="218">
        <f>C49/B49</f>
        <v>2.1657608695652173</v>
      </c>
      <c r="E49" s="218"/>
      <c r="F49" s="11"/>
      <c r="J49">
        <v>0.5</v>
      </c>
      <c r="K49">
        <v>3.891E-2</v>
      </c>
      <c r="S49">
        <v>0.5</v>
      </c>
      <c r="T49">
        <v>-1.1509999999999999E-2</v>
      </c>
    </row>
    <row r="50" spans="1:40" x14ac:dyDescent="0.35">
      <c r="B50" s="15"/>
      <c r="C50" s="10"/>
      <c r="D50" s="11"/>
      <c r="E50" s="11"/>
      <c r="J50">
        <v>1</v>
      </c>
      <c r="K50">
        <v>7.0480000000000001E-2</v>
      </c>
      <c r="S50">
        <v>1</v>
      </c>
      <c r="T50">
        <v>2.835E-2</v>
      </c>
    </row>
    <row r="51" spans="1:40" x14ac:dyDescent="0.35">
      <c r="J51">
        <v>1.5</v>
      </c>
      <c r="K51">
        <v>9.3700000000000006E-2</v>
      </c>
      <c r="S51">
        <v>1.5</v>
      </c>
      <c r="T51">
        <v>5.7389999999999997E-2</v>
      </c>
    </row>
    <row r="52" spans="1:40" x14ac:dyDescent="0.35">
      <c r="J52">
        <v>2</v>
      </c>
      <c r="K52">
        <v>9.5019999999999993E-2</v>
      </c>
      <c r="S52">
        <v>2</v>
      </c>
      <c r="T52">
        <v>7.1940000000000004E-2</v>
      </c>
    </row>
    <row r="53" spans="1:40" x14ac:dyDescent="0.35">
      <c r="A53" s="216">
        <f>(F48/F16)</f>
        <v>5.6353211009174311E-3</v>
      </c>
      <c r="B53" s="18" t="s">
        <v>84</v>
      </c>
      <c r="C53" s="18"/>
      <c r="D53" s="18"/>
      <c r="E53" s="18"/>
      <c r="J53">
        <v>2.5</v>
      </c>
      <c r="K53">
        <v>0.1089</v>
      </c>
      <c r="S53">
        <v>2.5</v>
      </c>
      <c r="T53">
        <v>9.6149999999999999E-2</v>
      </c>
    </row>
    <row r="54" spans="1:40" x14ac:dyDescent="0.35">
      <c r="J54">
        <v>3</v>
      </c>
      <c r="K54">
        <v>0.15206</v>
      </c>
      <c r="S54">
        <v>3</v>
      </c>
      <c r="T54">
        <v>8.7569999999999995E-2</v>
      </c>
    </row>
    <row r="55" spans="1:40" x14ac:dyDescent="0.35">
      <c r="J55">
        <v>3.5</v>
      </c>
      <c r="K55">
        <v>0.13017000000000001</v>
      </c>
    </row>
    <row r="56" spans="1:40" x14ac:dyDescent="0.35">
      <c r="J56">
        <v>4</v>
      </c>
      <c r="K56">
        <v>0.16519</v>
      </c>
    </row>
    <row r="57" spans="1:40" x14ac:dyDescent="0.35">
      <c r="J57">
        <v>4.5</v>
      </c>
      <c r="K57">
        <v>0.17063</v>
      </c>
    </row>
    <row r="58" spans="1:40" x14ac:dyDescent="0.35">
      <c r="J58">
        <v>5</v>
      </c>
      <c r="K58">
        <v>0.19395999999999999</v>
      </c>
    </row>
    <row r="61" spans="1:40" x14ac:dyDescent="0.35">
      <c r="A61" s="1">
        <v>7102020</v>
      </c>
      <c r="B61" s="1" t="s">
        <v>88</v>
      </c>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row>
    <row r="62" spans="1:40" x14ac:dyDescent="0.35">
      <c r="J62" s="212"/>
      <c r="S62" s="212"/>
      <c r="AB62" s="212"/>
    </row>
    <row r="63" spans="1:40" x14ac:dyDescent="0.35">
      <c r="A63" s="4" t="s">
        <v>24</v>
      </c>
      <c r="B63" s="4" t="s">
        <v>10</v>
      </c>
      <c r="C63" s="4" t="s">
        <v>11</v>
      </c>
      <c r="D63" s="4" t="s">
        <v>12</v>
      </c>
      <c r="E63" s="4"/>
      <c r="F63" s="12" t="s">
        <v>27</v>
      </c>
      <c r="G63" s="12" t="s">
        <v>14</v>
      </c>
      <c r="J63" t="s">
        <v>21</v>
      </c>
      <c r="K63" t="s">
        <v>22</v>
      </c>
      <c r="S63" t="s">
        <v>21</v>
      </c>
      <c r="T63" t="s">
        <v>22</v>
      </c>
    </row>
    <row r="64" spans="1:40" x14ac:dyDescent="0.35">
      <c r="A64" s="4">
        <v>6.13E-2</v>
      </c>
      <c r="B64" s="15">
        <v>1</v>
      </c>
      <c r="C64" s="10">
        <f>(A64/$B$1)*1000</f>
        <v>1.6657608695652175</v>
      </c>
      <c r="D64" s="11">
        <f>C64/B64</f>
        <v>1.6657608695652175</v>
      </c>
      <c r="E64" s="11"/>
      <c r="F64" s="22">
        <f>AVERAGE(D64:D65)</f>
        <v>1.6304347826086958</v>
      </c>
      <c r="G64">
        <f>STDEV(D64:D66)</f>
        <v>4.9958631279484321E-2</v>
      </c>
      <c r="J64">
        <v>0</v>
      </c>
      <c r="K64">
        <v>0</v>
      </c>
      <c r="S64">
        <v>0</v>
      </c>
      <c r="T64">
        <v>0</v>
      </c>
    </row>
    <row r="65" spans="1:39" x14ac:dyDescent="0.35">
      <c r="A65" s="4">
        <v>5.8700000000000002E-2</v>
      </c>
      <c r="B65" s="15">
        <v>1</v>
      </c>
      <c r="C65" s="10">
        <f>(A65/$B$1)*1000</f>
        <v>1.5951086956521741</v>
      </c>
      <c r="D65" s="11">
        <f>C65/B65</f>
        <v>1.5951086956521741</v>
      </c>
      <c r="E65" s="11"/>
      <c r="F65" s="11"/>
      <c r="J65">
        <v>0.5</v>
      </c>
      <c r="K65">
        <v>3.0669999999999999E-2</v>
      </c>
      <c r="S65">
        <v>0.6</v>
      </c>
      <c r="T65">
        <v>2.2599999999999999E-3</v>
      </c>
    </row>
    <row r="66" spans="1:39" x14ac:dyDescent="0.35">
      <c r="B66" s="15"/>
      <c r="C66" s="10"/>
      <c r="D66" s="11"/>
      <c r="E66" s="11"/>
      <c r="J66">
        <v>1</v>
      </c>
      <c r="K66">
        <v>3.8690000000000002E-2</v>
      </c>
      <c r="S66">
        <v>1.2</v>
      </c>
      <c r="T66">
        <v>3.7449999999999997E-2</v>
      </c>
    </row>
    <row r="67" spans="1:39" x14ac:dyDescent="0.35">
      <c r="J67">
        <v>1.5</v>
      </c>
      <c r="K67">
        <v>9.1380000000000003E-2</v>
      </c>
      <c r="S67">
        <v>1.6</v>
      </c>
      <c r="T67">
        <v>4.7120000000000002E-2</v>
      </c>
    </row>
    <row r="68" spans="1:39" x14ac:dyDescent="0.35">
      <c r="J68">
        <v>2</v>
      </c>
      <c r="K68">
        <v>9.9599999999999994E-2</v>
      </c>
      <c r="S68">
        <v>2</v>
      </c>
      <c r="T68">
        <v>4.9410000000000003E-2</v>
      </c>
    </row>
    <row r="69" spans="1:39" x14ac:dyDescent="0.35">
      <c r="A69" s="216">
        <f>(F64/$F$16)</f>
        <v>4.2935779816513763E-3</v>
      </c>
      <c r="B69" s="18" t="s">
        <v>84</v>
      </c>
      <c r="C69" s="18"/>
      <c r="D69" s="18"/>
      <c r="E69" s="18"/>
      <c r="J69">
        <v>2.5</v>
      </c>
      <c r="K69">
        <v>0.11797000000000001</v>
      </c>
      <c r="S69">
        <v>2.5</v>
      </c>
      <c r="T69">
        <v>7.3219999999999993E-2</v>
      </c>
    </row>
    <row r="70" spans="1:39" x14ac:dyDescent="0.35">
      <c r="J70">
        <v>3</v>
      </c>
      <c r="K70">
        <v>0.15024000000000001</v>
      </c>
      <c r="S70">
        <v>3</v>
      </c>
      <c r="T70">
        <v>0.12171</v>
      </c>
    </row>
    <row r="77" spans="1:39" x14ac:dyDescent="0.35">
      <c r="A77" s="1">
        <v>7102020</v>
      </c>
      <c r="B77" s="1" t="s">
        <v>89</v>
      </c>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row>
    <row r="78" spans="1:39" x14ac:dyDescent="0.35">
      <c r="J78" s="212"/>
      <c r="S78" s="212"/>
      <c r="AB78" s="212"/>
    </row>
    <row r="79" spans="1:39" x14ac:dyDescent="0.35">
      <c r="A79" s="4" t="s">
        <v>24</v>
      </c>
      <c r="B79" s="4" t="s">
        <v>10</v>
      </c>
      <c r="C79" s="4" t="s">
        <v>11</v>
      </c>
      <c r="D79" s="4" t="s">
        <v>12</v>
      </c>
      <c r="E79" s="4"/>
      <c r="F79" s="12" t="s">
        <v>27</v>
      </c>
      <c r="G79" s="12" t="s">
        <v>14</v>
      </c>
      <c r="J79" t="s">
        <v>21</v>
      </c>
      <c r="K79" t="s">
        <v>22</v>
      </c>
      <c r="S79" t="s">
        <v>21</v>
      </c>
      <c r="T79" t="s">
        <v>22</v>
      </c>
    </row>
    <row r="80" spans="1:39" x14ac:dyDescent="0.35">
      <c r="A80" s="4">
        <v>4.7E-2</v>
      </c>
      <c r="B80" s="15">
        <v>0.5</v>
      </c>
      <c r="C80" s="10">
        <f>(A80/$B$1)*1000</f>
        <v>1.2771739130434785</v>
      </c>
      <c r="D80" s="11">
        <f>C80/B80</f>
        <v>2.554347826086957</v>
      </c>
      <c r="E80" s="11"/>
      <c r="F80" s="22">
        <f>AVERAGE(D80:D81)</f>
        <v>3.035326086956522</v>
      </c>
      <c r="G80">
        <f>STDEV(D80:D82)</f>
        <v>0.68020597972836216</v>
      </c>
      <c r="J80">
        <v>0</v>
      </c>
      <c r="K80">
        <v>0</v>
      </c>
      <c r="S80">
        <v>0</v>
      </c>
      <c r="T80">
        <v>0</v>
      </c>
    </row>
    <row r="81" spans="1:39" x14ac:dyDescent="0.35">
      <c r="A81" s="4">
        <v>6.4699999999999994E-2</v>
      </c>
      <c r="B81" s="15">
        <v>0.5</v>
      </c>
      <c r="C81" s="10">
        <f>(A81/$B$1)*1000</f>
        <v>1.7581521739130435</v>
      </c>
      <c r="D81" s="11">
        <f>C81/B81</f>
        <v>3.5163043478260869</v>
      </c>
      <c r="E81" s="11"/>
      <c r="F81" s="11"/>
      <c r="J81">
        <v>0.5</v>
      </c>
      <c r="K81">
        <v>2.3480000000000001E-2</v>
      </c>
      <c r="S81">
        <v>0.5</v>
      </c>
      <c r="T81">
        <v>-3.7420000000000002E-2</v>
      </c>
    </row>
    <row r="82" spans="1:39" x14ac:dyDescent="0.35">
      <c r="B82" s="15"/>
      <c r="C82" s="10"/>
      <c r="D82" s="11"/>
      <c r="E82" s="11"/>
      <c r="J82">
        <v>1</v>
      </c>
      <c r="K82">
        <v>4.5019999999999998E-2</v>
      </c>
      <c r="S82">
        <v>1</v>
      </c>
      <c r="T82">
        <v>-5.0699999999999999E-3</v>
      </c>
    </row>
    <row r="83" spans="1:39" x14ac:dyDescent="0.35">
      <c r="J83">
        <v>1.5</v>
      </c>
      <c r="K83">
        <v>4.4880000000000003E-2</v>
      </c>
      <c r="S83">
        <v>1.5</v>
      </c>
      <c r="T83">
        <v>1.9599999999999999E-3</v>
      </c>
    </row>
    <row r="84" spans="1:39" x14ac:dyDescent="0.35">
      <c r="J84">
        <v>2</v>
      </c>
      <c r="K84">
        <v>8.5209999999999994E-2</v>
      </c>
      <c r="S84">
        <v>2</v>
      </c>
      <c r="T84">
        <v>-2.9299999999999999E-3</v>
      </c>
    </row>
    <row r="85" spans="1:39" x14ac:dyDescent="0.35">
      <c r="A85" s="216">
        <f>(F80/$F$16)</f>
        <v>7.9932110091743124E-3</v>
      </c>
      <c r="B85" s="18" t="s">
        <v>84</v>
      </c>
      <c r="C85" s="18"/>
      <c r="D85" s="18"/>
      <c r="E85" s="18"/>
      <c r="J85">
        <v>2.5</v>
      </c>
      <c r="K85">
        <v>8.3510000000000001E-2</v>
      </c>
      <c r="S85">
        <v>2.5</v>
      </c>
      <c r="T85">
        <v>1.244E-2</v>
      </c>
    </row>
    <row r="86" spans="1:39" x14ac:dyDescent="0.35">
      <c r="J86">
        <v>3</v>
      </c>
      <c r="K86">
        <v>0.10371</v>
      </c>
      <c r="S86">
        <v>3</v>
      </c>
      <c r="T86">
        <v>1.8630000000000001E-2</v>
      </c>
    </row>
    <row r="93" spans="1:39" s="122" customFormat="1" x14ac:dyDescent="0.35">
      <c r="A93" s="120">
        <v>7102020</v>
      </c>
      <c r="B93" s="120" t="s">
        <v>90</v>
      </c>
      <c r="C93" s="120"/>
      <c r="D93" s="120"/>
      <c r="E93" s="120"/>
      <c r="F93" s="120"/>
      <c r="G93" s="120"/>
      <c r="H93" s="120"/>
      <c r="I93" s="120"/>
      <c r="J93" s="120"/>
      <c r="K93" s="120"/>
      <c r="L93" s="120"/>
      <c r="M93" s="120"/>
      <c r="N93" s="120"/>
      <c r="O93" s="120"/>
      <c r="P93" s="120"/>
      <c r="Q93" s="120"/>
      <c r="R93" s="120"/>
      <c r="S93" s="120"/>
      <c r="T93" s="120"/>
      <c r="U93" s="120"/>
      <c r="V93" s="120"/>
      <c r="W93" s="120"/>
      <c r="X93" s="120"/>
      <c r="Y93" s="120"/>
      <c r="Z93" s="120"/>
      <c r="AA93" s="120"/>
      <c r="AB93" s="120"/>
      <c r="AC93" s="120"/>
      <c r="AD93" s="120"/>
      <c r="AE93" s="120"/>
      <c r="AF93" s="120"/>
      <c r="AG93" s="120"/>
      <c r="AH93" s="120"/>
      <c r="AI93" s="120"/>
      <c r="AJ93" s="120"/>
      <c r="AK93" s="120"/>
      <c r="AL93" s="120"/>
      <c r="AM93" s="120"/>
    </row>
    <row r="94" spans="1:39" s="122" customFormat="1" x14ac:dyDescent="0.35">
      <c r="J94" s="154"/>
      <c r="S94" s="154"/>
      <c r="AB94" s="154"/>
    </row>
    <row r="95" spans="1:39" s="122" customFormat="1" x14ac:dyDescent="0.35">
      <c r="A95" s="132" t="s">
        <v>24</v>
      </c>
      <c r="B95" s="132" t="s">
        <v>10</v>
      </c>
      <c r="C95" s="132" t="s">
        <v>11</v>
      </c>
      <c r="D95" s="132" t="s">
        <v>12</v>
      </c>
      <c r="E95" s="132"/>
      <c r="F95" s="126" t="s">
        <v>27</v>
      </c>
      <c r="G95" s="126" t="s">
        <v>14</v>
      </c>
      <c r="J95" s="122" t="s">
        <v>21</v>
      </c>
      <c r="K95" s="122" t="s">
        <v>22</v>
      </c>
    </row>
    <row r="96" spans="1:39" s="122" customFormat="1" x14ac:dyDescent="0.35">
      <c r="A96" s="132">
        <v>0.32469999999999999</v>
      </c>
      <c r="B96" s="245">
        <v>1</v>
      </c>
      <c r="C96" s="132">
        <f>(A96/$B$1)*1000</f>
        <v>8.8233695652173907</v>
      </c>
      <c r="D96" s="134">
        <f>C96/B96</f>
        <v>8.8233695652173907</v>
      </c>
      <c r="E96" s="134"/>
      <c r="F96" s="246">
        <f>AVERAGE(D96)</f>
        <v>8.8233695652173907</v>
      </c>
      <c r="G96" s="122" t="e">
        <f>STDEV(D96:D98)</f>
        <v>#DIV/0!</v>
      </c>
      <c r="J96" s="122">
        <v>0</v>
      </c>
      <c r="K96" s="122">
        <v>0</v>
      </c>
    </row>
    <row r="97" spans="1:39" s="122" customFormat="1" x14ac:dyDescent="0.35">
      <c r="A97" s="132"/>
      <c r="B97" s="245"/>
      <c r="C97" s="132"/>
      <c r="D97" s="134"/>
      <c r="E97" s="134"/>
      <c r="F97" s="134"/>
      <c r="J97" s="122">
        <v>0.5</v>
      </c>
      <c r="K97" s="122">
        <v>0.15537000000000001</v>
      </c>
    </row>
    <row r="98" spans="1:39" s="122" customFormat="1" x14ac:dyDescent="0.35">
      <c r="B98" s="245"/>
      <c r="C98" s="132"/>
      <c r="D98" s="134"/>
      <c r="E98" s="134"/>
      <c r="J98" s="122">
        <v>1</v>
      </c>
      <c r="K98" s="122">
        <v>0.32464999999999999</v>
      </c>
    </row>
    <row r="99" spans="1:39" s="122" customFormat="1" x14ac:dyDescent="0.35">
      <c r="J99" s="122">
        <v>1.5</v>
      </c>
      <c r="K99" s="122">
        <v>0.40214</v>
      </c>
    </row>
    <row r="100" spans="1:39" s="122" customFormat="1" x14ac:dyDescent="0.35">
      <c r="J100" s="122">
        <v>2</v>
      </c>
      <c r="K100" s="122">
        <v>0.52137999999999995</v>
      </c>
    </row>
    <row r="101" spans="1:39" s="122" customFormat="1" x14ac:dyDescent="0.35">
      <c r="A101" s="247">
        <f>(F96/$F$16)</f>
        <v>2.3235412844036695E-2</v>
      </c>
      <c r="B101" s="248" t="s">
        <v>84</v>
      </c>
      <c r="C101" s="248"/>
      <c r="D101" s="248"/>
      <c r="E101" s="248"/>
      <c r="J101" s="122">
        <v>2.5</v>
      </c>
      <c r="K101" s="122">
        <v>0.62863999999999998</v>
      </c>
    </row>
    <row r="102" spans="1:39" s="122" customFormat="1" x14ac:dyDescent="0.35">
      <c r="J102" s="122">
        <v>3</v>
      </c>
      <c r="K102" s="122">
        <v>0.67835999999999996</v>
      </c>
    </row>
    <row r="103" spans="1:39" s="122" customFormat="1" x14ac:dyDescent="0.35"/>
    <row r="104" spans="1:39" s="122" customFormat="1" x14ac:dyDescent="0.35"/>
    <row r="105" spans="1:39" s="122" customFormat="1" x14ac:dyDescent="0.35"/>
    <row r="106" spans="1:39" s="122" customFormat="1" x14ac:dyDescent="0.35"/>
    <row r="108" spans="1:39" x14ac:dyDescent="0.35">
      <c r="A108" s="1">
        <v>12102020</v>
      </c>
      <c r="B108" s="1" t="s">
        <v>122</v>
      </c>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row>
    <row r="109" spans="1:39" x14ac:dyDescent="0.35">
      <c r="J109" s="212"/>
      <c r="S109" s="212"/>
      <c r="AB109" s="212"/>
    </row>
    <row r="110" spans="1:39" x14ac:dyDescent="0.35">
      <c r="A110" s="4" t="s">
        <v>24</v>
      </c>
      <c r="B110" s="4" t="s">
        <v>10</v>
      </c>
      <c r="C110" s="4" t="s">
        <v>11</v>
      </c>
      <c r="D110" s="4" t="s">
        <v>12</v>
      </c>
      <c r="E110" s="4"/>
      <c r="F110" s="12" t="s">
        <v>27</v>
      </c>
      <c r="G110" s="12" t="s">
        <v>14</v>
      </c>
      <c r="J110" t="s">
        <v>21</v>
      </c>
      <c r="K110" t="s">
        <v>22</v>
      </c>
      <c r="S110" t="s">
        <v>21</v>
      </c>
      <c r="T110" t="s">
        <v>22</v>
      </c>
    </row>
    <row r="111" spans="1:39" x14ac:dyDescent="0.35">
      <c r="A111" s="4">
        <v>0.27389999999999998</v>
      </c>
      <c r="B111" s="15">
        <v>1</v>
      </c>
      <c r="C111" s="10">
        <f>(A111/'left over_Activity beads in MES'!$B$1)*1000</f>
        <v>7.4429347826086953</v>
      </c>
      <c r="D111" s="11">
        <f>C111/B111</f>
        <v>7.4429347826086953</v>
      </c>
      <c r="E111" s="11"/>
      <c r="F111" s="22">
        <f>AVERAGE(D111:D112)</f>
        <v>7.96875</v>
      </c>
      <c r="G111">
        <f>STDEV(D111:D113)</f>
        <v>0.74361501173694033</v>
      </c>
      <c r="J111">
        <v>0</v>
      </c>
      <c r="K111">
        <v>0</v>
      </c>
      <c r="S111">
        <v>0</v>
      </c>
      <c r="T111">
        <v>0</v>
      </c>
    </row>
    <row r="112" spans="1:39" x14ac:dyDescent="0.35">
      <c r="A112" s="4">
        <v>0.15629999999999999</v>
      </c>
      <c r="B112" s="15">
        <v>0.5</v>
      </c>
      <c r="C112" s="10">
        <f>(A112/'left over_Activity beads in MES'!$B$1)*1000</f>
        <v>4.2472826086956523</v>
      </c>
      <c r="D112" s="11">
        <f>C112/B112</f>
        <v>8.4945652173913047</v>
      </c>
      <c r="E112" s="11"/>
      <c r="F112" s="11"/>
      <c r="J112">
        <v>0.55000000000000004</v>
      </c>
      <c r="K112">
        <v>0.11283</v>
      </c>
      <c r="S112">
        <v>0.5</v>
      </c>
      <c r="T112">
        <v>5.407E-2</v>
      </c>
    </row>
    <row r="113" spans="1:20" x14ac:dyDescent="0.35">
      <c r="B113" s="15"/>
      <c r="C113" s="10"/>
      <c r="D113" s="11"/>
      <c r="E113" s="11"/>
      <c r="J113">
        <v>1.1499999999999999</v>
      </c>
      <c r="K113">
        <v>0.26473999999999998</v>
      </c>
      <c r="S113">
        <v>1</v>
      </c>
      <c r="T113">
        <v>0.11362999999999999</v>
      </c>
    </row>
    <row r="114" spans="1:20" x14ac:dyDescent="0.35">
      <c r="J114">
        <v>1.5</v>
      </c>
      <c r="K114">
        <v>0.35539999999999999</v>
      </c>
      <c r="S114">
        <v>1.5</v>
      </c>
      <c r="T114">
        <v>0.21032000000000001</v>
      </c>
    </row>
    <row r="115" spans="1:20" x14ac:dyDescent="0.35">
      <c r="J115">
        <v>2</v>
      </c>
      <c r="K115">
        <v>0.51239999999999997</v>
      </c>
      <c r="S115">
        <v>2</v>
      </c>
      <c r="T115">
        <v>0.24915000000000001</v>
      </c>
    </row>
    <row r="116" spans="1:20" x14ac:dyDescent="0.35">
      <c r="A116" s="216">
        <f>(F111/'left over_Activity beads in MES'!$F$16)</f>
        <v>2.0984862385321098E-2</v>
      </c>
      <c r="B116" s="18" t="s">
        <v>84</v>
      </c>
      <c r="C116" s="18"/>
      <c r="D116" s="18"/>
      <c r="E116" s="18"/>
      <c r="J116">
        <v>2.5</v>
      </c>
      <c r="K116">
        <v>0.53249000000000002</v>
      </c>
      <c r="S116">
        <v>2.5</v>
      </c>
    </row>
    <row r="117" spans="1:20" x14ac:dyDescent="0.35">
      <c r="J117">
        <v>3</v>
      </c>
      <c r="K117">
        <v>0.63553000000000004</v>
      </c>
      <c r="S117">
        <v>3</v>
      </c>
    </row>
  </sheetData>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P76"/>
  <sheetViews>
    <sheetView topLeftCell="A57" workbookViewId="0">
      <selection activeCell="K82" sqref="K82"/>
    </sheetView>
  </sheetViews>
  <sheetFormatPr defaultRowHeight="14.5" x14ac:dyDescent="0.35"/>
  <cols>
    <col min="1" max="1" width="8.7265625" style="233"/>
    <col min="15" max="15" width="23.1796875" customWidth="1"/>
  </cols>
  <sheetData>
    <row r="2" spans="9:13" x14ac:dyDescent="0.35">
      <c r="I2" s="13" t="s">
        <v>15</v>
      </c>
      <c r="J2" s="14"/>
      <c r="K2" s="14"/>
      <c r="L2" s="13">
        <v>36.799999999999997</v>
      </c>
      <c r="M2" s="13" t="s">
        <v>16</v>
      </c>
    </row>
    <row r="3" spans="9:13" x14ac:dyDescent="0.35">
      <c r="I3" s="13" t="s">
        <v>17</v>
      </c>
      <c r="J3" s="13"/>
      <c r="K3" s="14"/>
      <c r="L3" s="14">
        <v>1000</v>
      </c>
      <c r="M3" s="14" t="s">
        <v>18</v>
      </c>
    </row>
    <row r="18" spans="1:16" s="1" customFormat="1" ht="15" thickBot="1" x14ac:dyDescent="0.4">
      <c r="A18" s="234">
        <v>2</v>
      </c>
      <c r="B18" s="1" t="s">
        <v>75</v>
      </c>
    </row>
    <row r="19" spans="1:16" ht="15" thickBot="1" x14ac:dyDescent="0.4">
      <c r="D19" s="192" t="s">
        <v>46</v>
      </c>
      <c r="E19" s="193" t="s">
        <v>10</v>
      </c>
      <c r="F19" s="193" t="s">
        <v>11</v>
      </c>
      <c r="G19" s="193" t="s">
        <v>12</v>
      </c>
      <c r="H19" s="192" t="s">
        <v>46</v>
      </c>
      <c r="I19" s="193" t="s">
        <v>10</v>
      </c>
      <c r="J19" s="193" t="s">
        <v>11</v>
      </c>
      <c r="K19" s="194" t="s">
        <v>12</v>
      </c>
      <c r="L19" s="193" t="s">
        <v>59</v>
      </c>
      <c r="M19" s="194" t="s">
        <v>14</v>
      </c>
    </row>
    <row r="20" spans="1:16" x14ac:dyDescent="0.35">
      <c r="B20" t="s">
        <v>106</v>
      </c>
      <c r="D20" s="222">
        <v>0.62490000000000001</v>
      </c>
      <c r="E20" s="223">
        <f>2/1000/100*1000</f>
        <v>0.02</v>
      </c>
      <c r="F20" s="224">
        <f>(D20/$L$2)*1000</f>
        <v>16.980978260869566</v>
      </c>
      <c r="G20" s="225">
        <f>F20/E20</f>
        <v>849.04891304347825</v>
      </c>
      <c r="H20" s="222">
        <v>0.67159999999999997</v>
      </c>
      <c r="I20" s="223">
        <f>2/1000/100*1000</f>
        <v>0.02</v>
      </c>
      <c r="J20" s="224">
        <f>(H20/$L$2)*1000</f>
        <v>18.250000000000004</v>
      </c>
      <c r="K20" s="226">
        <f>J20/I20</f>
        <v>912.50000000000011</v>
      </c>
      <c r="L20" s="225">
        <f>AVERAGE(G20,K20)</f>
        <v>880.77445652173924</v>
      </c>
      <c r="M20" s="226">
        <f>STDEV(G20,K20)</f>
        <v>44.866693860613907</v>
      </c>
      <c r="O20" s="227" t="s">
        <v>110</v>
      </c>
      <c r="P20" s="236">
        <f>(L21-L22)/L21</f>
        <v>0.45803362509749546</v>
      </c>
    </row>
    <row r="21" spans="1:16" ht="15" thickBot="1" x14ac:dyDescent="0.4">
      <c r="B21" t="s">
        <v>107</v>
      </c>
      <c r="D21" s="56">
        <v>0.44190000000000002</v>
      </c>
      <c r="E21" s="26">
        <f>0.1/100/100*1000</f>
        <v>0.01</v>
      </c>
      <c r="F21" s="25">
        <f>(D21/$L$2)*1000</f>
        <v>12.008152173913045</v>
      </c>
      <c r="G21" s="65">
        <f>F21/E21</f>
        <v>1200.8152173913045</v>
      </c>
      <c r="H21" s="29">
        <v>0.39729999999999999</v>
      </c>
      <c r="I21" s="26">
        <f>0.1/100/100*1000</f>
        <v>0.01</v>
      </c>
      <c r="J21" s="25">
        <f>(H21/$L$2)*1000</f>
        <v>10.796195652173914</v>
      </c>
      <c r="K21" s="87">
        <f>J21/I21</f>
        <v>1079.6195652173915</v>
      </c>
      <c r="L21" s="65">
        <f>AVERAGE(G21,K21)</f>
        <v>1140.217391304348</v>
      </c>
      <c r="M21" s="87">
        <f>STDEV(G21,K21)</f>
        <v>85.69826750250003</v>
      </c>
      <c r="O21" s="228" t="s">
        <v>111</v>
      </c>
      <c r="P21" s="235">
        <v>4.9877064220183488E-3</v>
      </c>
    </row>
    <row r="22" spans="1:16" x14ac:dyDescent="0.35">
      <c r="B22" t="s">
        <v>108</v>
      </c>
      <c r="D22" s="29">
        <v>0.7621</v>
      </c>
      <c r="E22" s="4">
        <f>0.1*3.3/100/100*1000</f>
        <v>3.3000000000000002E-2</v>
      </c>
      <c r="F22" s="25">
        <f>(D22/$L$2)*1000</f>
        <v>20.709239130434785</v>
      </c>
      <c r="G22" s="65">
        <f>F22/E22</f>
        <v>627.55270092226613</v>
      </c>
      <c r="H22" s="29">
        <v>0.36940000000000001</v>
      </c>
      <c r="I22" s="4">
        <f>0.1*3.3/100/100/2*1000</f>
        <v>1.6500000000000001E-2</v>
      </c>
      <c r="J22" s="25">
        <f>(H22/$L$2)*1000</f>
        <v>10.038043478260871</v>
      </c>
      <c r="K22" s="87">
        <f>J22/I22</f>
        <v>608.36627140974974</v>
      </c>
      <c r="L22" s="65">
        <f>AVERAGE(G22,K22)</f>
        <v>617.95948616600799</v>
      </c>
      <c r="M22" s="87">
        <f>STDEV(G22,K22)</f>
        <v>13.566854415058039</v>
      </c>
    </row>
    <row r="23" spans="1:16" ht="15" thickBot="1" x14ac:dyDescent="0.4">
      <c r="B23" t="s">
        <v>109</v>
      </c>
      <c r="D23" s="6">
        <v>8.6900000000000005E-2</v>
      </c>
      <c r="E23" s="7">
        <f>0.1/10/100*1000</f>
        <v>0.1</v>
      </c>
      <c r="F23" s="33">
        <f>(D23/$L$2)*1000</f>
        <v>2.3614130434782612</v>
      </c>
      <c r="G23" s="66">
        <f>F23/E23</f>
        <v>23.614130434782609</v>
      </c>
      <c r="H23" s="6">
        <v>0.54730000000000001</v>
      </c>
      <c r="I23" s="7">
        <f>0.1/10/100*5*1000</f>
        <v>0.5</v>
      </c>
      <c r="J23" s="33">
        <f>(H23/$L$2)*1000</f>
        <v>14.872282608695654</v>
      </c>
      <c r="K23" s="195">
        <f>J23/I23</f>
        <v>29.744565217391308</v>
      </c>
      <c r="L23" s="66">
        <f>AVERAGE(G23,K23)</f>
        <v>26.679347826086961</v>
      </c>
      <c r="M23" s="195">
        <f>STDEV(G23,K23)</f>
        <v>4.3348720064044741</v>
      </c>
    </row>
    <row r="25" spans="1:16" s="1" customFormat="1" ht="15" thickBot="1" x14ac:dyDescent="0.4">
      <c r="A25" s="234">
        <v>3</v>
      </c>
      <c r="B25" s="1" t="s">
        <v>76</v>
      </c>
    </row>
    <row r="26" spans="1:16" ht="15" thickBot="1" x14ac:dyDescent="0.4">
      <c r="D26" s="192" t="s">
        <v>46</v>
      </c>
      <c r="E26" s="193" t="s">
        <v>10</v>
      </c>
      <c r="F26" s="193" t="s">
        <v>11</v>
      </c>
      <c r="G26" s="193" t="s">
        <v>12</v>
      </c>
      <c r="H26" s="192" t="s">
        <v>46</v>
      </c>
      <c r="I26" s="193" t="s">
        <v>10</v>
      </c>
      <c r="J26" s="193" t="s">
        <v>11</v>
      </c>
      <c r="K26" s="194" t="s">
        <v>12</v>
      </c>
      <c r="L26" s="193" t="s">
        <v>59</v>
      </c>
      <c r="M26" s="194" t="s">
        <v>14</v>
      </c>
    </row>
    <row r="27" spans="1:16" x14ac:dyDescent="0.35">
      <c r="B27" t="s">
        <v>106</v>
      </c>
      <c r="D27" s="222">
        <v>1.0633999999999999</v>
      </c>
      <c r="E27" s="223">
        <f>2/1000/100*1000</f>
        <v>0.02</v>
      </c>
      <c r="F27" s="224">
        <f>(D27/$L$2)*1000</f>
        <v>28.896739130434781</v>
      </c>
      <c r="G27" s="225">
        <f>F27/E27</f>
        <v>1444.836956521739</v>
      </c>
      <c r="H27" s="222">
        <v>0.49540000000000001</v>
      </c>
      <c r="I27" s="223">
        <f>2/1000/100/2*1000</f>
        <v>0.01</v>
      </c>
      <c r="J27" s="224">
        <f>(H27/$L$2)*1000</f>
        <v>13.461956521739131</v>
      </c>
      <c r="K27" s="226">
        <f>J27/I27</f>
        <v>1346.195652173913</v>
      </c>
      <c r="L27" s="225">
        <f>AVERAGE(G27,K27)</f>
        <v>1395.516304347826</v>
      </c>
      <c r="M27" s="226">
        <f>STDEV(G27,K27)</f>
        <v>69.749935209433843</v>
      </c>
      <c r="O27" s="227" t="s">
        <v>110</v>
      </c>
      <c r="P27" s="236">
        <f>(L28-L29)/L28</f>
        <v>0.14388480941381959</v>
      </c>
    </row>
    <row r="28" spans="1:16" ht="15" thickBot="1" x14ac:dyDescent="0.4">
      <c r="B28" t="s">
        <v>107</v>
      </c>
      <c r="D28" s="56">
        <v>0.28189999999999998</v>
      </c>
      <c r="E28" s="26">
        <f>0.1/100/100*1000</f>
        <v>0.01</v>
      </c>
      <c r="F28" s="25">
        <f>(D28/$L$2)*1000</f>
        <v>7.6603260869565224</v>
      </c>
      <c r="G28" s="65">
        <f>F28/E28</f>
        <v>766.03260869565224</v>
      </c>
      <c r="H28" s="29">
        <v>0.2455</v>
      </c>
      <c r="I28" s="26">
        <f>0.1/100/100*1000</f>
        <v>0.01</v>
      </c>
      <c r="J28" s="25">
        <f>(H28/$L$2)*1000</f>
        <v>6.6711956521739131</v>
      </c>
      <c r="K28" s="87">
        <f>J28/I28</f>
        <v>667.11956521739125</v>
      </c>
      <c r="L28" s="65">
        <f>AVERAGE(G28,K28)</f>
        <v>716.57608695652175</v>
      </c>
      <c r="M28" s="87">
        <f>STDEV(G28,K28)</f>
        <v>69.942083791278151</v>
      </c>
      <c r="O28" s="228" t="s">
        <v>111</v>
      </c>
      <c r="P28" s="235">
        <v>3.6602752293577981E-3</v>
      </c>
    </row>
    <row r="29" spans="1:16" x14ac:dyDescent="0.35">
      <c r="B29" t="s">
        <v>108</v>
      </c>
      <c r="D29" s="29">
        <v>0.36680000000000001</v>
      </c>
      <c r="E29" s="4">
        <f>0.1*3.3/100/100/2*1000</f>
        <v>1.6500000000000001E-2</v>
      </c>
      <c r="F29" s="25">
        <f>(D29/$L$2)*1000</f>
        <v>9.9673913043478279</v>
      </c>
      <c r="G29" s="65">
        <f>F29/E29</f>
        <v>604.08432147562587</v>
      </c>
      <c r="H29" s="29">
        <v>0.37819999999999998</v>
      </c>
      <c r="I29" s="4">
        <f>0.1*3.3/100/100/2*1000</f>
        <v>1.6500000000000001E-2</v>
      </c>
      <c r="J29" s="25">
        <f>(H29/$L$2)*1000</f>
        <v>10.277173913043478</v>
      </c>
      <c r="K29" s="87">
        <f>J29/I29</f>
        <v>622.85902503293801</v>
      </c>
      <c r="L29" s="65">
        <f>AVERAGE(G29,K29)</f>
        <v>613.471673254282</v>
      </c>
      <c r="M29" s="87">
        <f>STDEV(G29,K29)</f>
        <v>13.275720200142608</v>
      </c>
    </row>
    <row r="30" spans="1:16" ht="15" thickBot="1" x14ac:dyDescent="0.4">
      <c r="B30" t="s">
        <v>109</v>
      </c>
      <c r="D30" s="6">
        <v>0.14169999999999999</v>
      </c>
      <c r="E30" s="7">
        <f>0.1/10/100*1000</f>
        <v>0.1</v>
      </c>
      <c r="F30" s="33">
        <f>(D30/$L$2)*1000</f>
        <v>3.8505434782608696</v>
      </c>
      <c r="G30" s="66">
        <f>F30/E30</f>
        <v>38.505434782608695</v>
      </c>
      <c r="H30" s="6">
        <v>0.13519999999999999</v>
      </c>
      <c r="I30" s="7">
        <f>0.1/10/100*1000</f>
        <v>0.1</v>
      </c>
      <c r="J30" s="33">
        <f>(H30/$L$2)*1000</f>
        <v>3.6739130434782608</v>
      </c>
      <c r="K30" s="195">
        <f>J30/I30</f>
        <v>36.739130434782602</v>
      </c>
      <c r="L30" s="66">
        <f>AVERAGE(G30,K30)</f>
        <v>37.622282608695649</v>
      </c>
      <c r="M30" s="195">
        <f>STDEV(G30,K30)</f>
        <v>1.2489657819871127</v>
      </c>
    </row>
    <row r="32" spans="1:16" s="1" customFormat="1" ht="15" thickBot="1" x14ac:dyDescent="0.4">
      <c r="A32" s="234">
        <v>4</v>
      </c>
      <c r="B32" s="1" t="s">
        <v>77</v>
      </c>
    </row>
    <row r="33" spans="1:16" ht="15" thickBot="1" x14ac:dyDescent="0.4">
      <c r="A33" s="239"/>
      <c r="D33" s="192" t="s">
        <v>46</v>
      </c>
      <c r="E33" s="193" t="s">
        <v>10</v>
      </c>
      <c r="F33" s="193" t="s">
        <v>11</v>
      </c>
      <c r="G33" s="193" t="s">
        <v>12</v>
      </c>
      <c r="H33" s="192" t="s">
        <v>46</v>
      </c>
      <c r="I33" s="193" t="s">
        <v>10</v>
      </c>
      <c r="J33" s="193" t="s">
        <v>11</v>
      </c>
      <c r="K33" s="194" t="s">
        <v>12</v>
      </c>
      <c r="L33" s="193" t="s">
        <v>59</v>
      </c>
      <c r="M33" s="194" t="s">
        <v>14</v>
      </c>
    </row>
    <row r="34" spans="1:16" x14ac:dyDescent="0.35">
      <c r="A34" s="239"/>
      <c r="B34" t="s">
        <v>106</v>
      </c>
      <c r="D34" s="222">
        <v>0.72319999999999995</v>
      </c>
      <c r="E34" s="223">
        <f>2/1000/100*1000</f>
        <v>0.02</v>
      </c>
      <c r="F34" s="224">
        <f>(D34/$L$2)*1000</f>
        <v>19.65217391304348</v>
      </c>
      <c r="G34" s="225">
        <f>F34/E34</f>
        <v>982.60869565217399</v>
      </c>
      <c r="H34" s="222">
        <v>0.26600000000000001</v>
      </c>
      <c r="I34" s="223">
        <f>2/1000/100/2*1000</f>
        <v>0.01</v>
      </c>
      <c r="J34" s="224">
        <f>(H34/$L$2)*1000</f>
        <v>7.2282608695652186</v>
      </c>
      <c r="K34" s="226">
        <f>J34/I34</f>
        <v>722.82608695652186</v>
      </c>
      <c r="L34" s="225">
        <f>AVERAGE(G34,K34)</f>
        <v>852.71739130434798</v>
      </c>
      <c r="M34" s="226">
        <f>STDEV(G34,K34)</f>
        <v>183.6940442430265</v>
      </c>
      <c r="O34" s="227" t="s">
        <v>110</v>
      </c>
      <c r="P34" s="236">
        <f>(L35-L36)/L35</f>
        <v>-0.14947314162230749</v>
      </c>
    </row>
    <row r="35" spans="1:16" ht="15" thickBot="1" x14ac:dyDescent="0.4">
      <c r="A35" s="239"/>
      <c r="B35" t="s">
        <v>107</v>
      </c>
      <c r="D35" s="56">
        <v>0.18110000000000001</v>
      </c>
      <c r="E35" s="26">
        <f>0.1/100/100*1000</f>
        <v>0.01</v>
      </c>
      <c r="F35" s="25">
        <f>(D35/$L$2)*1000</f>
        <v>4.921195652173914</v>
      </c>
      <c r="G35" s="65">
        <f>F35/E35</f>
        <v>492.11956521739137</v>
      </c>
      <c r="H35" s="29">
        <v>0.1246</v>
      </c>
      <c r="I35" s="26">
        <f>0.1/100/100*1000</f>
        <v>0.01</v>
      </c>
      <c r="J35" s="25">
        <f>(H35/$L$2)*1000</f>
        <v>3.3858695652173916</v>
      </c>
      <c r="K35" s="87">
        <f>J35/I35</f>
        <v>338.58695652173913</v>
      </c>
      <c r="L35" s="65">
        <f>AVERAGE(G35,K35)</f>
        <v>415.35326086956525</v>
      </c>
      <c r="M35" s="87">
        <f>STDEV(G35,K35)</f>
        <v>108.56394874195637</v>
      </c>
      <c r="O35" s="228" t="s">
        <v>111</v>
      </c>
      <c r="P35" s="235">
        <v>6.0396330275229362E-3</v>
      </c>
    </row>
    <row r="36" spans="1:16" x14ac:dyDescent="0.35">
      <c r="A36" s="239"/>
      <c r="B36" t="s">
        <v>108</v>
      </c>
      <c r="D36" s="29">
        <v>0.27689999999999998</v>
      </c>
      <c r="E36" s="4">
        <f>0.1*3.3/100/100/2*1000</f>
        <v>1.6500000000000001E-2</v>
      </c>
      <c r="F36" s="25">
        <f>(D36/$L$2)*1000</f>
        <v>7.5244565217391308</v>
      </c>
      <c r="G36" s="65">
        <f>F36/E36</f>
        <v>456.02766798418975</v>
      </c>
      <c r="H36" s="29">
        <v>0.3029</v>
      </c>
      <c r="I36" s="4">
        <f>0.1*3.3/100/100/2*1000</f>
        <v>1.6500000000000001E-2</v>
      </c>
      <c r="J36" s="25">
        <f>(H36/$L$2)*1000</f>
        <v>8.2309782608695663</v>
      </c>
      <c r="K36" s="87">
        <f>J36/I36</f>
        <v>498.84716732542825</v>
      </c>
      <c r="L36" s="65">
        <f>AVERAGE(G36,K36)</f>
        <v>477.437417654809</v>
      </c>
      <c r="M36" s="87">
        <f>STDEV(G36,K36)</f>
        <v>30.277958351202646</v>
      </c>
    </row>
    <row r="37" spans="1:16" ht="15" thickBot="1" x14ac:dyDescent="0.4">
      <c r="A37" s="239"/>
      <c r="B37" t="s">
        <v>109</v>
      </c>
      <c r="D37" s="6">
        <v>7.8399999999999997E-2</v>
      </c>
      <c r="E37" s="7">
        <f>0.1/10/100*1000</f>
        <v>0.1</v>
      </c>
      <c r="F37" s="33">
        <f>(D37/$L$2)*1000</f>
        <v>2.1304347826086958</v>
      </c>
      <c r="G37" s="66">
        <f>F37/E37</f>
        <v>21.304347826086957</v>
      </c>
      <c r="H37" s="6">
        <v>0.38579999999999998</v>
      </c>
      <c r="I37" s="7">
        <f>0.1/10/100*5*1000</f>
        <v>0.5</v>
      </c>
      <c r="J37" s="33">
        <f>(H37/$L$2)*1000</f>
        <v>10.483695652173914</v>
      </c>
      <c r="K37" s="195">
        <f>J37/I37</f>
        <v>20.967391304347828</v>
      </c>
      <c r="L37" s="66">
        <f>AVERAGE(G37,K37)</f>
        <v>21.135869565217391</v>
      </c>
      <c r="M37" s="195">
        <f>STDEV(G37,K37)</f>
        <v>0.23826424148677047</v>
      </c>
    </row>
    <row r="38" spans="1:16" x14ac:dyDescent="0.35">
      <c r="A38" s="239"/>
    </row>
    <row r="39" spans="1:16" s="1" customFormat="1" ht="15" thickBot="1" x14ac:dyDescent="0.4">
      <c r="A39" s="234">
        <v>5</v>
      </c>
      <c r="B39" s="1" t="s">
        <v>94</v>
      </c>
    </row>
    <row r="40" spans="1:16" ht="15" thickBot="1" x14ac:dyDescent="0.4">
      <c r="D40" s="192" t="s">
        <v>46</v>
      </c>
      <c r="E40" s="193" t="s">
        <v>10</v>
      </c>
      <c r="F40" s="193" t="s">
        <v>11</v>
      </c>
      <c r="G40" s="193" t="s">
        <v>12</v>
      </c>
      <c r="H40" s="192" t="s">
        <v>46</v>
      </c>
      <c r="I40" s="193" t="s">
        <v>10</v>
      </c>
      <c r="J40" s="193" t="s">
        <v>11</v>
      </c>
      <c r="K40" s="194" t="s">
        <v>12</v>
      </c>
      <c r="L40" s="193" t="s">
        <v>59</v>
      </c>
      <c r="M40" s="194" t="s">
        <v>14</v>
      </c>
    </row>
    <row r="41" spans="1:16" x14ac:dyDescent="0.35">
      <c r="B41" t="s">
        <v>106</v>
      </c>
      <c r="D41" s="222">
        <v>0.68049999999999999</v>
      </c>
      <c r="E41" s="223">
        <f>2/1000/100*1000</f>
        <v>0.02</v>
      </c>
      <c r="F41" s="224">
        <f>(D41/$L$2)*1000</f>
        <v>18.491847826086957</v>
      </c>
      <c r="G41" s="225">
        <f>F41/E41</f>
        <v>924.59239130434787</v>
      </c>
      <c r="H41" s="222">
        <v>0.65800000000000003</v>
      </c>
      <c r="I41" s="223">
        <f>2/1000/100*1000</f>
        <v>0.02</v>
      </c>
      <c r="J41" s="224">
        <f>(H41/$L$2)*1000</f>
        <v>17.880434782608699</v>
      </c>
      <c r="K41" s="226">
        <f>J41/I41</f>
        <v>894.02173913043498</v>
      </c>
      <c r="L41" s="225">
        <f>AVERAGE(G41,K41)</f>
        <v>909.30706521739148</v>
      </c>
      <c r="M41" s="226">
        <f>STDEV(G41,K41)</f>
        <v>21.616715457469077</v>
      </c>
      <c r="O41" s="227" t="s">
        <v>110</v>
      </c>
      <c r="P41" s="236">
        <f>(L42-L43)/L42</f>
        <v>-4.4691708754208533E-2</v>
      </c>
    </row>
    <row r="42" spans="1:16" ht="15" thickBot="1" x14ac:dyDescent="0.4">
      <c r="A42" s="310" t="s">
        <v>114</v>
      </c>
      <c r="B42" s="231" t="s">
        <v>107</v>
      </c>
      <c r="C42" s="231"/>
      <c r="D42" s="81">
        <v>0.13120000000000001</v>
      </c>
      <c r="E42" s="84">
        <f>0.1/100/100*1000</f>
        <v>0.01</v>
      </c>
      <c r="F42" s="85">
        <f>(D42/$L$2)*1000</f>
        <v>3.5652173913043486</v>
      </c>
      <c r="G42" s="237">
        <f>F42/E42</f>
        <v>356.52173913043487</v>
      </c>
      <c r="H42" s="229">
        <v>9.9199999999999997E-2</v>
      </c>
      <c r="I42" s="84">
        <f>0.1/100/100*1000</f>
        <v>0.01</v>
      </c>
      <c r="J42" s="85">
        <f>(H42/$L$2)*1000</f>
        <v>2.6956521739130435</v>
      </c>
      <c r="K42" s="238">
        <f>J42/I42</f>
        <v>269.56521739130432</v>
      </c>
      <c r="L42" s="237">
        <f>AVERAGE(G42,K42)</f>
        <v>313.04347826086962</v>
      </c>
      <c r="M42" s="238">
        <f>STDEV(G42,K42)</f>
        <v>61.48754619013431</v>
      </c>
      <c r="O42" s="228" t="s">
        <v>111</v>
      </c>
      <c r="P42" s="235">
        <v>5.5923853211009176E-3</v>
      </c>
    </row>
    <row r="43" spans="1:16" x14ac:dyDescent="0.35">
      <c r="A43" s="310"/>
      <c r="B43" s="231" t="s">
        <v>108</v>
      </c>
      <c r="C43" s="231"/>
      <c r="D43" s="229">
        <v>0.39810000000000001</v>
      </c>
      <c r="E43" s="98">
        <f>0.1*3.3/100/100*1000</f>
        <v>3.3000000000000002E-2</v>
      </c>
      <c r="F43" s="85">
        <f>(D43/$L$2)*1000</f>
        <v>10.817934782608695</v>
      </c>
      <c r="G43" s="237">
        <f>F43/E43</f>
        <v>327.81620553359681</v>
      </c>
      <c r="H43" s="229">
        <v>0.3962</v>
      </c>
      <c r="I43" s="98">
        <f>0.1*3.3/100/100*1000</f>
        <v>3.3000000000000002E-2</v>
      </c>
      <c r="J43" s="85">
        <f>(H43/$L$2)*1000</f>
        <v>10.766304347826088</v>
      </c>
      <c r="K43" s="238">
        <f>J43/I43</f>
        <v>326.25164690382081</v>
      </c>
      <c r="L43" s="237">
        <f>AVERAGE(G43,K43)</f>
        <v>327.03392621870881</v>
      </c>
      <c r="M43" s="238">
        <f>STDEV(G43,K43)</f>
        <v>1.106310016678544</v>
      </c>
    </row>
    <row r="44" spans="1:16" ht="15" thickBot="1" x14ac:dyDescent="0.4">
      <c r="B44" t="s">
        <v>109</v>
      </c>
      <c r="D44" s="6"/>
      <c r="E44" s="7">
        <f>0.1/10/100*1000</f>
        <v>0.1</v>
      </c>
      <c r="F44" s="33">
        <f>(D44/$L$2)*1000</f>
        <v>0</v>
      </c>
      <c r="G44" s="66">
        <f>F44/E44</f>
        <v>0</v>
      </c>
      <c r="H44" s="6"/>
      <c r="I44" s="7">
        <f>0.1/10/100*1000</f>
        <v>0.1</v>
      </c>
      <c r="J44" s="33">
        <f>(H44/$L$2)*1000</f>
        <v>0</v>
      </c>
      <c r="K44" s="195">
        <f>J44/I44</f>
        <v>0</v>
      </c>
      <c r="L44" s="66">
        <f>AVERAGE(G44,K44)</f>
        <v>0</v>
      </c>
      <c r="M44" s="195">
        <f>STDEV(G44,K44)</f>
        <v>0</v>
      </c>
    </row>
    <row r="46" spans="1:16" s="1" customFormat="1" ht="15" thickBot="1" x14ac:dyDescent="0.4">
      <c r="A46" s="234">
        <v>6</v>
      </c>
      <c r="B46" s="1" t="s">
        <v>95</v>
      </c>
    </row>
    <row r="47" spans="1:16" ht="15" thickBot="1" x14ac:dyDescent="0.4">
      <c r="D47" s="192" t="s">
        <v>46</v>
      </c>
      <c r="E47" s="193" t="s">
        <v>10</v>
      </c>
      <c r="F47" s="193" t="s">
        <v>11</v>
      </c>
      <c r="G47" s="193" t="s">
        <v>12</v>
      </c>
      <c r="H47" s="192" t="s">
        <v>46</v>
      </c>
      <c r="I47" s="193" t="s">
        <v>10</v>
      </c>
      <c r="J47" s="193" t="s">
        <v>11</v>
      </c>
      <c r="K47" s="194" t="s">
        <v>12</v>
      </c>
      <c r="L47" s="193" t="s">
        <v>59</v>
      </c>
      <c r="M47" s="194" t="s">
        <v>14</v>
      </c>
    </row>
    <row r="48" spans="1:16" x14ac:dyDescent="0.35">
      <c r="B48" t="s">
        <v>106</v>
      </c>
      <c r="D48" s="222">
        <v>0.50360000000000005</v>
      </c>
      <c r="E48" s="223">
        <f>2/1000/100*1000</f>
        <v>0.02</v>
      </c>
      <c r="F48" s="224">
        <f>(D48/$L$2)*1000</f>
        <v>13.684782608695654</v>
      </c>
      <c r="G48" s="225">
        <f>F48/E48</f>
        <v>684.23913043478274</v>
      </c>
      <c r="H48" s="222">
        <v>0.495</v>
      </c>
      <c r="I48" s="223">
        <f>2/1000/100*1000</f>
        <v>0.02</v>
      </c>
      <c r="J48" s="224">
        <f>(H48/$L$2)*1000</f>
        <v>13.45108695652174</v>
      </c>
      <c r="K48" s="226">
        <f>J48/I48</f>
        <v>672.554347826087</v>
      </c>
      <c r="L48" s="225">
        <f>AVERAGE(G48,K48)</f>
        <v>678.39673913043487</v>
      </c>
      <c r="M48" s="226">
        <f>STDEV(G48,K48)</f>
        <v>8.2623890192993947</v>
      </c>
      <c r="O48" s="227" t="s">
        <v>110</v>
      </c>
      <c r="P48" s="236">
        <f>(L49-L50)/L49</f>
        <v>-0.12822182934772508</v>
      </c>
    </row>
    <row r="49" spans="1:16" ht="15" thickBot="1" x14ac:dyDescent="0.4">
      <c r="A49" s="310" t="s">
        <v>114</v>
      </c>
      <c r="B49" s="231" t="s">
        <v>107</v>
      </c>
      <c r="C49" s="231"/>
      <c r="D49" s="81">
        <v>0.1081</v>
      </c>
      <c r="E49" s="84">
        <f>0.1/100/100*1000</f>
        <v>0.01</v>
      </c>
      <c r="F49" s="85">
        <f>(D49/$L$2)*1000</f>
        <v>2.9375000000000004</v>
      </c>
      <c r="G49" s="237">
        <f>F49/E49</f>
        <v>293.75000000000006</v>
      </c>
      <c r="H49" s="229">
        <v>8.7300000000000003E-2</v>
      </c>
      <c r="I49" s="84">
        <f>0.1/100/100*1000</f>
        <v>0.01</v>
      </c>
      <c r="J49" s="85">
        <f>(H49/$L$2)*1000</f>
        <v>2.3722826086956523</v>
      </c>
      <c r="K49" s="238">
        <f>J49/I49</f>
        <v>237.22826086956522</v>
      </c>
      <c r="L49" s="237">
        <f>AVERAGE(G49,K49)</f>
        <v>265.48913043478262</v>
      </c>
      <c r="M49" s="238">
        <f>STDEV(G49,K49)</f>
        <v>39.966905023587572</v>
      </c>
      <c r="O49" s="228" t="s">
        <v>111</v>
      </c>
      <c r="P49" s="235">
        <v>3.7973119266055046E-2</v>
      </c>
    </row>
    <row r="50" spans="1:16" x14ac:dyDescent="0.35">
      <c r="A50" s="310"/>
      <c r="B50" s="231" t="s">
        <v>108</v>
      </c>
      <c r="C50" s="231"/>
      <c r="D50" s="229">
        <v>0.37309999999999999</v>
      </c>
      <c r="E50" s="98">
        <f>0.1*3.3/100/100*1000</f>
        <v>3.3000000000000002E-2</v>
      </c>
      <c r="F50" s="85">
        <f>(D50/$L$2)*1000</f>
        <v>10.13858695652174</v>
      </c>
      <c r="G50" s="237">
        <f>F50/E50</f>
        <v>307.22990777338606</v>
      </c>
      <c r="H50" s="229">
        <v>0.35439999999999999</v>
      </c>
      <c r="I50" s="98">
        <f>0.1*3.3/100/100*1000</f>
        <v>3.3000000000000002E-2</v>
      </c>
      <c r="J50" s="85">
        <f>(H50/$L$2)*1000</f>
        <v>9.6304347826086971</v>
      </c>
      <c r="K50" s="238">
        <f>J50/I50</f>
        <v>291.83135704874837</v>
      </c>
      <c r="L50" s="237">
        <f>AVERAGE(G50,K50)</f>
        <v>299.53063241106724</v>
      </c>
      <c r="M50" s="238">
        <f>STDEV(G50,K50)</f>
        <v>10.888419637836334</v>
      </c>
    </row>
    <row r="51" spans="1:16" ht="15" thickBot="1" x14ac:dyDescent="0.4">
      <c r="B51" t="s">
        <v>109</v>
      </c>
      <c r="D51" s="6"/>
      <c r="E51" s="7">
        <f>0.1/10/100*1000</f>
        <v>0.1</v>
      </c>
      <c r="F51" s="33">
        <f>(D51/$L$2)*1000</f>
        <v>0</v>
      </c>
      <c r="G51" s="66">
        <f>F51/E51</f>
        <v>0</v>
      </c>
      <c r="H51" s="6"/>
      <c r="I51" s="7">
        <f>0.1/10/100*1000</f>
        <v>0.1</v>
      </c>
      <c r="J51" s="33">
        <f>(H51/$L$2)*1000</f>
        <v>0</v>
      </c>
      <c r="K51" s="195">
        <f>J51/I51</f>
        <v>0</v>
      </c>
      <c r="L51" s="66">
        <f>AVERAGE(G51,K51)</f>
        <v>0</v>
      </c>
      <c r="M51" s="195">
        <f>STDEV(G51,K51)</f>
        <v>0</v>
      </c>
    </row>
    <row r="53" spans="1:16" s="74" customFormat="1" x14ac:dyDescent="0.35">
      <c r="A53" s="241"/>
    </row>
    <row r="54" spans="1:16" s="185" customFormat="1" ht="15" thickBot="1" x14ac:dyDescent="0.4">
      <c r="A54" s="244">
        <v>11</v>
      </c>
      <c r="B54" s="185" t="s">
        <v>125</v>
      </c>
    </row>
    <row r="55" spans="1:16" s="74" customFormat="1" ht="15" thickBot="1" x14ac:dyDescent="0.4">
      <c r="A55" s="241"/>
      <c r="D55" s="192" t="s">
        <v>46</v>
      </c>
      <c r="E55" s="193" t="s">
        <v>10</v>
      </c>
      <c r="F55" s="193" t="s">
        <v>11</v>
      </c>
      <c r="G55" s="193" t="s">
        <v>12</v>
      </c>
      <c r="H55" s="192" t="s">
        <v>46</v>
      </c>
      <c r="I55" s="193" t="s">
        <v>10</v>
      </c>
      <c r="J55" s="193" t="s">
        <v>11</v>
      </c>
      <c r="K55" s="194" t="s">
        <v>12</v>
      </c>
      <c r="L55" s="193" t="s">
        <v>59</v>
      </c>
      <c r="M55" s="194" t="s">
        <v>14</v>
      </c>
    </row>
    <row r="56" spans="1:16" s="74" customFormat="1" x14ac:dyDescent="0.35">
      <c r="A56" s="241"/>
      <c r="B56" s="74" t="s">
        <v>106</v>
      </c>
      <c r="D56" s="222"/>
      <c r="E56" s="223">
        <f>2/1000/100*1000</f>
        <v>0.02</v>
      </c>
      <c r="F56" s="224">
        <f>(D56/$L$2)*1000</f>
        <v>0</v>
      </c>
      <c r="G56" s="225">
        <f>F56/E56</f>
        <v>0</v>
      </c>
      <c r="H56" s="222"/>
      <c r="I56" s="223">
        <f>2/1000/100*1000</f>
        <v>0.02</v>
      </c>
      <c r="J56" s="224">
        <f>(H56/$L$2)*1000</f>
        <v>0</v>
      </c>
      <c r="K56" s="226">
        <f>J56/I56</f>
        <v>0</v>
      </c>
      <c r="L56" s="225">
        <f>AVERAGE(G56,K56)</f>
        <v>0</v>
      </c>
      <c r="M56" s="226">
        <f>STDEV(G56,K56)</f>
        <v>0</v>
      </c>
      <c r="O56" s="227" t="s">
        <v>110</v>
      </c>
      <c r="P56" s="242">
        <f>(L57-L58)/L57</f>
        <v>1</v>
      </c>
    </row>
    <row r="57" spans="1:16" s="74" customFormat="1" ht="15" thickBot="1" x14ac:dyDescent="0.4">
      <c r="A57" s="315"/>
      <c r="B57" s="74" t="s">
        <v>107</v>
      </c>
      <c r="D57" s="56">
        <v>0.1265</v>
      </c>
      <c r="E57" s="26">
        <f>0.1/100/100*1000</f>
        <v>0.01</v>
      </c>
      <c r="F57" s="25">
        <f>(D57/$L$2)*1000</f>
        <v>3.4375000000000004</v>
      </c>
      <c r="G57" s="65">
        <f>F57/E57</f>
        <v>343.75000000000006</v>
      </c>
      <c r="H57" s="29">
        <v>0.14879999999999999</v>
      </c>
      <c r="I57" s="26">
        <f>0.1/100/100*1000</f>
        <v>0.01</v>
      </c>
      <c r="J57" s="25">
        <f>(H57/$L$2)*1000</f>
        <v>4.0434782608695654</v>
      </c>
      <c r="K57" s="87">
        <f>J57/I57</f>
        <v>404.34782608695656</v>
      </c>
      <c r="L57" s="65">
        <f>AVERAGE(G57,K57)</f>
        <v>374.04891304347831</v>
      </c>
      <c r="M57" s="87">
        <f>STDEV(G57,K57)</f>
        <v>42.849133751250015</v>
      </c>
      <c r="O57" s="228" t="s">
        <v>111</v>
      </c>
      <c r="P57" s="243">
        <v>4.2184403669724771E-3</v>
      </c>
    </row>
    <row r="58" spans="1:16" s="74" customFormat="1" x14ac:dyDescent="0.35">
      <c r="A58" s="315"/>
      <c r="B58" s="74" t="s">
        <v>108</v>
      </c>
      <c r="D58" s="29"/>
      <c r="E58" s="10">
        <f>0.1*3.3/100/100*1000</f>
        <v>3.3000000000000002E-2</v>
      </c>
      <c r="F58" s="25">
        <f>(D58/$L$2)*1000</f>
        <v>0</v>
      </c>
      <c r="G58" s="65">
        <f>F58/E58</f>
        <v>0</v>
      </c>
      <c r="H58" s="29"/>
      <c r="I58" s="10">
        <f>0.1*3.3/100/100*1000</f>
        <v>3.3000000000000002E-2</v>
      </c>
      <c r="J58" s="25">
        <f>(H58/$L$2)*1000</f>
        <v>0</v>
      </c>
      <c r="K58" s="87">
        <f>J58/I58</f>
        <v>0</v>
      </c>
      <c r="L58" s="65">
        <f>AVERAGE(G58,K58)</f>
        <v>0</v>
      </c>
      <c r="M58" s="87">
        <f>STDEV(G58,K58)</f>
        <v>0</v>
      </c>
    </row>
    <row r="59" spans="1:16" s="74" customFormat="1" ht="15" thickBot="1" x14ac:dyDescent="0.4">
      <c r="A59" s="241"/>
      <c r="B59" s="74" t="s">
        <v>109</v>
      </c>
      <c r="D59" s="16"/>
      <c r="E59" s="17">
        <f>0.1/10/100*1000</f>
        <v>0.1</v>
      </c>
      <c r="F59" s="33">
        <f>(D59/$L$2)*1000</f>
        <v>0</v>
      </c>
      <c r="G59" s="66">
        <f>F59/E59</f>
        <v>0</v>
      </c>
      <c r="H59" s="16"/>
      <c r="I59" s="17">
        <f>0.1/10/100*1000</f>
        <v>0.1</v>
      </c>
      <c r="J59" s="33">
        <f>(H59/$L$2)*1000</f>
        <v>0</v>
      </c>
      <c r="K59" s="195">
        <f>J59/I59</f>
        <v>0</v>
      </c>
      <c r="L59" s="66">
        <f>AVERAGE(G59,K59)</f>
        <v>0</v>
      </c>
      <c r="M59" s="195">
        <f>STDEV(G59,K59)</f>
        <v>0</v>
      </c>
    </row>
    <row r="60" spans="1:16" s="74" customFormat="1" x14ac:dyDescent="0.35">
      <c r="A60" s="241"/>
    </row>
    <row r="61" spans="1:16" s="74" customFormat="1" x14ac:dyDescent="0.35">
      <c r="A61" s="241"/>
    </row>
    <row r="63" spans="1:16" s="185" customFormat="1" ht="15" thickBot="1" x14ac:dyDescent="0.4">
      <c r="A63" s="244">
        <v>17</v>
      </c>
      <c r="B63" s="185" t="s">
        <v>155</v>
      </c>
    </row>
    <row r="64" spans="1:16" s="74" customFormat="1" ht="15" thickBot="1" x14ac:dyDescent="0.4">
      <c r="A64" s="241"/>
      <c r="D64" s="192" t="s">
        <v>46</v>
      </c>
      <c r="E64" s="193" t="s">
        <v>10</v>
      </c>
      <c r="F64" s="193" t="s">
        <v>11</v>
      </c>
      <c r="G64" s="193" t="s">
        <v>12</v>
      </c>
      <c r="H64" s="192" t="s">
        <v>46</v>
      </c>
      <c r="I64" s="193" t="s">
        <v>10</v>
      </c>
      <c r="J64" s="193" t="s">
        <v>11</v>
      </c>
      <c r="K64" s="194" t="s">
        <v>12</v>
      </c>
      <c r="L64" s="193" t="s">
        <v>59</v>
      </c>
      <c r="M64" s="194" t="s">
        <v>14</v>
      </c>
    </row>
    <row r="65" spans="1:16" s="74" customFormat="1" x14ac:dyDescent="0.35">
      <c r="A65" s="241"/>
      <c r="B65" s="74" t="s">
        <v>106</v>
      </c>
      <c r="D65" s="222"/>
      <c r="E65" s="223">
        <f>2/1000/100*1000</f>
        <v>0.02</v>
      </c>
      <c r="F65" s="224">
        <f>(D65/$L$2)*1000</f>
        <v>0</v>
      </c>
      <c r="G65" s="225">
        <f>F65/E65</f>
        <v>0</v>
      </c>
      <c r="H65" s="222"/>
      <c r="I65" s="223">
        <f>2/1000/100*1000</f>
        <v>0.02</v>
      </c>
      <c r="J65" s="224">
        <f>(H65/$L$2)*1000</f>
        <v>0</v>
      </c>
      <c r="K65" s="226">
        <f>J65/I65</f>
        <v>0</v>
      </c>
      <c r="L65" s="225">
        <f>AVERAGE(G65,K65)</f>
        <v>0</v>
      </c>
      <c r="M65" s="226">
        <f>STDEV(G65,K65)</f>
        <v>0</v>
      </c>
      <c r="O65" s="227" t="s">
        <v>110</v>
      </c>
      <c r="P65" s="242">
        <f>(L66-L67)/L66</f>
        <v>1</v>
      </c>
    </row>
    <row r="66" spans="1:16" s="74" customFormat="1" ht="15" thickBot="1" x14ac:dyDescent="0.4">
      <c r="A66" s="315"/>
      <c r="B66" s="74" t="s">
        <v>107</v>
      </c>
      <c r="D66" s="56">
        <v>1.7821</v>
      </c>
      <c r="E66" s="26">
        <f>0.2/100/100*1000</f>
        <v>0.02</v>
      </c>
      <c r="F66" s="25">
        <f t="shared" ref="F66:F68" si="0">(D66/$L$2)*1000</f>
        <v>48.426630434782609</v>
      </c>
      <c r="G66" s="65">
        <f t="shared" ref="G66:G67" si="1">F66/E66</f>
        <v>2421.3315217391305</v>
      </c>
      <c r="H66" s="29">
        <v>0.42120000000000002</v>
      </c>
      <c r="I66" s="26">
        <f>0.2/100/100*1000/4</f>
        <v>5.0000000000000001E-3</v>
      </c>
      <c r="J66" s="25">
        <f t="shared" ref="J66:J68" si="2">(H66/$L$2)*1000</f>
        <v>11.445652173913045</v>
      </c>
      <c r="K66" s="87">
        <f t="shared" ref="K66:K68" si="3">J66/I66</f>
        <v>2289.130434782609</v>
      </c>
      <c r="L66" s="65">
        <f t="shared" ref="L66:L68" si="4">AVERAGE(G66,K66)</f>
        <v>2355.23097826087</v>
      </c>
      <c r="M66" s="87">
        <f t="shared" ref="M66:M68" si="5">STDEV(G66,K66)</f>
        <v>93.480285067188802</v>
      </c>
      <c r="O66" s="228" t="s">
        <v>111</v>
      </c>
      <c r="P66" s="243">
        <v>4.2184403669724771E-3</v>
      </c>
    </row>
    <row r="67" spans="1:16" s="74" customFormat="1" x14ac:dyDescent="0.35">
      <c r="A67" s="315"/>
      <c r="B67" s="74" t="s">
        <v>108</v>
      </c>
      <c r="D67" s="29"/>
      <c r="E67" s="10">
        <f>0.1*3.3/100/100*1000</f>
        <v>3.3000000000000002E-2</v>
      </c>
      <c r="F67" s="25">
        <f t="shared" si="0"/>
        <v>0</v>
      </c>
      <c r="G67" s="65">
        <f t="shared" si="1"/>
        <v>0</v>
      </c>
      <c r="H67" s="29"/>
      <c r="I67" s="10">
        <f>0.1*3.3/100/100*1000</f>
        <v>3.3000000000000002E-2</v>
      </c>
      <c r="J67" s="25">
        <f t="shared" si="2"/>
        <v>0</v>
      </c>
      <c r="K67" s="87">
        <f t="shared" si="3"/>
        <v>0</v>
      </c>
      <c r="L67" s="65">
        <f t="shared" si="4"/>
        <v>0</v>
      </c>
      <c r="M67" s="87">
        <f t="shared" si="5"/>
        <v>0</v>
      </c>
    </row>
    <row r="68" spans="1:16" s="74" customFormat="1" ht="15" thickBot="1" x14ac:dyDescent="0.4">
      <c r="A68" s="241"/>
      <c r="B68" s="74" t="s">
        <v>109</v>
      </c>
      <c r="D68" s="16"/>
      <c r="E68" s="17">
        <f>0.1/10/100*1000</f>
        <v>0.1</v>
      </c>
      <c r="F68" s="33">
        <f t="shared" si="0"/>
        <v>0</v>
      </c>
      <c r="G68" s="66">
        <f>F68/E68</f>
        <v>0</v>
      </c>
      <c r="H68" s="16"/>
      <c r="I68" s="17">
        <f>0.1/10/100*1000</f>
        <v>0.1</v>
      </c>
      <c r="J68" s="33">
        <f t="shared" si="2"/>
        <v>0</v>
      </c>
      <c r="K68" s="195">
        <f t="shared" si="3"/>
        <v>0</v>
      </c>
      <c r="L68" s="66">
        <f t="shared" si="4"/>
        <v>0</v>
      </c>
      <c r="M68" s="195">
        <f t="shared" si="5"/>
        <v>0</v>
      </c>
    </row>
    <row r="71" spans="1:16" s="185" customFormat="1" ht="15" thickBot="1" x14ac:dyDescent="0.4">
      <c r="A71" s="244">
        <v>18</v>
      </c>
      <c r="B71" s="185" t="s">
        <v>156</v>
      </c>
    </row>
    <row r="72" spans="1:16" s="74" customFormat="1" ht="15" thickBot="1" x14ac:dyDescent="0.4">
      <c r="A72" s="241"/>
      <c r="D72" s="192" t="s">
        <v>46</v>
      </c>
      <c r="E72" s="193" t="s">
        <v>10</v>
      </c>
      <c r="F72" s="193" t="s">
        <v>11</v>
      </c>
      <c r="G72" s="193" t="s">
        <v>12</v>
      </c>
      <c r="H72" s="192" t="s">
        <v>46</v>
      </c>
      <c r="I72" s="193" t="s">
        <v>10</v>
      </c>
      <c r="J72" s="193" t="s">
        <v>11</v>
      </c>
      <c r="K72" s="194" t="s">
        <v>12</v>
      </c>
      <c r="L72" s="193" t="s">
        <v>59</v>
      </c>
      <c r="M72" s="194" t="s">
        <v>14</v>
      </c>
    </row>
    <row r="73" spans="1:16" s="74" customFormat="1" x14ac:dyDescent="0.35">
      <c r="A73" s="241"/>
      <c r="B73" s="74" t="s">
        <v>106</v>
      </c>
      <c r="D73" s="222"/>
      <c r="E73" s="223">
        <f>2/1000/100*1000</f>
        <v>0.02</v>
      </c>
      <c r="F73" s="224">
        <f>(D73/$L$2)*1000</f>
        <v>0</v>
      </c>
      <c r="G73" s="225">
        <f>F73/E73</f>
        <v>0</v>
      </c>
      <c r="H73" s="222"/>
      <c r="I73" s="223">
        <f>2/1000/100*1000</f>
        <v>0.02</v>
      </c>
      <c r="J73" s="224">
        <f>(H73/$L$2)*1000</f>
        <v>0</v>
      </c>
      <c r="K73" s="226">
        <f>J73/I73</f>
        <v>0</v>
      </c>
      <c r="L73" s="225">
        <f>AVERAGE(G73,K73)</f>
        <v>0</v>
      </c>
      <c r="M73" s="226">
        <f>STDEV(G73,K73)</f>
        <v>0</v>
      </c>
      <c r="O73" s="227" t="s">
        <v>110</v>
      </c>
      <c r="P73" s="242">
        <f>(L74-L75)/L74</f>
        <v>1</v>
      </c>
    </row>
    <row r="74" spans="1:16" s="74" customFormat="1" ht="15" thickBot="1" x14ac:dyDescent="0.4">
      <c r="A74" s="315"/>
      <c r="B74" s="74" t="s">
        <v>107</v>
      </c>
      <c r="D74" s="56">
        <v>0.1865</v>
      </c>
      <c r="E74" s="26">
        <f>0.5/100/100*1000/5</f>
        <v>0.01</v>
      </c>
      <c r="F74" s="25">
        <f t="shared" ref="F74:F76" si="6">(D74/$L$2)*1000</f>
        <v>5.0679347826086962</v>
      </c>
      <c r="G74" s="65">
        <f t="shared" ref="G74:G75" si="7">F74/E74</f>
        <v>506.79347826086962</v>
      </c>
      <c r="H74" s="29">
        <v>0.43419999999999997</v>
      </c>
      <c r="I74" s="26">
        <f>0.5/100/100*1000/2</f>
        <v>2.5000000000000001E-2</v>
      </c>
      <c r="J74" s="25">
        <f t="shared" ref="J74:J76" si="8">(H74/$L$2)*1000</f>
        <v>11.79891304347826</v>
      </c>
      <c r="K74" s="87">
        <f t="shared" ref="K74:K76" si="9">J74/I74</f>
        <v>471.95652173913038</v>
      </c>
      <c r="L74" s="65">
        <f t="shared" ref="L74:L76" si="10">AVERAGE(G74,K74)</f>
        <v>489.375</v>
      </c>
      <c r="M74" s="87">
        <f t="shared" ref="M74:M76" si="11">STDEV(G74,K74)</f>
        <v>24.633448192422737</v>
      </c>
      <c r="O74" s="228" t="s">
        <v>111</v>
      </c>
      <c r="P74" s="243">
        <v>4.2184403669724771E-3</v>
      </c>
    </row>
    <row r="75" spans="1:16" s="74" customFormat="1" x14ac:dyDescent="0.35">
      <c r="A75" s="315"/>
      <c r="B75" s="74" t="s">
        <v>108</v>
      </c>
      <c r="D75" s="29"/>
      <c r="E75" s="10">
        <f>0.1*3.3/100/100*1000</f>
        <v>3.3000000000000002E-2</v>
      </c>
      <c r="F75" s="25">
        <f t="shared" si="6"/>
        <v>0</v>
      </c>
      <c r="G75" s="65">
        <f t="shared" si="7"/>
        <v>0</v>
      </c>
      <c r="H75" s="29"/>
      <c r="I75" s="10">
        <f>0.1*3.3/100/100*1000</f>
        <v>3.3000000000000002E-2</v>
      </c>
      <c r="J75" s="25">
        <f t="shared" si="8"/>
        <v>0</v>
      </c>
      <c r="K75" s="87">
        <f t="shared" si="9"/>
        <v>0</v>
      </c>
      <c r="L75" s="65">
        <f t="shared" si="10"/>
        <v>0</v>
      </c>
      <c r="M75" s="87">
        <f t="shared" si="11"/>
        <v>0</v>
      </c>
    </row>
    <row r="76" spans="1:16" s="74" customFormat="1" ht="15" thickBot="1" x14ac:dyDescent="0.4">
      <c r="A76" s="241"/>
      <c r="B76" s="74" t="s">
        <v>109</v>
      </c>
      <c r="D76" s="16"/>
      <c r="E76" s="17">
        <f>0.1/10/100*1000</f>
        <v>0.1</v>
      </c>
      <c r="F76" s="33">
        <f t="shared" si="6"/>
        <v>0</v>
      </c>
      <c r="G76" s="66">
        <f>F76/E76</f>
        <v>0</v>
      </c>
      <c r="H76" s="16"/>
      <c r="I76" s="17">
        <f>0.1/10/100*1000</f>
        <v>0.1</v>
      </c>
      <c r="J76" s="33">
        <f t="shared" si="8"/>
        <v>0</v>
      </c>
      <c r="K76" s="195">
        <f t="shared" si="9"/>
        <v>0</v>
      </c>
      <c r="L76" s="66">
        <f t="shared" si="10"/>
        <v>0</v>
      </c>
      <c r="M76" s="195">
        <f t="shared" si="11"/>
        <v>0</v>
      </c>
    </row>
  </sheetData>
  <mergeCells count="5">
    <mergeCell ref="A66:A67"/>
    <mergeCell ref="A74:A75"/>
    <mergeCell ref="A42:A43"/>
    <mergeCell ref="A49:A50"/>
    <mergeCell ref="A57:A58"/>
  </mergeCell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36"/>
  <sheetViews>
    <sheetView zoomScale="48" zoomScaleNormal="80" workbookViewId="0">
      <selection activeCell="Y41" sqref="Y41"/>
    </sheetView>
  </sheetViews>
  <sheetFormatPr defaultRowHeight="14.5" x14ac:dyDescent="0.35"/>
  <cols>
    <col min="3" max="3" width="10.26953125" style="232" customWidth="1"/>
    <col min="4" max="4" width="33.6328125" customWidth="1"/>
    <col min="5" max="5" width="17.81640625" customWidth="1"/>
    <col min="6" max="6" width="22.453125" customWidth="1"/>
    <col min="7" max="7" width="15.54296875" customWidth="1"/>
    <col min="8" max="8" width="12.26953125" customWidth="1"/>
    <col min="9" max="9" width="14.26953125" style="214" customWidth="1"/>
    <col min="10" max="10" width="12.7265625" customWidth="1"/>
  </cols>
  <sheetData>
    <row r="1" spans="1:12" x14ac:dyDescent="0.35">
      <c r="A1" t="s">
        <v>98</v>
      </c>
      <c r="B1" s="232" t="s">
        <v>115</v>
      </c>
      <c r="C1" s="232" t="s">
        <v>98</v>
      </c>
      <c r="D1" t="s">
        <v>99</v>
      </c>
      <c r="E1" s="27" t="s">
        <v>110</v>
      </c>
      <c r="F1" s="27" t="s">
        <v>111</v>
      </c>
      <c r="G1" t="s">
        <v>100</v>
      </c>
      <c r="H1" t="s">
        <v>101</v>
      </c>
      <c r="I1" s="214" t="s">
        <v>102</v>
      </c>
      <c r="J1" t="s">
        <v>103</v>
      </c>
      <c r="L1" t="s">
        <v>138</v>
      </c>
    </row>
    <row r="2" spans="1:12" x14ac:dyDescent="0.35">
      <c r="A2" s="23">
        <v>7102020</v>
      </c>
      <c r="B2" s="240">
        <v>4</v>
      </c>
      <c r="C2" s="232">
        <v>7102020</v>
      </c>
      <c r="D2" s="215" t="s">
        <v>133</v>
      </c>
      <c r="E2" s="219">
        <v>-0.14947314162230749</v>
      </c>
      <c r="F2" s="219">
        <v>8.0000000000000002E-3</v>
      </c>
      <c r="G2" s="219">
        <v>1</v>
      </c>
      <c r="H2" s="219">
        <v>0.85270000000000001</v>
      </c>
      <c r="I2" s="214">
        <v>0.83069999999999999</v>
      </c>
      <c r="J2" s="219">
        <v>8.0000000000000002E-3</v>
      </c>
    </row>
    <row r="3" spans="1:12" x14ac:dyDescent="0.35">
      <c r="A3" s="23">
        <v>7102020</v>
      </c>
      <c r="B3" s="240">
        <v>3</v>
      </c>
      <c r="C3" s="232">
        <v>7102020</v>
      </c>
      <c r="D3" s="215" t="s">
        <v>132</v>
      </c>
      <c r="E3" s="219">
        <v>0.14388480941381959</v>
      </c>
      <c r="F3" s="219">
        <v>3.6602752293577981E-3</v>
      </c>
      <c r="G3" s="219">
        <v>1</v>
      </c>
      <c r="H3" s="219">
        <v>1.3955</v>
      </c>
      <c r="I3" s="214">
        <v>0.71660000000000001</v>
      </c>
      <c r="J3" s="219">
        <v>3.6602752293577981E-3</v>
      </c>
    </row>
    <row r="4" spans="1:12" x14ac:dyDescent="0.35">
      <c r="A4" s="23">
        <v>7102020</v>
      </c>
      <c r="B4" s="240">
        <v>2</v>
      </c>
      <c r="C4" s="232">
        <v>7102020</v>
      </c>
      <c r="D4" s="215" t="s">
        <v>131</v>
      </c>
      <c r="E4" s="219">
        <v>0.45803362509749546</v>
      </c>
      <c r="F4" s="219">
        <v>6.0000000000000001E-3</v>
      </c>
      <c r="G4" s="219">
        <v>1</v>
      </c>
      <c r="H4" s="219">
        <v>1.1402000000000001</v>
      </c>
      <c r="I4" s="214">
        <v>0.88070000000000004</v>
      </c>
      <c r="J4" s="219">
        <v>6.0000000000000001E-3</v>
      </c>
    </row>
    <row r="5" spans="1:12" x14ac:dyDescent="0.35">
      <c r="B5" s="240">
        <v>6</v>
      </c>
      <c r="C5" s="232">
        <v>8102020</v>
      </c>
      <c r="D5" s="23" t="s">
        <v>134</v>
      </c>
      <c r="E5" s="219">
        <v>-4.4691708754208533E-2</v>
      </c>
      <c r="F5" s="219">
        <v>7.0000000000000001E-3</v>
      </c>
      <c r="G5" s="219">
        <v>1</v>
      </c>
      <c r="H5" s="214">
        <v>1.3563099999999999</v>
      </c>
      <c r="I5" s="214">
        <f>313.04/380</f>
        <v>0.82378947368421063</v>
      </c>
      <c r="J5" s="219">
        <v>7.0000000000000001E-3</v>
      </c>
    </row>
    <row r="6" spans="1:12" x14ac:dyDescent="0.35">
      <c r="B6" s="240">
        <v>5</v>
      </c>
      <c r="C6" s="232">
        <v>8102020</v>
      </c>
      <c r="D6" s="23" t="s">
        <v>135</v>
      </c>
      <c r="E6" s="219">
        <v>-0.12822182934772508</v>
      </c>
      <c r="F6" s="219">
        <v>0.04</v>
      </c>
      <c r="G6" s="219">
        <v>1</v>
      </c>
      <c r="H6" s="219">
        <v>1.0146999999999999</v>
      </c>
      <c r="I6" s="214">
        <f>265.48/380</f>
        <v>0.69863157894736849</v>
      </c>
      <c r="J6" s="219">
        <v>0.04</v>
      </c>
    </row>
    <row r="7" spans="1:12" x14ac:dyDescent="0.35">
      <c r="B7" s="232">
        <v>11</v>
      </c>
      <c r="C7" s="232">
        <v>12102020</v>
      </c>
      <c r="D7" s="23" t="s">
        <v>136</v>
      </c>
      <c r="E7" s="220"/>
      <c r="F7" s="220">
        <v>2.1000000000000001E-2</v>
      </c>
      <c r="G7" s="220"/>
      <c r="H7" s="220"/>
      <c r="I7" s="214">
        <v>0.374</v>
      </c>
      <c r="J7" s="220">
        <v>2.1000000000000001E-2</v>
      </c>
    </row>
    <row r="8" spans="1:12" x14ac:dyDescent="0.35">
      <c r="A8" s="23">
        <v>7102020</v>
      </c>
      <c r="B8" s="240">
        <v>1</v>
      </c>
      <c r="C8" s="232">
        <v>7102020</v>
      </c>
      <c r="D8" s="215" t="s">
        <v>130</v>
      </c>
      <c r="E8" s="219">
        <v>0.53350629843307273</v>
      </c>
      <c r="F8" s="219">
        <v>0.03</v>
      </c>
      <c r="G8" s="219">
        <v>1</v>
      </c>
      <c r="H8" s="219">
        <v>0.72360000000000002</v>
      </c>
      <c r="I8" s="214">
        <v>0.3664</v>
      </c>
      <c r="J8" s="219">
        <v>0.03</v>
      </c>
    </row>
    <row r="9" spans="1:12" x14ac:dyDescent="0.35">
      <c r="B9" s="240">
        <v>8</v>
      </c>
      <c r="C9" s="232">
        <v>8102020</v>
      </c>
      <c r="D9" s="215" t="s">
        <v>137</v>
      </c>
      <c r="E9" s="219">
        <v>-0.23608971066598189</v>
      </c>
      <c r="F9" s="219">
        <v>6.0000000000000001E-3</v>
      </c>
      <c r="G9" s="219">
        <v>1</v>
      </c>
      <c r="H9" s="219">
        <v>0.23369999999999999</v>
      </c>
      <c r="I9" s="214">
        <f>72.15/380</f>
        <v>0.1898684210526316</v>
      </c>
      <c r="J9" s="219">
        <v>6.0000000000000001E-3</v>
      </c>
    </row>
    <row r="10" spans="1:12" x14ac:dyDescent="0.35">
      <c r="B10" s="232">
        <v>9</v>
      </c>
      <c r="C10" s="232">
        <v>12102020</v>
      </c>
      <c r="D10" s="215" t="s">
        <v>127</v>
      </c>
      <c r="E10" s="220"/>
      <c r="F10" s="220">
        <v>3.5000000000000003E-2</v>
      </c>
      <c r="G10" s="220"/>
      <c r="H10" s="220"/>
      <c r="I10" s="214">
        <v>0.5383</v>
      </c>
      <c r="J10" s="220">
        <v>3.5000000000000003E-2</v>
      </c>
    </row>
    <row r="11" spans="1:12" x14ac:dyDescent="0.35">
      <c r="B11" s="232">
        <v>15</v>
      </c>
      <c r="C11" s="232">
        <v>14102020</v>
      </c>
      <c r="D11" s="215" t="s">
        <v>144</v>
      </c>
      <c r="E11" s="220"/>
      <c r="F11" s="220">
        <v>2.1000000000000001E-2</v>
      </c>
      <c r="G11" s="220"/>
      <c r="H11" s="220"/>
      <c r="I11" s="214">
        <v>0.44379999999999997</v>
      </c>
      <c r="J11" s="220">
        <v>2.1000000000000001E-2</v>
      </c>
    </row>
    <row r="12" spans="1:12" x14ac:dyDescent="0.35">
      <c r="B12" s="240">
        <v>7</v>
      </c>
      <c r="C12" s="232">
        <v>8102020</v>
      </c>
      <c r="D12" s="215" t="s">
        <v>129</v>
      </c>
      <c r="E12" s="219">
        <v>-0.20010063737001002</v>
      </c>
      <c r="F12" s="219">
        <v>2.5000000000000001E-2</v>
      </c>
      <c r="G12" s="219">
        <v>1</v>
      </c>
      <c r="H12" s="219">
        <v>0.27450000000000002</v>
      </c>
      <c r="I12" s="214">
        <f>147.28/380</f>
        <v>0.38757894736842108</v>
      </c>
      <c r="J12" s="219">
        <v>2.5000000000000001E-2</v>
      </c>
    </row>
    <row r="13" spans="1:12" x14ac:dyDescent="0.35">
      <c r="B13" s="232">
        <v>12</v>
      </c>
      <c r="C13" s="232">
        <v>12102020</v>
      </c>
      <c r="D13" s="23" t="s">
        <v>141</v>
      </c>
      <c r="E13" s="220"/>
      <c r="F13" s="220">
        <v>3.2000000000000001E-2</v>
      </c>
      <c r="G13" s="220"/>
      <c r="H13" s="220"/>
      <c r="I13" s="214">
        <v>0.33029999999999998</v>
      </c>
      <c r="J13" s="220">
        <v>3.2000000000000001E-2</v>
      </c>
    </row>
    <row r="14" spans="1:12" x14ac:dyDescent="0.35">
      <c r="B14" s="232">
        <v>14</v>
      </c>
      <c r="C14" s="232">
        <v>14102020</v>
      </c>
      <c r="D14" s="23" t="s">
        <v>142</v>
      </c>
      <c r="F14" s="220">
        <v>0.04</v>
      </c>
      <c r="I14" s="214">
        <v>0.51790000000000003</v>
      </c>
      <c r="J14" s="220">
        <v>0.04</v>
      </c>
    </row>
    <row r="15" spans="1:12" x14ac:dyDescent="0.35">
      <c r="B15" s="232">
        <v>13</v>
      </c>
      <c r="C15" s="232">
        <v>14102020</v>
      </c>
      <c r="D15" s="23" t="s">
        <v>143</v>
      </c>
      <c r="F15" s="220">
        <v>2.4E-2</v>
      </c>
      <c r="I15" s="214">
        <v>0.5766</v>
      </c>
      <c r="J15" s="220">
        <v>2.4E-2</v>
      </c>
    </row>
    <row r="16" spans="1:12" x14ac:dyDescent="0.35">
      <c r="B16" s="232">
        <v>16</v>
      </c>
      <c r="C16" s="232">
        <v>14102020</v>
      </c>
      <c r="D16" s="215" t="s">
        <v>145</v>
      </c>
      <c r="E16" s="220"/>
      <c r="F16" s="220">
        <v>7.0000000000000001E-3</v>
      </c>
      <c r="H16" s="220"/>
      <c r="I16" s="214">
        <v>0.47539999999999999</v>
      </c>
      <c r="J16" s="220">
        <v>7.0000000000000001E-3</v>
      </c>
    </row>
    <row r="17" spans="2:10" x14ac:dyDescent="0.35">
      <c r="B17" s="232">
        <v>10</v>
      </c>
      <c r="C17" s="232">
        <v>12102020</v>
      </c>
      <c r="D17" s="215" t="s">
        <v>128</v>
      </c>
      <c r="E17" s="220"/>
      <c r="F17" s="220">
        <v>2.8838532110091746E-3</v>
      </c>
      <c r="G17" s="220"/>
      <c r="H17" s="220"/>
      <c r="I17" s="214">
        <v>0.54959999999999998</v>
      </c>
      <c r="J17" s="220">
        <v>2.8838532110091746E-3</v>
      </c>
    </row>
    <row r="18" spans="2:10" x14ac:dyDescent="0.35">
      <c r="B18" s="232">
        <v>17</v>
      </c>
      <c r="C18" s="232">
        <v>16102020</v>
      </c>
      <c r="D18" s="23" t="s">
        <v>153</v>
      </c>
      <c r="F18" s="219">
        <v>3.6380917431192664E-2</v>
      </c>
      <c r="J18" s="219">
        <v>3.6380917431192664E-2</v>
      </c>
    </row>
    <row r="19" spans="2:10" x14ac:dyDescent="0.35">
      <c r="B19" s="232">
        <v>18</v>
      </c>
      <c r="C19" s="232">
        <v>16102020</v>
      </c>
      <c r="D19" s="23" t="s">
        <v>154</v>
      </c>
      <c r="F19" s="219">
        <v>2.8999999999999998E-2</v>
      </c>
      <c r="J19" s="219">
        <v>2.8999999999999998E-2</v>
      </c>
    </row>
    <row r="20" spans="2:10" x14ac:dyDescent="0.35">
      <c r="E20" s="220"/>
      <c r="F20" s="220"/>
      <c r="G20" s="220"/>
      <c r="H20" s="220"/>
      <c r="J20" s="220"/>
    </row>
    <row r="23" spans="2:10" x14ac:dyDescent="0.35">
      <c r="D23" s="35" t="s">
        <v>165</v>
      </c>
      <c r="E23" s="35" t="s">
        <v>164</v>
      </c>
      <c r="F23" s="35"/>
      <c r="G23" s="252">
        <v>0.82</v>
      </c>
      <c r="H23" s="253">
        <v>1E-3</v>
      </c>
    </row>
    <row r="24" spans="2:10" x14ac:dyDescent="0.35">
      <c r="D24" s="35" t="s">
        <v>159</v>
      </c>
      <c r="E24" s="35" t="s">
        <v>166</v>
      </c>
      <c r="F24" s="35" t="s">
        <v>160</v>
      </c>
      <c r="G24" s="252">
        <f>147.28/380</f>
        <v>0.38757894736842108</v>
      </c>
      <c r="H24" s="253">
        <v>2.5000000000000001E-2</v>
      </c>
    </row>
    <row r="25" spans="2:10" x14ac:dyDescent="0.35">
      <c r="D25" s="35"/>
      <c r="E25" s="35" t="s">
        <v>167</v>
      </c>
      <c r="F25" s="35" t="s">
        <v>161</v>
      </c>
      <c r="G25" s="252">
        <v>0.5383</v>
      </c>
      <c r="H25" s="254">
        <v>3.5000000000000003E-2</v>
      </c>
    </row>
    <row r="26" spans="2:10" x14ac:dyDescent="0.35">
      <c r="D26" s="35"/>
      <c r="E26" s="35" t="s">
        <v>168</v>
      </c>
      <c r="F26" s="35" t="s">
        <v>161</v>
      </c>
      <c r="G26" s="252">
        <v>0.44379999999999997</v>
      </c>
      <c r="H26" s="254">
        <v>2.1000000000000001E-2</v>
      </c>
    </row>
    <row r="27" spans="2:10" x14ac:dyDescent="0.35">
      <c r="D27" s="35" t="s">
        <v>157</v>
      </c>
      <c r="E27" s="35" t="s">
        <v>166</v>
      </c>
      <c r="F27" s="35" t="s">
        <v>160</v>
      </c>
      <c r="G27" s="252">
        <v>0.47539999999999999</v>
      </c>
      <c r="H27" s="254">
        <v>7.0000000000000001E-3</v>
      </c>
    </row>
    <row r="28" spans="2:10" x14ac:dyDescent="0.35">
      <c r="D28" s="35"/>
      <c r="E28" s="35" t="s">
        <v>167</v>
      </c>
      <c r="F28" s="35" t="s">
        <v>161</v>
      </c>
      <c r="G28" s="252">
        <v>0.54959999999999998</v>
      </c>
      <c r="H28" s="254">
        <v>2.8838532110091746E-3</v>
      </c>
    </row>
    <row r="29" spans="2:10" x14ac:dyDescent="0.35">
      <c r="D29" s="35" t="s">
        <v>158</v>
      </c>
      <c r="E29" s="35" t="s">
        <v>169</v>
      </c>
      <c r="F29" s="35" t="s">
        <v>161</v>
      </c>
      <c r="G29" s="252">
        <v>0.83069999999999999</v>
      </c>
      <c r="H29" s="253">
        <v>8.0000000000000002E-3</v>
      </c>
    </row>
    <row r="30" spans="2:10" x14ac:dyDescent="0.35">
      <c r="D30" s="35"/>
      <c r="E30" s="35" t="s">
        <v>170</v>
      </c>
      <c r="F30" s="35" t="s">
        <v>161</v>
      </c>
      <c r="G30" s="252">
        <v>0.71660000000000001</v>
      </c>
      <c r="H30" s="253">
        <v>3.6602752293577981E-3</v>
      </c>
    </row>
    <row r="31" spans="2:10" x14ac:dyDescent="0.35">
      <c r="D31" s="35"/>
      <c r="E31" s="35" t="s">
        <v>171</v>
      </c>
      <c r="F31" s="35" t="s">
        <v>161</v>
      </c>
      <c r="G31" s="256">
        <v>0.88070000000000004</v>
      </c>
      <c r="H31" s="257">
        <v>6.0000000000000001E-3</v>
      </c>
    </row>
    <row r="32" spans="2:10" x14ac:dyDescent="0.35">
      <c r="D32" s="35" t="s">
        <v>162</v>
      </c>
      <c r="E32" s="35" t="s">
        <v>166</v>
      </c>
      <c r="F32" s="35" t="s">
        <v>160</v>
      </c>
      <c r="G32" s="256">
        <f>72.15/380</f>
        <v>0.1898684210526316</v>
      </c>
      <c r="H32" s="257">
        <v>6.0000000000000001E-3</v>
      </c>
    </row>
    <row r="33" spans="4:8" x14ac:dyDescent="0.35">
      <c r="D33" s="35"/>
      <c r="E33" s="35" t="s">
        <v>167</v>
      </c>
      <c r="F33" s="35" t="s">
        <v>161</v>
      </c>
      <c r="G33" s="256">
        <v>0.3664</v>
      </c>
      <c r="H33" s="257">
        <v>0.03</v>
      </c>
    </row>
    <row r="34" spans="4:8" x14ac:dyDescent="0.35">
      <c r="D34" s="35" t="s">
        <v>163</v>
      </c>
      <c r="E34" s="35" t="s">
        <v>172</v>
      </c>
      <c r="F34" s="35" t="s">
        <v>160</v>
      </c>
      <c r="G34" s="258">
        <f>I13</f>
        <v>0.33029999999999998</v>
      </c>
      <c r="H34" s="254">
        <f>J13</f>
        <v>3.2000000000000001E-2</v>
      </c>
    </row>
    <row r="35" spans="4:8" x14ac:dyDescent="0.35">
      <c r="D35" s="35"/>
      <c r="E35" s="35" t="s">
        <v>168</v>
      </c>
      <c r="F35" s="35" t="s">
        <v>161</v>
      </c>
      <c r="G35" s="258">
        <f>I15</f>
        <v>0.5766</v>
      </c>
      <c r="H35" s="254">
        <f>J15</f>
        <v>2.4E-2</v>
      </c>
    </row>
    <row r="36" spans="4:8" x14ac:dyDescent="0.35">
      <c r="D36" s="35"/>
      <c r="E36" s="35" t="s">
        <v>166</v>
      </c>
      <c r="F36" s="35" t="s">
        <v>160</v>
      </c>
      <c r="G36" s="258">
        <f>I14</f>
        <v>0.51790000000000003</v>
      </c>
      <c r="H36" s="254">
        <f>J14</f>
        <v>0.04</v>
      </c>
    </row>
  </sheetData>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385"/>
  <sheetViews>
    <sheetView topLeftCell="A243" zoomScale="50" workbookViewId="0">
      <selection activeCell="I277" sqref="I277:I280"/>
    </sheetView>
  </sheetViews>
  <sheetFormatPr defaultRowHeight="14.5" x14ac:dyDescent="0.35"/>
  <cols>
    <col min="1" max="1" width="8.7265625" style="46"/>
    <col min="4" max="4" width="11.81640625" customWidth="1"/>
    <col min="5" max="5" width="8.81640625" bestFit="1" customWidth="1"/>
    <col min="6" max="6" width="10.453125" bestFit="1" customWidth="1"/>
    <col min="7" max="7" width="9.453125" customWidth="1"/>
    <col min="8" max="10" width="8.81640625" bestFit="1" customWidth="1"/>
    <col min="11" max="11" width="11.81640625" bestFit="1" customWidth="1"/>
    <col min="12" max="12" width="8.81640625" bestFit="1" customWidth="1"/>
    <col min="13" max="13" width="11.81640625" bestFit="1" customWidth="1"/>
    <col min="14" max="14" width="8.81640625" bestFit="1" customWidth="1"/>
    <col min="15" max="15" width="9.453125" customWidth="1"/>
    <col min="16" max="16" width="9.7265625" bestFit="1" customWidth="1"/>
    <col min="21" max="21" width="13.26953125" customWidth="1"/>
    <col min="22" max="22" width="14.1796875" customWidth="1"/>
  </cols>
  <sheetData>
    <row r="1" spans="1:22" x14ac:dyDescent="0.35">
      <c r="B1" s="13" t="s">
        <v>15</v>
      </c>
      <c r="C1" s="13">
        <v>36.799999999999997</v>
      </c>
      <c r="D1" s="13" t="s">
        <v>16</v>
      </c>
      <c r="E1" s="13" t="s">
        <v>17</v>
      </c>
      <c r="F1" s="13"/>
      <c r="G1" s="14">
        <v>1000</v>
      </c>
      <c r="H1" s="14" t="s">
        <v>18</v>
      </c>
    </row>
    <row r="2" spans="1:22" x14ac:dyDescent="0.35">
      <c r="B2" s="13"/>
      <c r="C2" s="13"/>
      <c r="D2" s="13"/>
      <c r="E2" s="13"/>
      <c r="F2" s="13"/>
      <c r="G2" s="14"/>
      <c r="H2" s="14"/>
    </row>
    <row r="3" spans="1:22" x14ac:dyDescent="0.35">
      <c r="B3" s="13" t="s">
        <v>60</v>
      </c>
      <c r="C3" s="13"/>
      <c r="D3" s="13"/>
      <c r="E3" s="14"/>
      <c r="F3" s="13">
        <v>19.189067116468209</v>
      </c>
      <c r="G3" s="14"/>
      <c r="H3" s="14"/>
    </row>
    <row r="4" spans="1:22" x14ac:dyDescent="0.35">
      <c r="B4" s="13" t="s">
        <v>50</v>
      </c>
      <c r="C4" s="13"/>
      <c r="D4" s="13"/>
      <c r="E4" s="14"/>
      <c r="F4" s="13">
        <v>2.3078333333333334</v>
      </c>
      <c r="G4" s="14"/>
      <c r="H4" s="14"/>
    </row>
    <row r="5" spans="1:22" x14ac:dyDescent="0.35">
      <c r="B5" s="13" t="s">
        <v>61</v>
      </c>
      <c r="C5" s="13"/>
      <c r="D5" s="13"/>
      <c r="E5" s="14"/>
      <c r="F5" s="13">
        <v>26.483750000000001</v>
      </c>
      <c r="G5" s="14"/>
      <c r="H5" s="14"/>
    </row>
    <row r="6" spans="1:22" x14ac:dyDescent="0.35">
      <c r="B6" s="13" t="s">
        <v>63</v>
      </c>
      <c r="C6" s="13"/>
      <c r="D6" s="13"/>
      <c r="E6" s="14"/>
      <c r="F6" s="13">
        <v>37.37762237762238</v>
      </c>
      <c r="G6" s="14"/>
      <c r="H6" s="14"/>
    </row>
    <row r="7" spans="1:22" x14ac:dyDescent="0.35">
      <c r="B7" s="13"/>
      <c r="C7" s="13"/>
      <c r="D7" s="13"/>
      <c r="E7" s="13"/>
      <c r="F7" s="13"/>
      <c r="G7" s="14"/>
      <c r="H7" s="14"/>
    </row>
    <row r="8" spans="1:22" x14ac:dyDescent="0.35">
      <c r="B8" s="13" t="s">
        <v>54</v>
      </c>
      <c r="C8" s="13"/>
      <c r="D8" s="13"/>
      <c r="E8" s="13"/>
      <c r="F8" s="13"/>
      <c r="G8" s="14"/>
      <c r="H8" s="14"/>
    </row>
    <row r="10" spans="1:22" ht="15" thickBot="1" x14ac:dyDescent="0.4">
      <c r="B10" s="1" t="s">
        <v>1</v>
      </c>
      <c r="C10" s="1"/>
      <c r="D10" s="1"/>
      <c r="E10" s="1"/>
      <c r="F10" s="1"/>
      <c r="G10" s="1"/>
      <c r="H10" s="1"/>
      <c r="I10" s="1"/>
      <c r="J10" s="1"/>
      <c r="K10" s="1"/>
      <c r="L10" s="1"/>
      <c r="M10" s="1"/>
      <c r="N10" s="1"/>
      <c r="O10" s="1"/>
      <c r="P10" s="1"/>
      <c r="Q10" s="1"/>
      <c r="R10" s="1"/>
      <c r="S10" s="1"/>
      <c r="T10" s="1"/>
    </row>
    <row r="11" spans="1:22" x14ac:dyDescent="0.35">
      <c r="A11" s="54"/>
      <c r="D11" s="43" t="s">
        <v>5</v>
      </c>
      <c r="E11" s="44" t="s">
        <v>6</v>
      </c>
      <c r="F11" s="44" t="s">
        <v>7</v>
      </c>
      <c r="G11" s="45"/>
      <c r="H11" s="12"/>
      <c r="V11" s="12"/>
    </row>
    <row r="12" spans="1:22" ht="15" thickBot="1" x14ac:dyDescent="0.4">
      <c r="A12" s="55" t="s">
        <v>42</v>
      </c>
      <c r="B12" t="s">
        <v>2</v>
      </c>
      <c r="D12" s="60">
        <v>0.36366999999999999</v>
      </c>
      <c r="E12" s="8">
        <f>(D12-0.0615)/1.2946</f>
        <v>0.23340800247180596</v>
      </c>
      <c r="F12" s="8">
        <f>2/10</f>
        <v>0.2</v>
      </c>
      <c r="G12" s="42"/>
    </row>
    <row r="13" spans="1:22" ht="15" thickBot="1" x14ac:dyDescent="0.4">
      <c r="D13" s="4"/>
      <c r="E13" s="4"/>
      <c r="F13" s="3"/>
      <c r="G13" s="4"/>
    </row>
    <row r="14" spans="1:22" x14ac:dyDescent="0.35">
      <c r="A14" s="316" t="s">
        <v>43</v>
      </c>
      <c r="D14" s="43" t="s">
        <v>46</v>
      </c>
      <c r="E14" s="44" t="s">
        <v>10</v>
      </c>
      <c r="F14" s="44" t="s">
        <v>11</v>
      </c>
      <c r="G14" s="44" t="s">
        <v>12</v>
      </c>
      <c r="H14" s="43" t="s">
        <v>46</v>
      </c>
      <c r="I14" s="44" t="s">
        <v>10</v>
      </c>
      <c r="J14" s="44" t="s">
        <v>11</v>
      </c>
      <c r="K14" s="44" t="s">
        <v>12</v>
      </c>
      <c r="L14" s="43" t="s">
        <v>59</v>
      </c>
      <c r="M14" s="45" t="s">
        <v>14</v>
      </c>
      <c r="P14" s="12"/>
      <c r="Q14" s="11"/>
      <c r="R14" s="11"/>
      <c r="S14" s="25"/>
      <c r="T14" s="12"/>
    </row>
    <row r="15" spans="1:22" x14ac:dyDescent="0.35">
      <c r="A15" s="317"/>
      <c r="B15" t="s">
        <v>2</v>
      </c>
      <c r="D15" s="29">
        <v>0.19719999999999999</v>
      </c>
      <c r="E15" s="25">
        <f>2.33/1000/100/2*1000</f>
        <v>1.1650000000000001E-2</v>
      </c>
      <c r="F15" s="25">
        <f>(D15/$C$1)*1000</f>
        <v>5.3586956521739131</v>
      </c>
      <c r="G15" s="65">
        <f>F15/E15</f>
        <v>459.97387572308264</v>
      </c>
      <c r="H15" s="29">
        <v>0.21</v>
      </c>
      <c r="I15" s="25">
        <f>2.33/1000/100/2*1000</f>
        <v>1.1650000000000001E-2</v>
      </c>
      <c r="J15" s="25">
        <f>(H15/$C$1)*1000</f>
        <v>5.7065217391304346</v>
      </c>
      <c r="K15" s="65">
        <f>J15/I15</f>
        <v>489.83019220003729</v>
      </c>
      <c r="L15" s="68">
        <f>AVERAGE(G15,K15)</f>
        <v>474.90203396155994</v>
      </c>
      <c r="M15" s="69">
        <f>STDEV(G15,K15)</f>
        <v>21.111603842106284</v>
      </c>
      <c r="Q15" s="11"/>
      <c r="R15" s="11"/>
      <c r="S15" s="25"/>
      <c r="T15" s="12"/>
    </row>
    <row r="16" spans="1:22" ht="15" thickBot="1" x14ac:dyDescent="0.4">
      <c r="A16" s="318"/>
      <c r="B16" t="s">
        <v>40</v>
      </c>
      <c r="D16" s="32">
        <v>0.1106</v>
      </c>
      <c r="E16" s="33">
        <f>0.233/2/100/100/2*1000</f>
        <v>5.8250000000000003E-3</v>
      </c>
      <c r="F16" s="33">
        <f>(D16/$C$1)*1000</f>
        <v>3.0054347826086962</v>
      </c>
      <c r="G16" s="66">
        <f>F16/E16</f>
        <v>515.9544691173727</v>
      </c>
      <c r="H16" s="32">
        <v>0.1938</v>
      </c>
      <c r="I16" s="33">
        <f>0.233/2/100/100*1000</f>
        <v>1.1650000000000001E-2</v>
      </c>
      <c r="J16" s="33">
        <f t="shared" ref="J16" si="0">(H16/$C$1)*1000</f>
        <v>5.2663043478260878</v>
      </c>
      <c r="K16" s="66">
        <f t="shared" ref="K16" si="1">J16/I16</f>
        <v>452.04329165889163</v>
      </c>
      <c r="L16" s="70">
        <f>AVERAGE(G16,K16)</f>
        <v>483.99888038813219</v>
      </c>
      <c r="M16" s="64">
        <f>STDEV(G16,K16)</f>
        <v>45.192026974508778</v>
      </c>
      <c r="Q16" s="11"/>
      <c r="R16" s="11"/>
      <c r="S16" s="25"/>
      <c r="T16" s="12"/>
    </row>
    <row r="17" spans="1:20" ht="15" thickBot="1" x14ac:dyDescent="0.4">
      <c r="S17" s="23"/>
    </row>
    <row r="18" spans="1:20" ht="14.5" customHeight="1" x14ac:dyDescent="0.35">
      <c r="A18" s="316" t="s">
        <v>44</v>
      </c>
      <c r="D18" s="47" t="s">
        <v>45</v>
      </c>
      <c r="E18" s="48" t="s">
        <v>47</v>
      </c>
      <c r="F18" s="48" t="s">
        <v>19</v>
      </c>
      <c r="G18" s="48" t="s">
        <v>52</v>
      </c>
      <c r="H18" s="49" t="s">
        <v>53</v>
      </c>
      <c r="I18" s="48" t="s">
        <v>45</v>
      </c>
      <c r="J18" s="48" t="s">
        <v>47</v>
      </c>
      <c r="K18" s="48" t="s">
        <v>19</v>
      </c>
      <c r="L18" s="48" t="s">
        <v>48</v>
      </c>
      <c r="M18" s="48" t="s">
        <v>51</v>
      </c>
      <c r="N18" s="47" t="s">
        <v>13</v>
      </c>
      <c r="O18" s="48" t="s">
        <v>14</v>
      </c>
      <c r="P18" s="47" t="s">
        <v>55</v>
      </c>
      <c r="Q18" s="48"/>
      <c r="R18" s="49"/>
    </row>
    <row r="19" spans="1:20" x14ac:dyDescent="0.35">
      <c r="A19" s="317"/>
      <c r="B19" t="s">
        <v>2</v>
      </c>
      <c r="D19" s="56">
        <v>0.19719999999999999</v>
      </c>
      <c r="E19" s="57">
        <f>D19/$F$3</f>
        <v>1.0276685093813727E-2</v>
      </c>
      <c r="F19" s="61">
        <f>1000*100*2</f>
        <v>200000</v>
      </c>
      <c r="G19" s="19">
        <f>(E19*F19)/1000</f>
        <v>2.0553370187627453</v>
      </c>
      <c r="H19" s="50">
        <v>2</v>
      </c>
      <c r="I19" s="25">
        <v>0.21</v>
      </c>
      <c r="J19" s="57">
        <f>I19/$F$3</f>
        <v>1.0943731590775267E-2</v>
      </c>
      <c r="K19" s="61">
        <f>1000*100*2</f>
        <v>200000</v>
      </c>
      <c r="L19" s="19">
        <f>(J19*K19)/1000</f>
        <v>2.1887463181550535</v>
      </c>
      <c r="M19" s="19">
        <v>2</v>
      </c>
      <c r="N19" s="52">
        <f>AVERAGE(G19,L19)</f>
        <v>2.1220416684588992</v>
      </c>
      <c r="O19" s="99">
        <f>STDEV(G19,L19)</f>
        <v>9.433462027364746E-2</v>
      </c>
      <c r="P19" s="58"/>
      <c r="Q19" s="4"/>
      <c r="R19" s="5"/>
    </row>
    <row r="20" spans="1:20" x14ac:dyDescent="0.35">
      <c r="A20" s="317"/>
      <c r="B20" s="23" t="s">
        <v>40</v>
      </c>
      <c r="C20" s="23"/>
      <c r="D20" s="29">
        <v>0.1106</v>
      </c>
      <c r="E20" s="101">
        <f>D20/$F$3</f>
        <v>5.7636986378083073E-3</v>
      </c>
      <c r="F20" s="62">
        <f>100*100*2</f>
        <v>20000</v>
      </c>
      <c r="G20" s="19">
        <f>(E20*F20)/1000</f>
        <v>0.11527397275616615</v>
      </c>
      <c r="H20" s="50">
        <f>(AVERAGE(G19,L19)/2/10)</f>
        <v>0.10610208342294496</v>
      </c>
      <c r="I20" s="25">
        <v>0.1938</v>
      </c>
      <c r="J20" s="101">
        <f>I20/$F$3</f>
        <v>1.0099500868058319E-2</v>
      </c>
      <c r="K20" s="62">
        <f>100*100</f>
        <v>10000</v>
      </c>
      <c r="L20" s="19">
        <f t="shared" ref="L20:L22" si="2">(J20*K20)/1000</f>
        <v>0.10099500868058318</v>
      </c>
      <c r="M20" s="50">
        <f>(AVERAGE(G19,L19)/2/10)</f>
        <v>0.10610208342294496</v>
      </c>
      <c r="N20" s="102">
        <f t="shared" ref="N20:N22" si="3">AVERAGE(G20,L20)</f>
        <v>0.10813449071837467</v>
      </c>
      <c r="O20" s="19">
        <f t="shared" ref="O20:O22" si="4">STDEV(G20,L20)</f>
        <v>1.0096752326163813E-2</v>
      </c>
      <c r="Q20" s="4"/>
      <c r="R20" s="5"/>
    </row>
    <row r="21" spans="1:20" x14ac:dyDescent="0.35">
      <c r="A21" s="317"/>
      <c r="B21" s="23" t="s">
        <v>3</v>
      </c>
      <c r="C21" s="23"/>
      <c r="D21" s="29">
        <v>0.53459999999999996</v>
      </c>
      <c r="E21" s="101">
        <f>D21/$F$3</f>
        <v>2.785961384965932E-2</v>
      </c>
      <c r="F21" s="62">
        <f>100*2</f>
        <v>200</v>
      </c>
      <c r="G21" s="19">
        <f t="shared" ref="G21:G22" si="5">(E21*F21)/1000</f>
        <v>5.5719227699318639E-3</v>
      </c>
      <c r="H21" s="50">
        <f>(AVERAGE(G20,L20)*5/100)</f>
        <v>5.4067245359187329E-3</v>
      </c>
      <c r="I21" s="25">
        <v>0.47699999999999998</v>
      </c>
      <c r="J21" s="101">
        <f>I21/$F$3</f>
        <v>2.4857904613332392E-2</v>
      </c>
      <c r="K21" s="62">
        <f>100*2</f>
        <v>200</v>
      </c>
      <c r="L21" s="19">
        <f t="shared" si="2"/>
        <v>4.9715809226664786E-3</v>
      </c>
      <c r="M21" s="50">
        <f>(AVERAGE(G20,L20)*5/100)</f>
        <v>5.4067245359187329E-3</v>
      </c>
      <c r="N21" s="102">
        <f>AVERAGE(G21,L21)</f>
        <v>5.2717518462991712E-3</v>
      </c>
      <c r="O21" s="19">
        <f t="shared" si="4"/>
        <v>4.2450579123141257E-4</v>
      </c>
      <c r="P21" s="71">
        <f>(N21/M21)*100</f>
        <v>97.503614457831318</v>
      </c>
      <c r="Q21" s="4" t="s">
        <v>56</v>
      </c>
      <c r="R21" s="5"/>
      <c r="S21" s="3" t="s">
        <v>64</v>
      </c>
      <c r="T21" s="4"/>
    </row>
    <row r="22" spans="1:20" x14ac:dyDescent="0.35">
      <c r="A22" s="317"/>
      <c r="B22" t="s">
        <v>4</v>
      </c>
      <c r="D22" s="56">
        <v>0.1903</v>
      </c>
      <c r="E22" s="57">
        <f>D22/$F$3</f>
        <v>9.9171053415453968E-3</v>
      </c>
      <c r="F22" s="61">
        <f>100</f>
        <v>100</v>
      </c>
      <c r="G22" s="19">
        <f t="shared" si="5"/>
        <v>9.9171053415453964E-4</v>
      </c>
      <c r="H22" s="50">
        <f>(AVERAGE(G20,L20)*5/10)</f>
        <v>5.4067245359187333E-2</v>
      </c>
      <c r="I22" s="3">
        <v>0.1895</v>
      </c>
      <c r="J22" s="57">
        <f>I22/$F$3</f>
        <v>9.8754149354853011E-3</v>
      </c>
      <c r="K22" s="61">
        <f>100</f>
        <v>100</v>
      </c>
      <c r="L22" s="19">
        <f t="shared" si="2"/>
        <v>9.8754149354853015E-4</v>
      </c>
      <c r="M22" s="50">
        <f>(AVERAGE(G20,L20)*5/10)</f>
        <v>5.4067245359187333E-2</v>
      </c>
      <c r="N22" s="52">
        <f t="shared" si="3"/>
        <v>9.896260138515349E-4</v>
      </c>
      <c r="O22" s="99">
        <f t="shared" si="4"/>
        <v>2.9479568835513824E-6</v>
      </c>
      <c r="P22" s="72">
        <f>(N22/M22)*100</f>
        <v>1.8303614457831325</v>
      </c>
      <c r="Q22" s="4" t="s">
        <v>57</v>
      </c>
      <c r="R22" s="5"/>
      <c r="S22" s="3"/>
      <c r="T22" s="4"/>
    </row>
    <row r="23" spans="1:20" ht="15" thickBot="1" x14ac:dyDescent="0.4">
      <c r="A23" s="318"/>
      <c r="B23" t="s">
        <v>49</v>
      </c>
      <c r="D23" s="6">
        <v>1.7600000000000001E-2</v>
      </c>
      <c r="E23" s="59">
        <f>D23/$F$4</f>
        <v>7.626200621073157E-3</v>
      </c>
      <c r="F23" s="63">
        <v>1000</v>
      </c>
      <c r="G23" s="20">
        <f>(E23*F23)/1000</f>
        <v>7.626200621073157E-3</v>
      </c>
      <c r="H23" s="51">
        <f>H20</f>
        <v>0.10610208342294496</v>
      </c>
      <c r="I23" s="7">
        <v>5.0999999999999997E-2</v>
      </c>
      <c r="J23" s="59">
        <f>I23/$F$4</f>
        <v>2.2098649526973348E-2</v>
      </c>
      <c r="K23" s="63">
        <v>1000</v>
      </c>
      <c r="L23" s="20">
        <f>(J23*K23)/1000</f>
        <v>2.2098649526973348E-2</v>
      </c>
      <c r="M23" s="51">
        <f>M20</f>
        <v>0.10610208342294496</v>
      </c>
      <c r="N23" s="53">
        <f>AVERAGE(G23,L23)</f>
        <v>1.4862425074023253E-2</v>
      </c>
      <c r="O23" s="100">
        <f t="shared" ref="O23" si="6">STDEV(G23,L23)</f>
        <v>1.0233566761737855E-2</v>
      </c>
      <c r="P23" s="73">
        <f>(N23/M23)*100</f>
        <v>14.00766563157722</v>
      </c>
      <c r="Q23" s="7" t="s">
        <v>58</v>
      </c>
      <c r="R23" s="9"/>
    </row>
    <row r="24" spans="1:20" ht="15" thickBot="1" x14ac:dyDescent="0.4">
      <c r="D24" s="4"/>
      <c r="E24" s="4"/>
      <c r="F24" s="4"/>
      <c r="H24" s="4"/>
      <c r="I24" s="4"/>
      <c r="J24" s="4"/>
      <c r="K24" s="4"/>
      <c r="L24" s="4"/>
      <c r="M24" s="4"/>
      <c r="N24" s="4"/>
      <c r="O24" s="4"/>
      <c r="P24" s="65">
        <f>SUM(P21:P23)</f>
        <v>113.34164153519167</v>
      </c>
      <c r="Q24" s="28" t="s">
        <v>65</v>
      </c>
    </row>
    <row r="25" spans="1:20" ht="16.5" customHeight="1" x14ac:dyDescent="0.35">
      <c r="B25" s="14"/>
      <c r="C25" s="14"/>
      <c r="D25" s="105" t="s">
        <v>46</v>
      </c>
      <c r="E25" s="106" t="s">
        <v>19</v>
      </c>
      <c r="F25" s="106" t="s">
        <v>67</v>
      </c>
      <c r="G25" s="107" t="s">
        <v>68</v>
      </c>
      <c r="H25" s="105" t="s">
        <v>46</v>
      </c>
      <c r="I25" s="106" t="s">
        <v>19</v>
      </c>
      <c r="J25" s="106" t="s">
        <v>67</v>
      </c>
      <c r="K25" s="107" t="s">
        <v>68</v>
      </c>
      <c r="L25" s="108" t="s">
        <v>69</v>
      </c>
      <c r="M25" s="106" t="s">
        <v>70</v>
      </c>
      <c r="N25" s="107" t="s">
        <v>71</v>
      </c>
      <c r="O25" s="103"/>
      <c r="P25" s="4"/>
    </row>
    <row r="26" spans="1:20" x14ac:dyDescent="0.35">
      <c r="B26" s="14" t="s">
        <v>40</v>
      </c>
      <c r="C26" s="14"/>
      <c r="D26" s="109">
        <v>0.1106</v>
      </c>
      <c r="E26" s="110">
        <f>100*100*2</f>
        <v>20000</v>
      </c>
      <c r="F26" s="13">
        <f>D26*E26</f>
        <v>2212</v>
      </c>
      <c r="G26" s="111">
        <v>0.1</v>
      </c>
      <c r="H26" s="109">
        <v>0.1938</v>
      </c>
      <c r="I26" s="110">
        <f>100*100</f>
        <v>10000</v>
      </c>
      <c r="J26" s="13">
        <f>H26*I26</f>
        <v>1938</v>
      </c>
      <c r="K26" s="111">
        <v>0.1</v>
      </c>
      <c r="L26" s="112">
        <f>AVERAGE(J26/K26,F26/G26)</f>
        <v>20750</v>
      </c>
      <c r="M26" s="13"/>
      <c r="N26" s="111"/>
      <c r="O26" s="103"/>
      <c r="P26" s="4"/>
    </row>
    <row r="27" spans="1:20" x14ac:dyDescent="0.35">
      <c r="B27" s="14" t="s">
        <v>3</v>
      </c>
      <c r="C27" s="14"/>
      <c r="D27" s="109">
        <v>0.53459999999999996</v>
      </c>
      <c r="E27" s="110">
        <f>100*2</f>
        <v>200</v>
      </c>
      <c r="F27" s="13">
        <f>D27*E27</f>
        <v>106.91999999999999</v>
      </c>
      <c r="G27" s="111">
        <f>F27/L26</f>
        <v>5.1527710843373492E-3</v>
      </c>
      <c r="H27" s="109">
        <v>0.47699999999999998</v>
      </c>
      <c r="I27" s="110">
        <f>100*2</f>
        <v>200</v>
      </c>
      <c r="J27" s="13">
        <f>H27*I27</f>
        <v>95.399999999999991</v>
      </c>
      <c r="K27" s="111">
        <f>J27/L26</f>
        <v>4.5975903614457825E-3</v>
      </c>
      <c r="L27" s="112"/>
      <c r="M27" s="13">
        <f>AVERAGE(G27,K27)</f>
        <v>4.8751807228915658E-3</v>
      </c>
      <c r="N27" s="104">
        <f>100-((M27/5*100)/0.1)*100</f>
        <v>2.4963855421686958</v>
      </c>
      <c r="O27" s="213" t="s">
        <v>83</v>
      </c>
      <c r="P27" s="18"/>
    </row>
    <row r="28" spans="1:20" ht="15" thickBot="1" x14ac:dyDescent="0.4">
      <c r="B28" s="14" t="s">
        <v>4</v>
      </c>
      <c r="C28" s="14"/>
      <c r="D28" s="113">
        <v>0.1903</v>
      </c>
      <c r="E28" s="114">
        <f>100</f>
        <v>100</v>
      </c>
      <c r="F28" s="115">
        <f>D28*E28</f>
        <v>19.03</v>
      </c>
      <c r="G28" s="116">
        <f>F28/L26</f>
        <v>9.1710843373493981E-4</v>
      </c>
      <c r="H28" s="113">
        <v>0.1895</v>
      </c>
      <c r="I28" s="114">
        <f>100</f>
        <v>100</v>
      </c>
      <c r="J28" s="115">
        <f>H28*I28</f>
        <v>18.95</v>
      </c>
      <c r="K28" s="116">
        <f>J28/L26</f>
        <v>9.1325301204819279E-4</v>
      </c>
      <c r="L28" s="117"/>
      <c r="M28" s="115">
        <f>AVERAGE(G28,K28)</f>
        <v>9.151807228915663E-4</v>
      </c>
      <c r="N28" s="116">
        <f>((M28/5*10)/0.1)*100</f>
        <v>1.8303614457831325</v>
      </c>
      <c r="O28" s="10"/>
      <c r="P28" s="4"/>
    </row>
    <row r="29" spans="1:20" x14ac:dyDescent="0.35">
      <c r="D29" s="4"/>
      <c r="E29" s="4"/>
      <c r="F29" s="4"/>
      <c r="G29" s="4"/>
      <c r="H29" s="4"/>
      <c r="I29" s="4"/>
      <c r="J29" s="4"/>
      <c r="K29" s="4"/>
      <c r="L29" s="4"/>
      <c r="M29" s="4"/>
      <c r="N29" s="4"/>
      <c r="O29" s="4"/>
      <c r="P29" s="4"/>
    </row>
    <row r="30" spans="1:20" ht="15" thickBot="1" x14ac:dyDescent="0.4">
      <c r="A30" s="119"/>
      <c r="B30" s="185" t="s">
        <v>0</v>
      </c>
      <c r="C30" s="120"/>
      <c r="D30" s="120"/>
      <c r="E30" s="120"/>
      <c r="F30" s="120"/>
      <c r="G30" s="120"/>
      <c r="H30" s="120"/>
      <c r="I30" s="120"/>
      <c r="J30" s="181" t="s">
        <v>72</v>
      </c>
      <c r="K30" s="181"/>
      <c r="L30" s="181"/>
      <c r="M30" s="120"/>
      <c r="N30" s="120"/>
      <c r="O30" s="120"/>
      <c r="P30" s="120"/>
      <c r="Q30" s="120"/>
      <c r="R30" s="120"/>
      <c r="S30" s="120"/>
      <c r="T30" s="120"/>
    </row>
    <row r="31" spans="1:20" x14ac:dyDescent="0.35">
      <c r="A31" s="121"/>
      <c r="B31" s="122"/>
      <c r="C31" s="122"/>
      <c r="D31" s="123" t="s">
        <v>5</v>
      </c>
      <c r="E31" s="124" t="s">
        <v>6</v>
      </c>
      <c r="F31" s="124" t="s">
        <v>7</v>
      </c>
      <c r="G31" s="125"/>
      <c r="H31" s="126"/>
      <c r="I31" s="122"/>
      <c r="J31" s="122"/>
      <c r="K31" s="122"/>
      <c r="L31" s="122"/>
      <c r="M31" s="122"/>
      <c r="N31" s="122"/>
      <c r="O31" s="122"/>
      <c r="P31" s="122"/>
      <c r="Q31" s="122"/>
      <c r="R31" s="122"/>
      <c r="S31" s="122"/>
      <c r="T31" s="122"/>
    </row>
    <row r="32" spans="1:20" ht="15" thickBot="1" x14ac:dyDescent="0.4">
      <c r="A32" s="127" t="s">
        <v>42</v>
      </c>
      <c r="B32" s="122" t="s">
        <v>2</v>
      </c>
      <c r="C32" s="122"/>
      <c r="D32" s="128">
        <v>0.20988999999999999</v>
      </c>
      <c r="E32" s="129">
        <f>(D32-0.0615)/1.2946</f>
        <v>0.11462227715124362</v>
      </c>
      <c r="F32" s="130">
        <f>2/10</f>
        <v>0.2</v>
      </c>
      <c r="G32" s="131"/>
      <c r="H32" s="122"/>
      <c r="I32" s="122"/>
      <c r="J32" s="122"/>
      <c r="K32" s="122"/>
      <c r="L32" s="122"/>
      <c r="M32" s="122"/>
      <c r="N32" s="122"/>
      <c r="O32" s="122"/>
      <c r="P32" s="122"/>
      <c r="Q32" s="122"/>
      <c r="R32" s="122"/>
      <c r="S32" s="122"/>
      <c r="T32" s="122"/>
    </row>
    <row r="33" spans="1:22" ht="15" thickBot="1" x14ac:dyDescent="0.4">
      <c r="A33" s="119"/>
      <c r="B33" s="122"/>
      <c r="C33" s="122"/>
      <c r="D33" s="132"/>
      <c r="E33" s="132"/>
      <c r="F33" s="133"/>
      <c r="G33" s="132"/>
      <c r="H33" s="122"/>
      <c r="I33" s="122"/>
      <c r="J33" s="122"/>
      <c r="K33" s="122"/>
      <c r="L33" s="122"/>
      <c r="M33" s="122"/>
      <c r="N33" s="122"/>
      <c r="O33" s="122"/>
      <c r="P33" s="122"/>
      <c r="Q33" s="122"/>
      <c r="R33" s="122"/>
      <c r="S33" s="122"/>
      <c r="T33" s="122"/>
    </row>
    <row r="34" spans="1:22" x14ac:dyDescent="0.35">
      <c r="A34" s="319" t="s">
        <v>43</v>
      </c>
      <c r="B34" s="122"/>
      <c r="C34" s="122"/>
      <c r="D34" s="123" t="s">
        <v>46</v>
      </c>
      <c r="E34" s="124" t="s">
        <v>10</v>
      </c>
      <c r="F34" s="124" t="s">
        <v>11</v>
      </c>
      <c r="G34" s="124" t="s">
        <v>12</v>
      </c>
      <c r="H34" s="123" t="s">
        <v>46</v>
      </c>
      <c r="I34" s="124" t="s">
        <v>10</v>
      </c>
      <c r="J34" s="124" t="s">
        <v>11</v>
      </c>
      <c r="K34" s="124" t="s">
        <v>12</v>
      </c>
      <c r="L34" s="123" t="s">
        <v>59</v>
      </c>
      <c r="M34" s="125" t="s">
        <v>14</v>
      </c>
      <c r="N34" s="122"/>
      <c r="O34" s="122"/>
      <c r="P34" s="126"/>
      <c r="Q34" s="134"/>
      <c r="R34" s="134"/>
      <c r="S34" s="122"/>
      <c r="T34" s="122"/>
    </row>
    <row r="35" spans="1:22" x14ac:dyDescent="0.35">
      <c r="A35" s="320"/>
      <c r="B35" s="122" t="s">
        <v>2</v>
      </c>
      <c r="C35" s="122"/>
      <c r="D35" s="135">
        <v>0.1225</v>
      </c>
      <c r="E35" s="136">
        <f>11.46/10000/100/2*1000</f>
        <v>5.7299999999999999E-3</v>
      </c>
      <c r="F35" s="136">
        <f>(D35/$C$1)*1000</f>
        <v>3.3288043478260874</v>
      </c>
      <c r="G35" s="137">
        <f>F35/E35</f>
        <v>580.94316715987566</v>
      </c>
      <c r="H35" s="135">
        <v>0.22320000000000001</v>
      </c>
      <c r="I35" s="136">
        <f>11.46/10000/100*1000</f>
        <v>1.146E-2</v>
      </c>
      <c r="J35" s="136">
        <f>(H35/$C$1)*1000</f>
        <v>6.0652173913043486</v>
      </c>
      <c r="K35" s="137">
        <f>J35/I35</f>
        <v>529.25108126564999</v>
      </c>
      <c r="L35" s="138">
        <f>AVERAGE(G35,K35)</f>
        <v>555.09712421276276</v>
      </c>
      <c r="M35" s="139">
        <f>STDEV(G35,K35)</f>
        <v>36.551824469484451</v>
      </c>
      <c r="N35" s="122"/>
      <c r="O35" s="122"/>
      <c r="P35" s="122"/>
      <c r="Q35" s="134"/>
      <c r="R35" s="134"/>
      <c r="S35" s="122"/>
      <c r="T35" s="122"/>
    </row>
    <row r="36" spans="1:22" ht="15" thickBot="1" x14ac:dyDescent="0.4">
      <c r="A36" s="321"/>
      <c r="B36" s="122" t="s">
        <v>40</v>
      </c>
      <c r="C36" s="122"/>
      <c r="D36" s="140">
        <v>0.1182</v>
      </c>
      <c r="E36" s="141">
        <f>1.146/2/1000/100*1000</f>
        <v>5.729999999999999E-3</v>
      </c>
      <c r="F36" s="141">
        <f>(D36/$C$1)*1000</f>
        <v>3.2119565217391308</v>
      </c>
      <c r="G36" s="142">
        <f>F36/E36</f>
        <v>560.55087639426381</v>
      </c>
      <c r="H36" s="140">
        <v>0.23699999999999999</v>
      </c>
      <c r="I36" s="141">
        <f>1.146/2/1000/100*2*1000</f>
        <v>1.1459999999999998E-2</v>
      </c>
      <c r="J36" s="141">
        <f t="shared" ref="J36" si="7">(H36/$C$1)*1000</f>
        <v>6.4402173913043477</v>
      </c>
      <c r="K36" s="142">
        <f t="shared" ref="K36" si="8">J36/I36</f>
        <v>561.97359435465523</v>
      </c>
      <c r="L36" s="143">
        <f>AVERAGE(G36,K36)</f>
        <v>561.26223537445958</v>
      </c>
      <c r="M36" s="144">
        <f>STDEV(G36,K36)</f>
        <v>1.0060135175086697</v>
      </c>
      <c r="N36" s="122"/>
      <c r="O36" s="122"/>
      <c r="P36" s="122"/>
      <c r="Q36" s="134"/>
      <c r="R36" s="134"/>
      <c r="S36" s="122"/>
      <c r="T36" s="122"/>
    </row>
    <row r="37" spans="1:22" ht="15" thickBot="1" x14ac:dyDescent="0.4">
      <c r="A37" s="119"/>
      <c r="B37" s="122"/>
      <c r="C37" s="122"/>
      <c r="D37" s="122"/>
      <c r="E37" s="122"/>
      <c r="F37" s="122"/>
      <c r="G37" s="122"/>
      <c r="H37" s="122"/>
      <c r="I37" s="122"/>
      <c r="J37" s="122"/>
      <c r="K37" s="122"/>
      <c r="L37" s="122"/>
      <c r="M37" s="122"/>
      <c r="N37" s="122"/>
      <c r="O37" s="122"/>
      <c r="P37" s="122"/>
      <c r="Q37" s="122"/>
      <c r="R37" s="122"/>
      <c r="S37" s="122"/>
      <c r="T37" s="122"/>
    </row>
    <row r="38" spans="1:22" x14ac:dyDescent="0.35">
      <c r="A38" s="319" t="s">
        <v>44</v>
      </c>
      <c r="B38" s="122"/>
      <c r="C38" s="122"/>
      <c r="D38" s="145" t="s">
        <v>45</v>
      </c>
      <c r="E38" s="146" t="s">
        <v>47</v>
      </c>
      <c r="F38" s="146" t="s">
        <v>19</v>
      </c>
      <c r="G38" s="146" t="s">
        <v>52</v>
      </c>
      <c r="H38" s="147" t="s">
        <v>53</v>
      </c>
      <c r="I38" s="146" t="s">
        <v>45</v>
      </c>
      <c r="J38" s="146" t="s">
        <v>47</v>
      </c>
      <c r="K38" s="146" t="s">
        <v>19</v>
      </c>
      <c r="L38" s="146" t="s">
        <v>48</v>
      </c>
      <c r="M38" s="146" t="s">
        <v>51</v>
      </c>
      <c r="N38" s="145" t="s">
        <v>13</v>
      </c>
      <c r="O38" s="146" t="s">
        <v>14</v>
      </c>
      <c r="P38" s="145" t="s">
        <v>55</v>
      </c>
      <c r="Q38" s="146"/>
      <c r="R38" s="147"/>
      <c r="S38" s="122"/>
      <c r="T38" s="122"/>
    </row>
    <row r="39" spans="1:22" x14ac:dyDescent="0.35">
      <c r="A39" s="320"/>
      <c r="B39" s="122" t="s">
        <v>2</v>
      </c>
      <c r="C39" s="122"/>
      <c r="D39" s="148">
        <v>0.1225</v>
      </c>
      <c r="E39" s="133">
        <f>D39/$F$3</f>
        <v>6.3838434279522389E-3</v>
      </c>
      <c r="F39" s="149">
        <f>10000*100*2</f>
        <v>2000000</v>
      </c>
      <c r="G39" s="150">
        <f>(E39*F39)/1000</f>
        <v>12.767686855904477</v>
      </c>
      <c r="H39" s="151">
        <v>20</v>
      </c>
      <c r="I39" s="136">
        <v>0.22320000000000001</v>
      </c>
      <c r="J39" s="133">
        <f>I39/$F$3</f>
        <v>1.1631623290766856E-2</v>
      </c>
      <c r="K39" s="149">
        <f>10000*100</f>
        <v>1000000</v>
      </c>
      <c r="L39" s="150">
        <f>(J39*K39)/1000</f>
        <v>11.631623290766857</v>
      </c>
      <c r="M39" s="151">
        <v>20</v>
      </c>
      <c r="N39" s="152">
        <f>AVERAGE(G39,L39)</f>
        <v>12.199655073335666</v>
      </c>
      <c r="O39" s="133">
        <f>STDEV(G39,L39)</f>
        <v>0.8033182507677763</v>
      </c>
      <c r="P39" s="148"/>
      <c r="Q39" s="132"/>
      <c r="R39" s="153"/>
      <c r="S39" s="136"/>
      <c r="T39" s="126"/>
      <c r="U39" s="12"/>
    </row>
    <row r="40" spans="1:22" x14ac:dyDescent="0.35">
      <c r="A40" s="320"/>
      <c r="B40" s="122" t="s">
        <v>40</v>
      </c>
      <c r="C40" s="122"/>
      <c r="D40" s="148">
        <v>0.1182</v>
      </c>
      <c r="E40" s="133">
        <f>D40/$F$3</f>
        <v>6.1597574953792221E-3</v>
      </c>
      <c r="F40" s="149">
        <f>1000*100</f>
        <v>100000</v>
      </c>
      <c r="G40" s="150">
        <f>(E40*F40)/1000</f>
        <v>0.61597574953792222</v>
      </c>
      <c r="H40" s="151">
        <f>(AVERAGE(G39,L39)/2/10)</f>
        <v>0.60998275366678334</v>
      </c>
      <c r="I40" s="136">
        <v>0.23699999999999999</v>
      </c>
      <c r="J40" s="133">
        <f>I40/$F$3</f>
        <v>1.2350782795303515E-2</v>
      </c>
      <c r="K40" s="149">
        <f>1000*100/2</f>
        <v>50000</v>
      </c>
      <c r="L40" s="150">
        <f t="shared" ref="L40:L42" si="9">(J40*K40)/1000</f>
        <v>0.61753913976517572</v>
      </c>
      <c r="M40" s="151">
        <f>(AVERAGE(G39,L39)/2/10)</f>
        <v>0.60998275366678334</v>
      </c>
      <c r="N40" s="152">
        <f t="shared" ref="N40:N42" si="10">AVERAGE(G40,L40)</f>
        <v>0.61675744465154891</v>
      </c>
      <c r="O40" s="133">
        <f t="shared" ref="O40:O43" si="11">STDEV(G40,L40)</f>
        <v>1.1054838313317215E-3</v>
      </c>
      <c r="P40" s="148"/>
      <c r="Q40" s="132"/>
      <c r="R40" s="153"/>
      <c r="S40" s="126"/>
      <c r="T40" s="126"/>
      <c r="U40" s="12"/>
    </row>
    <row r="41" spans="1:22" x14ac:dyDescent="0.35">
      <c r="A41" s="320"/>
      <c r="B41" s="154" t="s">
        <v>3</v>
      </c>
      <c r="C41" s="154"/>
      <c r="D41" s="135">
        <v>6.7100000000000007E-2</v>
      </c>
      <c r="E41" s="133">
        <f>D41/$F$3</f>
        <v>3.4967828082905737E-3</v>
      </c>
      <c r="F41" s="155">
        <f>100*100</f>
        <v>10000</v>
      </c>
      <c r="G41" s="150">
        <f t="shared" ref="G41:G42" si="12">(E41*F41)/1000</f>
        <v>3.4967828082905737E-2</v>
      </c>
      <c r="H41" s="151">
        <f>(AVERAGE(G40,L40)/2/10)</f>
        <v>3.0837872232577446E-2</v>
      </c>
      <c r="I41" s="136">
        <v>0.40739999999999998</v>
      </c>
      <c r="J41" s="133">
        <f>I41/$F$3</f>
        <v>2.1230839286104017E-2</v>
      </c>
      <c r="K41" s="155">
        <f>10*100</f>
        <v>1000</v>
      </c>
      <c r="L41" s="150">
        <f t="shared" si="9"/>
        <v>2.1230839286104017E-2</v>
      </c>
      <c r="M41" s="151">
        <f>(AVERAGE(G40,L40)/2/10)</f>
        <v>3.0837872232577446E-2</v>
      </c>
      <c r="N41" s="152">
        <f t="shared" si="10"/>
        <v>2.8099333684504877E-2</v>
      </c>
      <c r="O41" s="133">
        <f t="shared" si="11"/>
        <v>9.7135179313021253E-3</v>
      </c>
      <c r="P41" s="156">
        <f>(N41/AVERAGE(M41,H41))*100</f>
        <v>91.119560625264057</v>
      </c>
      <c r="Q41" s="132" t="s">
        <v>56</v>
      </c>
      <c r="R41" s="153"/>
      <c r="S41" s="126" t="s">
        <v>62</v>
      </c>
      <c r="T41" s="126"/>
      <c r="U41" s="12"/>
      <c r="V41" s="12"/>
    </row>
    <row r="42" spans="1:22" x14ac:dyDescent="0.35">
      <c r="A42" s="320"/>
      <c r="B42" s="122" t="s">
        <v>4</v>
      </c>
      <c r="C42" s="122"/>
      <c r="D42" s="148">
        <v>0.34139999999999998</v>
      </c>
      <c r="E42" s="133">
        <f>D42/$F$3</f>
        <v>1.7791380786146078E-2</v>
      </c>
      <c r="F42" s="149">
        <f>100*2</f>
        <v>200</v>
      </c>
      <c r="G42" s="150">
        <f t="shared" si="12"/>
        <v>3.5582761572292157E-3</v>
      </c>
      <c r="H42" s="151">
        <f>(AVERAGE(G40,L40)*5/10)</f>
        <v>0.30837872232577446</v>
      </c>
      <c r="I42" s="133">
        <v>0.3322</v>
      </c>
      <c r="J42" s="133">
        <f>I42/$F$3</f>
        <v>1.7311941116454971E-2</v>
      </c>
      <c r="K42" s="149">
        <f>100*2</f>
        <v>200</v>
      </c>
      <c r="L42" s="150">
        <f t="shared" si="9"/>
        <v>3.4623882232909945E-3</v>
      </c>
      <c r="M42" s="151">
        <f>(AVERAGE(G40,L40)*5/10)</f>
        <v>0.30837872232577446</v>
      </c>
      <c r="N42" s="152">
        <f t="shared" si="10"/>
        <v>3.5103321902601051E-3</v>
      </c>
      <c r="O42" s="133">
        <f t="shared" si="11"/>
        <v>6.7803008321683946E-5</v>
      </c>
      <c r="P42" s="138">
        <f>(N42/AVERAGE(M42,H42))*100</f>
        <v>1.1383185466835659</v>
      </c>
      <c r="Q42" s="132" t="s">
        <v>57</v>
      </c>
      <c r="R42" s="153"/>
      <c r="S42" s="136"/>
      <c r="T42" s="126"/>
      <c r="U42" s="12"/>
    </row>
    <row r="43" spans="1:22" ht="15" thickBot="1" x14ac:dyDescent="0.4">
      <c r="A43" s="321"/>
      <c r="B43" s="122" t="s">
        <v>49</v>
      </c>
      <c r="C43" s="122"/>
      <c r="D43" s="128">
        <v>3.2000000000000001E-2</v>
      </c>
      <c r="E43" s="130">
        <f>D43/$F$4</f>
        <v>1.3865819311042103E-2</v>
      </c>
      <c r="F43" s="157">
        <v>1000</v>
      </c>
      <c r="G43" s="158">
        <f>(E43*F43)/1000</f>
        <v>1.3865819311042103E-2</v>
      </c>
      <c r="H43" s="159">
        <f>H40</f>
        <v>0.60998275366678334</v>
      </c>
      <c r="I43" s="160">
        <v>4.7699999999999999E-2</v>
      </c>
      <c r="J43" s="130">
        <f>I43/$F$4</f>
        <v>2.0668736910522133E-2</v>
      </c>
      <c r="K43" s="157">
        <v>1000</v>
      </c>
      <c r="L43" s="158">
        <f>(J43*K43)/1000</f>
        <v>2.0668736910522133E-2</v>
      </c>
      <c r="M43" s="159">
        <f>M40</f>
        <v>0.60998275366678334</v>
      </c>
      <c r="N43" s="161">
        <f>AVERAGE(G43,L43)</f>
        <v>1.7267278110782117E-2</v>
      </c>
      <c r="O43" s="130">
        <f t="shared" si="11"/>
        <v>4.8103891664456559E-3</v>
      </c>
      <c r="P43" s="143">
        <f>(N43/AVERAGE(M43,H43))*100</f>
        <v>2.8307813634047023</v>
      </c>
      <c r="Q43" s="160" t="s">
        <v>58</v>
      </c>
      <c r="R43" s="162"/>
      <c r="S43" s="136"/>
      <c r="T43" s="126"/>
      <c r="U43" s="12"/>
    </row>
    <row r="44" spans="1:22" ht="15" thickBot="1" x14ac:dyDescent="0.4">
      <c r="A44" s="119"/>
      <c r="B44" s="132"/>
      <c r="C44" s="132"/>
      <c r="D44" s="132"/>
      <c r="E44" s="133"/>
      <c r="F44" s="132"/>
      <c r="G44" s="132"/>
      <c r="H44" s="132"/>
      <c r="I44" s="132"/>
      <c r="J44" s="132"/>
      <c r="K44" s="132"/>
      <c r="L44" s="134"/>
      <c r="M44" s="134"/>
      <c r="N44" s="132"/>
      <c r="O44" s="132"/>
      <c r="P44" s="137">
        <f>SUM(P41:P43)</f>
        <v>95.088660535352318</v>
      </c>
      <c r="Q44" s="163" t="s">
        <v>65</v>
      </c>
      <c r="R44" s="134"/>
      <c r="S44" s="136"/>
      <c r="T44" s="126"/>
      <c r="U44" s="12"/>
    </row>
    <row r="45" spans="1:22" x14ac:dyDescent="0.35">
      <c r="A45" s="119"/>
      <c r="B45" s="164"/>
      <c r="C45" s="164"/>
      <c r="D45" s="165" t="s">
        <v>46</v>
      </c>
      <c r="E45" s="166" t="s">
        <v>19</v>
      </c>
      <c r="F45" s="166" t="s">
        <v>67</v>
      </c>
      <c r="G45" s="167" t="s">
        <v>68</v>
      </c>
      <c r="H45" s="165" t="s">
        <v>46</v>
      </c>
      <c r="I45" s="166" t="s">
        <v>19</v>
      </c>
      <c r="J45" s="166" t="s">
        <v>67</v>
      </c>
      <c r="K45" s="167" t="s">
        <v>68</v>
      </c>
      <c r="L45" s="168" t="s">
        <v>69</v>
      </c>
      <c r="M45" s="166" t="s">
        <v>70</v>
      </c>
      <c r="N45" s="167" t="s">
        <v>71</v>
      </c>
      <c r="O45" s="132"/>
      <c r="P45" s="137"/>
      <c r="Q45" s="163"/>
      <c r="R45" s="134"/>
      <c r="S45" s="136"/>
      <c r="T45" s="126"/>
      <c r="U45" s="12"/>
    </row>
    <row r="46" spans="1:22" x14ac:dyDescent="0.35">
      <c r="A46" s="119"/>
      <c r="B46" s="164" t="s">
        <v>40</v>
      </c>
      <c r="C46" s="164"/>
      <c r="D46" s="169">
        <v>0.1182</v>
      </c>
      <c r="E46" s="170">
        <v>100000</v>
      </c>
      <c r="F46" s="171">
        <f>D46*E46</f>
        <v>11820</v>
      </c>
      <c r="G46" s="172">
        <v>1</v>
      </c>
      <c r="H46" s="173">
        <v>0.23699999999999999</v>
      </c>
      <c r="I46" s="170">
        <v>50000</v>
      </c>
      <c r="J46" s="171">
        <f>H46*I46</f>
        <v>11850</v>
      </c>
      <c r="K46" s="172">
        <v>1</v>
      </c>
      <c r="L46" s="174">
        <f>AVERAGE(J46/K46,F46/G46)</f>
        <v>11835</v>
      </c>
      <c r="M46" s="171"/>
      <c r="N46" s="172"/>
      <c r="O46" s="132"/>
      <c r="P46" s="137"/>
      <c r="Q46" s="163"/>
      <c r="R46" s="134"/>
      <c r="S46" s="136"/>
      <c r="T46" s="126"/>
      <c r="U46" s="12"/>
    </row>
    <row r="47" spans="1:22" x14ac:dyDescent="0.35">
      <c r="A47" s="119"/>
      <c r="B47" s="164" t="s">
        <v>3</v>
      </c>
      <c r="C47" s="164"/>
      <c r="D47" s="169">
        <v>6.7100000000000007E-2</v>
      </c>
      <c r="E47" s="170">
        <v>10000</v>
      </c>
      <c r="F47" s="171">
        <f>D47*E47</f>
        <v>671.00000000000011</v>
      </c>
      <c r="G47" s="172">
        <f>F47/L46</f>
        <v>5.6696239966201954E-2</v>
      </c>
      <c r="H47" s="169">
        <v>0.40739999999999998</v>
      </c>
      <c r="I47" s="170">
        <v>1000</v>
      </c>
      <c r="J47" s="171">
        <f>H47*I47</f>
        <v>407.4</v>
      </c>
      <c r="K47" s="172">
        <f>J47/L46</f>
        <v>3.4423320659062104E-2</v>
      </c>
      <c r="L47" s="174"/>
      <c r="M47" s="171">
        <f>AVERAGE(G47,K47)</f>
        <v>4.5559780312632026E-2</v>
      </c>
      <c r="N47" s="175">
        <f>((M47/5*100)/1)*100</f>
        <v>91.119560625264057</v>
      </c>
      <c r="O47" s="132"/>
      <c r="P47" s="137"/>
      <c r="Q47" s="163"/>
      <c r="R47" s="134"/>
      <c r="S47" s="136"/>
      <c r="T47" s="126"/>
      <c r="U47" s="12"/>
    </row>
    <row r="48" spans="1:22" ht="15" thickBot="1" x14ac:dyDescent="0.4">
      <c r="A48" s="119"/>
      <c r="B48" s="164" t="s">
        <v>4</v>
      </c>
      <c r="C48" s="164"/>
      <c r="D48" s="176">
        <v>0.34139999999999998</v>
      </c>
      <c r="E48" s="177">
        <v>200</v>
      </c>
      <c r="F48" s="178">
        <f>D48*E48</f>
        <v>68.28</v>
      </c>
      <c r="G48" s="179">
        <f>F48/L46</f>
        <v>5.7693282636248414E-3</v>
      </c>
      <c r="H48" s="176">
        <v>0.3322</v>
      </c>
      <c r="I48" s="177">
        <v>200</v>
      </c>
      <c r="J48" s="178">
        <f>H48*I48</f>
        <v>66.44</v>
      </c>
      <c r="K48" s="179">
        <f>J48/L46</f>
        <v>5.6138572032108152E-3</v>
      </c>
      <c r="L48" s="180"/>
      <c r="M48" s="178">
        <f>AVERAGE(G48,K48)</f>
        <v>5.6915927334178287E-3</v>
      </c>
      <c r="N48" s="179">
        <f>((M48/5*10)/1)*100</f>
        <v>1.1383185466835657</v>
      </c>
      <c r="O48" s="132"/>
      <c r="P48" s="132"/>
      <c r="Q48" s="134"/>
      <c r="R48" s="134"/>
      <c r="S48" s="136"/>
      <c r="T48" s="126"/>
      <c r="U48" s="12"/>
    </row>
    <row r="49" spans="1:21" x14ac:dyDescent="0.35">
      <c r="A49" s="119"/>
      <c r="B49" s="132"/>
      <c r="C49" s="132"/>
      <c r="D49" s="132"/>
      <c r="E49" s="133"/>
      <c r="F49" s="132"/>
      <c r="G49" s="132"/>
      <c r="H49" s="132"/>
      <c r="I49" s="132"/>
      <c r="J49" s="132"/>
      <c r="K49" s="132"/>
      <c r="L49" s="134"/>
      <c r="M49" s="134"/>
      <c r="N49" s="132"/>
      <c r="O49" s="132"/>
      <c r="P49" s="132"/>
      <c r="Q49" s="134"/>
      <c r="R49" s="134"/>
      <c r="S49" s="136"/>
      <c r="T49" s="126"/>
      <c r="U49" s="12"/>
    </row>
    <row r="50" spans="1:21" ht="15" thickBot="1" x14ac:dyDescent="0.4">
      <c r="B50" s="1" t="s">
        <v>8</v>
      </c>
      <c r="C50" s="1"/>
      <c r="D50" s="1"/>
      <c r="E50" s="1"/>
      <c r="F50" s="1"/>
      <c r="G50" s="1"/>
      <c r="H50" s="1"/>
      <c r="I50" s="1"/>
      <c r="J50" s="1"/>
      <c r="K50" s="1"/>
      <c r="L50" s="1"/>
      <c r="M50" s="1"/>
      <c r="N50" s="1"/>
      <c r="O50" s="1"/>
      <c r="P50" s="1"/>
      <c r="Q50" s="1"/>
      <c r="R50" s="1"/>
      <c r="S50" s="1"/>
      <c r="T50" s="1"/>
      <c r="U50" s="4"/>
    </row>
    <row r="51" spans="1:21" x14ac:dyDescent="0.35">
      <c r="A51" s="54"/>
      <c r="D51" s="43" t="s">
        <v>5</v>
      </c>
      <c r="E51" s="44" t="s">
        <v>6</v>
      </c>
      <c r="F51" s="44" t="s">
        <v>7</v>
      </c>
      <c r="G51" s="45"/>
      <c r="H51" s="12"/>
      <c r="S51" s="4"/>
      <c r="T51" s="4"/>
      <c r="U51" s="4"/>
    </row>
    <row r="52" spans="1:21" ht="15" thickBot="1" x14ac:dyDescent="0.4">
      <c r="A52" s="55" t="s">
        <v>42</v>
      </c>
      <c r="B52" t="s">
        <v>2</v>
      </c>
      <c r="D52" s="75">
        <v>0.67181000000000002</v>
      </c>
      <c r="E52" s="76">
        <f>(D52-0.0615)/1.2946</f>
        <v>0.47142746794376644</v>
      </c>
      <c r="F52" s="77">
        <f>2/10</f>
        <v>0.2</v>
      </c>
      <c r="G52" s="42"/>
      <c r="S52" s="4"/>
      <c r="T52" s="4"/>
      <c r="U52" s="4"/>
    </row>
    <row r="53" spans="1:21" ht="15" thickBot="1" x14ac:dyDescent="0.4">
      <c r="D53" s="4"/>
      <c r="E53" s="4"/>
      <c r="F53" s="3"/>
      <c r="G53" s="4"/>
      <c r="S53" s="4"/>
      <c r="T53" s="4"/>
      <c r="U53" s="4"/>
    </row>
    <row r="54" spans="1:21" x14ac:dyDescent="0.35">
      <c r="A54" s="316" t="s">
        <v>43</v>
      </c>
      <c r="D54" s="43" t="s">
        <v>46</v>
      </c>
      <c r="E54" s="44" t="s">
        <v>10</v>
      </c>
      <c r="F54" s="44" t="s">
        <v>11</v>
      </c>
      <c r="G54" s="44" t="s">
        <v>12</v>
      </c>
      <c r="H54" s="43" t="s">
        <v>46</v>
      </c>
      <c r="I54" s="44" t="s">
        <v>10</v>
      </c>
      <c r="J54" s="44" t="s">
        <v>11</v>
      </c>
      <c r="K54" s="44" t="s">
        <v>12</v>
      </c>
      <c r="L54" s="43" t="s">
        <v>59</v>
      </c>
      <c r="M54" s="45" t="s">
        <v>14</v>
      </c>
      <c r="P54" s="12"/>
      <c r="Q54" s="11"/>
      <c r="R54" s="11"/>
    </row>
    <row r="55" spans="1:21" x14ac:dyDescent="0.35">
      <c r="A55" s="317"/>
      <c r="B55" t="s">
        <v>2</v>
      </c>
      <c r="D55" s="24">
        <v>0.33019999999999999</v>
      </c>
      <c r="E55" s="26">
        <f>2/1000/100/2*1000</f>
        <v>0.01</v>
      </c>
      <c r="F55" s="25">
        <f>(D55/$C$1)*1000</f>
        <v>8.9728260869565215</v>
      </c>
      <c r="G55" s="65">
        <f>F55/E55</f>
        <v>897.28260869565213</v>
      </c>
      <c r="H55" s="24">
        <v>0.32490000000000002</v>
      </c>
      <c r="I55" s="26">
        <f>2/1000/100/2*1000</f>
        <v>0.01</v>
      </c>
      <c r="J55" s="25">
        <f>(H55/$C$1)*1000</f>
        <v>8.8288043478260878</v>
      </c>
      <c r="K55" s="65">
        <f>J55/I55</f>
        <v>882.88043478260875</v>
      </c>
      <c r="L55" s="68">
        <f>AVERAGE(G55,K55)</f>
        <v>890.08152173913049</v>
      </c>
      <c r="M55" s="69">
        <f>STDEV(G55,K55)</f>
        <v>10.183874837740971</v>
      </c>
      <c r="Q55" s="11"/>
      <c r="R55" s="11"/>
    </row>
    <row r="56" spans="1:21" ht="15" thickBot="1" x14ac:dyDescent="0.4">
      <c r="A56" s="318"/>
      <c r="B56" t="s">
        <v>40</v>
      </c>
      <c r="D56" s="75">
        <v>0.1951</v>
      </c>
      <c r="E56" s="76">
        <f>0.1/100/100*1000</f>
        <v>0.01</v>
      </c>
      <c r="F56" s="77">
        <f>(D56/$C$1)*1000</f>
        <v>5.3016304347826093</v>
      </c>
      <c r="G56" s="78">
        <f>F56/E56</f>
        <v>530.16304347826087</v>
      </c>
      <c r="H56" s="75">
        <v>0.21679999999999999</v>
      </c>
      <c r="I56" s="76">
        <f>2/1000/100/2*1000</f>
        <v>0.01</v>
      </c>
      <c r="J56" s="77">
        <f t="shared" ref="J56" si="13">(H56/$C$1)*1000</f>
        <v>5.8913043478260878</v>
      </c>
      <c r="K56" s="78">
        <f t="shared" ref="K56" si="14">J56/I56</f>
        <v>589.13043478260875</v>
      </c>
      <c r="L56" s="79">
        <f>AVERAGE(G56,K56)</f>
        <v>559.64673913043475</v>
      </c>
      <c r="M56" s="80">
        <f>STDEV(G56,K56)</f>
        <v>41.696242260185031</v>
      </c>
      <c r="Q56" s="11"/>
      <c r="R56" s="11"/>
    </row>
    <row r="57" spans="1:21" ht="15" thickBot="1" x14ac:dyDescent="0.4"/>
    <row r="58" spans="1:21" x14ac:dyDescent="0.35">
      <c r="A58" s="316" t="s">
        <v>44</v>
      </c>
      <c r="D58" s="47" t="s">
        <v>45</v>
      </c>
      <c r="E58" s="48" t="s">
        <v>47</v>
      </c>
      <c r="F58" s="48" t="s">
        <v>19</v>
      </c>
      <c r="G58" s="48" t="s">
        <v>52</v>
      </c>
      <c r="H58" s="49" t="s">
        <v>53</v>
      </c>
      <c r="I58" s="48" t="s">
        <v>45</v>
      </c>
      <c r="J58" s="48" t="s">
        <v>47</v>
      </c>
      <c r="K58" s="48" t="s">
        <v>19</v>
      </c>
      <c r="L58" s="48" t="s">
        <v>48</v>
      </c>
      <c r="M58" s="48" t="s">
        <v>51</v>
      </c>
      <c r="N58" s="47" t="s">
        <v>13</v>
      </c>
      <c r="O58" s="48" t="s">
        <v>14</v>
      </c>
      <c r="P58" s="47" t="s">
        <v>55</v>
      </c>
      <c r="Q58" s="48"/>
      <c r="R58" s="49"/>
    </row>
    <row r="59" spans="1:21" x14ac:dyDescent="0.35">
      <c r="A59" s="317"/>
      <c r="B59" t="s">
        <v>2</v>
      </c>
      <c r="D59" s="56">
        <v>0.33019999999999999</v>
      </c>
      <c r="E59" s="57">
        <f>D59/$F$5</f>
        <v>1.2468022844196913E-2</v>
      </c>
      <c r="F59" s="61">
        <f>1000*100*2</f>
        <v>200000</v>
      </c>
      <c r="G59" s="19">
        <f>(E59*F59)/1000</f>
        <v>2.4936045688393822</v>
      </c>
      <c r="H59" s="50">
        <v>2</v>
      </c>
      <c r="I59" s="25">
        <v>0.32490000000000002</v>
      </c>
      <c r="J59" s="57">
        <f>I59/$F$5</f>
        <v>1.2267900127436636E-2</v>
      </c>
      <c r="K59" s="61">
        <f>1000*100*2</f>
        <v>200000</v>
      </c>
      <c r="L59" s="19">
        <f>(J59*K59)/1000</f>
        <v>2.453580025487327</v>
      </c>
      <c r="M59" s="50">
        <v>2</v>
      </c>
      <c r="N59" s="52">
        <f>AVERAGE(G59,L59)</f>
        <v>2.4735922971633544</v>
      </c>
      <c r="O59" s="57">
        <f>STDEV(G59,L59)</f>
        <v>2.8301626018133172E-2</v>
      </c>
      <c r="P59" s="58"/>
      <c r="Q59" s="4"/>
      <c r="R59" s="5"/>
    </row>
    <row r="60" spans="1:21" x14ac:dyDescent="0.35">
      <c r="A60" s="317"/>
      <c r="B60" t="s">
        <v>40</v>
      </c>
      <c r="D60" s="56">
        <v>0.1951</v>
      </c>
      <c r="E60" s="57">
        <f t="shared" ref="E60:E62" si="15">D60/$F$5</f>
        <v>7.3667815169679522E-3</v>
      </c>
      <c r="F60" s="61">
        <f>100*100</f>
        <v>10000</v>
      </c>
      <c r="G60" s="19">
        <f>(E60*F60)/1000</f>
        <v>7.3667815169679532E-2</v>
      </c>
      <c r="H60" s="50">
        <f>(AVERAGE(G59,L59)/2/10)</f>
        <v>0.12367961485816772</v>
      </c>
      <c r="I60" s="25">
        <v>0.21679999999999999</v>
      </c>
      <c r="J60" s="57">
        <f t="shared" ref="J60:J62" si="16">I60/$F$5</f>
        <v>8.1861518855902201E-3</v>
      </c>
      <c r="K60" s="61">
        <f>100*100</f>
        <v>10000</v>
      </c>
      <c r="L60" s="19">
        <f t="shared" ref="L60:L62" si="17">(J60*K60)/1000</f>
        <v>8.1861518855902204E-2</v>
      </c>
      <c r="M60" s="50">
        <f>(AVERAGE(G59,L59)/2/10)</f>
        <v>0.12367961485816772</v>
      </c>
      <c r="N60" s="52">
        <f t="shared" ref="N60:N62" si="18">AVERAGE(G60,L60)</f>
        <v>7.7764667012790861E-2</v>
      </c>
      <c r="O60" s="57">
        <f t="shared" ref="O60:O63" si="19">STDEV(G60,L60)</f>
        <v>5.7938234395612633E-3</v>
      </c>
      <c r="P60" s="58"/>
      <c r="Q60" s="4"/>
      <c r="R60" s="5"/>
    </row>
    <row r="61" spans="1:21" x14ac:dyDescent="0.35">
      <c r="A61" s="317"/>
      <c r="B61" s="23" t="s">
        <v>3</v>
      </c>
      <c r="C61" s="23"/>
      <c r="D61" s="29">
        <v>0.50129999999999997</v>
      </c>
      <c r="E61" s="57">
        <f t="shared" si="15"/>
        <v>1.8928588285269266E-2</v>
      </c>
      <c r="F61" s="62">
        <f>100*2</f>
        <v>200</v>
      </c>
      <c r="G61" s="19">
        <f t="shared" ref="G61:G62" si="20">(E61*F61)/1000</f>
        <v>3.7857176570538532E-3</v>
      </c>
      <c r="H61" s="50">
        <f>(AVERAGE(G60,L60)/2/10)</f>
        <v>3.8882333506395431E-3</v>
      </c>
      <c r="I61" s="25">
        <v>0.44309999999999999</v>
      </c>
      <c r="J61" s="57">
        <f t="shared" si="16"/>
        <v>1.6731014301222449E-2</v>
      </c>
      <c r="K61" s="62">
        <f>100*2</f>
        <v>200</v>
      </c>
      <c r="L61" s="19">
        <f t="shared" si="17"/>
        <v>3.3462028602444897E-3</v>
      </c>
      <c r="M61" s="50">
        <f>(AVERAGE(G60,L60)/2/10)</f>
        <v>3.8882333506395431E-3</v>
      </c>
      <c r="N61" s="52">
        <f t="shared" si="18"/>
        <v>3.5659602586491715E-3</v>
      </c>
      <c r="O61" s="57">
        <f t="shared" si="19"/>
        <v>3.1078389325572847E-4</v>
      </c>
      <c r="P61" s="71">
        <f>(N61/AVERAGE(M61,H61))*100</f>
        <v>91.711580480699197</v>
      </c>
      <c r="Q61" s="4" t="s">
        <v>56</v>
      </c>
      <c r="R61" s="5"/>
      <c r="S61" s="12" t="s">
        <v>62</v>
      </c>
    </row>
    <row r="62" spans="1:21" x14ac:dyDescent="0.35">
      <c r="A62" s="317"/>
      <c r="B62" t="s">
        <v>4</v>
      </c>
      <c r="D62" s="56">
        <v>0.20979999999999999</v>
      </c>
      <c r="E62" s="57">
        <f t="shared" si="15"/>
        <v>7.921838863454005E-3</v>
      </c>
      <c r="F62" s="61">
        <f>100</f>
        <v>100</v>
      </c>
      <c r="G62" s="19">
        <f t="shared" si="20"/>
        <v>7.9218388634540052E-4</v>
      </c>
      <c r="H62" s="50">
        <f>(AVERAGE(G60,L60)/2/10)</f>
        <v>3.8882333506395431E-3</v>
      </c>
      <c r="I62" s="3">
        <v>0.16209999999999999</v>
      </c>
      <c r="J62" s="57">
        <f t="shared" si="16"/>
        <v>6.1207344126115067E-3</v>
      </c>
      <c r="K62" s="61">
        <f>100</f>
        <v>100</v>
      </c>
      <c r="L62" s="19">
        <f t="shared" si="17"/>
        <v>6.1207344126115075E-4</v>
      </c>
      <c r="M62" s="50">
        <f>(AVERAGE(G60,L60)/2/10)</f>
        <v>3.8882333506395431E-3</v>
      </c>
      <c r="N62" s="52">
        <f t="shared" si="18"/>
        <v>7.0212866380327558E-4</v>
      </c>
      <c r="O62" s="57">
        <f t="shared" si="19"/>
        <v>1.2735731708160027E-4</v>
      </c>
      <c r="P62" s="72">
        <f>(N62/AVERAGE(M62,H62))*100</f>
        <v>18.057781014809422</v>
      </c>
      <c r="Q62" s="4" t="s">
        <v>57</v>
      </c>
      <c r="R62" s="5"/>
    </row>
    <row r="63" spans="1:21" ht="15" thickBot="1" x14ac:dyDescent="0.4">
      <c r="A63" s="318"/>
      <c r="B63" t="s">
        <v>49</v>
      </c>
      <c r="D63" s="6">
        <v>3.2000000000000001E-2</v>
      </c>
      <c r="E63" s="59">
        <f>D63/$F$4</f>
        <v>1.3865819311042103E-2</v>
      </c>
      <c r="F63" s="63">
        <v>1000</v>
      </c>
      <c r="G63" s="20">
        <f>(E63*F63)/1000</f>
        <v>1.3865819311042103E-2</v>
      </c>
      <c r="H63" s="51">
        <f>H60</f>
        <v>0.12367961485816772</v>
      </c>
      <c r="I63" s="7">
        <v>4.7699999999999999E-2</v>
      </c>
      <c r="J63" s="59">
        <f>I63/$F$4</f>
        <v>2.0668736910522133E-2</v>
      </c>
      <c r="K63" s="63">
        <v>1000</v>
      </c>
      <c r="L63" s="20">
        <f>(J63*K63)/1000</f>
        <v>2.0668736910522133E-2</v>
      </c>
      <c r="M63" s="51">
        <f>M60</f>
        <v>0.12367961485816772</v>
      </c>
      <c r="N63" s="53">
        <f>AVERAGE(G63,L63)</f>
        <v>1.7267278110782117E-2</v>
      </c>
      <c r="O63" s="59">
        <f t="shared" si="19"/>
        <v>4.8103891664456559E-3</v>
      </c>
      <c r="P63" s="73">
        <f>(N63/AVERAGE(M63,H63))*100</f>
        <v>13.961296799463469</v>
      </c>
      <c r="Q63" s="7" t="s">
        <v>58</v>
      </c>
      <c r="R63" s="9"/>
    </row>
    <row r="64" spans="1:21" ht="15" thickBot="1" x14ac:dyDescent="0.4">
      <c r="B64" s="4"/>
      <c r="C64" s="4"/>
      <c r="D64" s="4"/>
      <c r="E64" s="3"/>
      <c r="F64" s="4"/>
      <c r="G64" s="4"/>
      <c r="H64" s="4"/>
      <c r="I64" s="10"/>
      <c r="J64" s="4"/>
      <c r="K64" s="10"/>
      <c r="L64" s="11"/>
      <c r="M64" s="11"/>
      <c r="N64" s="10"/>
      <c r="O64" s="10"/>
      <c r="P64" s="65">
        <f>SUM(P61:P63)</f>
        <v>123.73065829497209</v>
      </c>
      <c r="Q64" s="28" t="s">
        <v>65</v>
      </c>
      <c r="R64" s="11"/>
    </row>
    <row r="65" spans="1:22" x14ac:dyDescent="0.35">
      <c r="B65" s="14"/>
      <c r="C65" s="14"/>
      <c r="D65" s="105" t="s">
        <v>46</v>
      </c>
      <c r="E65" s="106" t="s">
        <v>19</v>
      </c>
      <c r="F65" s="106" t="s">
        <v>67</v>
      </c>
      <c r="G65" s="107" t="s">
        <v>68</v>
      </c>
      <c r="H65" s="105" t="s">
        <v>46</v>
      </c>
      <c r="I65" s="106" t="s">
        <v>19</v>
      </c>
      <c r="J65" s="106" t="s">
        <v>67</v>
      </c>
      <c r="K65" s="107" t="s">
        <v>68</v>
      </c>
      <c r="L65" s="108" t="s">
        <v>69</v>
      </c>
      <c r="M65" s="106" t="s">
        <v>70</v>
      </c>
      <c r="N65" s="107" t="s">
        <v>71</v>
      </c>
      <c r="O65" s="10"/>
      <c r="P65" s="65"/>
      <c r="Q65" s="28"/>
      <c r="R65" s="11"/>
    </row>
    <row r="66" spans="1:22" x14ac:dyDescent="0.35">
      <c r="B66" s="14" t="s">
        <v>40</v>
      </c>
      <c r="C66" s="14"/>
      <c r="D66" s="109">
        <v>0.1951</v>
      </c>
      <c r="E66" s="110">
        <v>10000</v>
      </c>
      <c r="F66" s="13">
        <f>D66*E66</f>
        <v>1951</v>
      </c>
      <c r="G66" s="111">
        <v>0.1</v>
      </c>
      <c r="H66" s="118">
        <v>0.21679999999999999</v>
      </c>
      <c r="I66" s="110">
        <v>10000</v>
      </c>
      <c r="J66" s="13">
        <f>H66*I66</f>
        <v>2168</v>
      </c>
      <c r="K66" s="111">
        <v>0.1</v>
      </c>
      <c r="L66" s="112">
        <f>AVERAGE(J66/K66,F66/G66)</f>
        <v>20595</v>
      </c>
      <c r="M66" s="13"/>
      <c r="N66" s="111"/>
      <c r="O66" s="10"/>
      <c r="P66" s="65"/>
      <c r="Q66" s="28"/>
      <c r="R66" s="11"/>
    </row>
    <row r="67" spans="1:22" x14ac:dyDescent="0.35">
      <c r="B67" s="14" t="s">
        <v>3</v>
      </c>
      <c r="C67" s="14"/>
      <c r="D67" s="109">
        <v>0.50129999999999997</v>
      </c>
      <c r="E67" s="110">
        <v>200</v>
      </c>
      <c r="F67" s="13">
        <f>D67*E67</f>
        <v>100.25999999999999</v>
      </c>
      <c r="G67" s="111">
        <f>F67/L66</f>
        <v>4.868171886380189E-3</v>
      </c>
      <c r="H67" s="109">
        <v>0.44309999999999999</v>
      </c>
      <c r="I67" s="110">
        <v>200</v>
      </c>
      <c r="J67" s="13">
        <f>H67*I67</f>
        <v>88.62</v>
      </c>
      <c r="K67" s="111">
        <f>J67/L66</f>
        <v>4.302986161689731E-3</v>
      </c>
      <c r="L67" s="112"/>
      <c r="M67" s="13">
        <f>AVERAGE(G67,K67)</f>
        <v>4.58557902403496E-3</v>
      </c>
      <c r="N67" s="104">
        <f>100-((M67/5*100)/0.1)*100</f>
        <v>8.2884195193008026</v>
      </c>
      <c r="O67" s="213" t="s">
        <v>83</v>
      </c>
      <c r="P67" s="18"/>
      <c r="Q67" s="28"/>
      <c r="R67" s="11"/>
    </row>
    <row r="68" spans="1:22" ht="15" thickBot="1" x14ac:dyDescent="0.4">
      <c r="B68" s="14" t="s">
        <v>4</v>
      </c>
      <c r="C68" s="14"/>
      <c r="D68" s="113">
        <v>0.20979999999999999</v>
      </c>
      <c r="E68" s="114">
        <v>100</v>
      </c>
      <c r="F68" s="115">
        <f>D68*E68</f>
        <v>20.979999999999997</v>
      </c>
      <c r="G68" s="116">
        <f>F68/L66</f>
        <v>1.0186938577324593E-3</v>
      </c>
      <c r="H68" s="113">
        <v>0.16209999999999999</v>
      </c>
      <c r="I68" s="114">
        <v>100</v>
      </c>
      <c r="J68" s="115">
        <f>H68*I68</f>
        <v>16.21</v>
      </c>
      <c r="K68" s="116">
        <f>J68/L66</f>
        <v>7.8708424374848273E-4</v>
      </c>
      <c r="L68" s="117"/>
      <c r="M68" s="115">
        <f>AVERAGE(G68,K68)</f>
        <v>9.02889050740471E-4</v>
      </c>
      <c r="N68" s="116">
        <f>((M68/5*10)/0.1)*100</f>
        <v>1.8057781014809415</v>
      </c>
      <c r="O68" s="10"/>
      <c r="P68" s="65"/>
      <c r="Q68" s="28"/>
      <c r="R68" s="11"/>
    </row>
    <row r="71" spans="1:22" ht="15" thickBot="1" x14ac:dyDescent="0.4">
      <c r="B71" s="1" t="s">
        <v>9</v>
      </c>
      <c r="C71" s="1"/>
      <c r="D71" s="1"/>
      <c r="E71" s="1"/>
      <c r="F71" s="1"/>
      <c r="G71" s="1"/>
      <c r="H71" s="1"/>
      <c r="I71" s="1"/>
      <c r="J71" s="1"/>
      <c r="K71" s="1"/>
      <c r="L71" s="1"/>
      <c r="M71" s="1"/>
      <c r="N71" s="1"/>
      <c r="O71" s="1"/>
      <c r="P71" s="1"/>
      <c r="Q71" s="1"/>
      <c r="R71" s="1"/>
      <c r="S71" s="1"/>
      <c r="T71" s="1"/>
    </row>
    <row r="72" spans="1:22" x14ac:dyDescent="0.35">
      <c r="A72" s="54"/>
      <c r="D72" s="43" t="s">
        <v>5</v>
      </c>
      <c r="E72" s="44" t="s">
        <v>6</v>
      </c>
      <c r="F72" s="44" t="s">
        <v>7</v>
      </c>
      <c r="G72" s="45"/>
      <c r="H72" s="12"/>
      <c r="S72" s="4"/>
      <c r="T72" s="4"/>
      <c r="U72" s="12"/>
    </row>
    <row r="73" spans="1:22" ht="15" thickBot="1" x14ac:dyDescent="0.4">
      <c r="A73" s="55" t="s">
        <v>42</v>
      </c>
      <c r="B73" t="s">
        <v>2</v>
      </c>
      <c r="D73" s="75">
        <v>0.41220000000000001</v>
      </c>
      <c r="E73" s="76">
        <f>(D73-0.0615)/1.2946</f>
        <v>0.27089448478294453</v>
      </c>
      <c r="F73" s="77">
        <f>2/10</f>
        <v>0.2</v>
      </c>
      <c r="G73" s="42"/>
      <c r="S73" s="4"/>
      <c r="T73" s="4"/>
      <c r="U73" s="12"/>
    </row>
    <row r="74" spans="1:22" ht="15" thickBot="1" x14ac:dyDescent="0.4">
      <c r="D74" s="4"/>
      <c r="E74" s="4"/>
      <c r="F74" s="3"/>
      <c r="G74" s="4"/>
      <c r="S74" s="4"/>
      <c r="T74" s="4"/>
      <c r="U74" s="12"/>
    </row>
    <row r="75" spans="1:22" x14ac:dyDescent="0.35">
      <c r="A75" s="316" t="s">
        <v>43</v>
      </c>
      <c r="D75" s="43" t="s">
        <v>46</v>
      </c>
      <c r="E75" s="44" t="s">
        <v>10</v>
      </c>
      <c r="F75" s="44" t="s">
        <v>11</v>
      </c>
      <c r="G75" s="44" t="s">
        <v>12</v>
      </c>
      <c r="H75" s="43" t="s">
        <v>46</v>
      </c>
      <c r="I75" s="44" t="s">
        <v>10</v>
      </c>
      <c r="J75" s="44" t="s">
        <v>11</v>
      </c>
      <c r="K75" s="44" t="s">
        <v>12</v>
      </c>
      <c r="L75" s="43" t="s">
        <v>59</v>
      </c>
      <c r="M75" s="45" t="s">
        <v>14</v>
      </c>
      <c r="P75" s="12"/>
      <c r="Q75" s="11"/>
      <c r="R75" s="11"/>
      <c r="U75" s="12"/>
      <c r="V75" s="12"/>
    </row>
    <row r="76" spans="1:22" x14ac:dyDescent="0.35">
      <c r="A76" s="317"/>
      <c r="B76" t="s">
        <v>2</v>
      </c>
      <c r="D76" s="24">
        <v>0.52549999999999997</v>
      </c>
      <c r="E76" s="26">
        <f>E73*10/1000/100/2*1000</f>
        <v>1.3544724239147229E-2</v>
      </c>
      <c r="F76" s="25">
        <f>(D76/$C$1)*1000</f>
        <v>14.279891304347826</v>
      </c>
      <c r="G76" s="65">
        <f>F76/E76</f>
        <v>1054.2770049962187</v>
      </c>
      <c r="H76" s="24">
        <v>0.4093</v>
      </c>
      <c r="I76" s="26">
        <f>E73*10/1000/100/2*1000</f>
        <v>1.3544724239147229E-2</v>
      </c>
      <c r="J76" s="25">
        <f>(H76/$C$1)*1000</f>
        <v>11.122282608695654</v>
      </c>
      <c r="K76" s="65">
        <f>J76/I76</f>
        <v>821.15238467165045</v>
      </c>
      <c r="L76" s="68">
        <f>AVERAGE(G76,K76)</f>
        <v>937.71469483393457</v>
      </c>
      <c r="M76" s="69">
        <f>STDEV(G76,K76)</f>
        <v>164.84399989304157</v>
      </c>
      <c r="Q76" s="11"/>
      <c r="R76" s="11"/>
      <c r="U76" s="12"/>
    </row>
    <row r="77" spans="1:22" ht="15" thickBot="1" x14ac:dyDescent="0.4">
      <c r="A77" s="318"/>
      <c r="B77" t="s">
        <v>40</v>
      </c>
      <c r="D77" s="75">
        <v>0.1358</v>
      </c>
      <c r="E77" s="76">
        <f>E73/2/100/100/2*1000</f>
        <v>6.7723621195736128E-3</v>
      </c>
      <c r="F77" s="77">
        <f>(D77/$C$1)*1000</f>
        <v>3.6902173913043481</v>
      </c>
      <c r="G77" s="78">
        <f>F77/E77</f>
        <v>544.89369087911143</v>
      </c>
      <c r="H77" s="75">
        <v>0.1285</v>
      </c>
      <c r="I77" s="76">
        <f>E73/2/100/100/2*1000</f>
        <v>6.7723621195736128E-3</v>
      </c>
      <c r="J77" s="77">
        <f t="shared" ref="J77" si="21">(H77/$C$1)*1000</f>
        <v>3.491847826086957</v>
      </c>
      <c r="K77" s="78">
        <f t="shared" ref="K77" si="22">J77/I77</f>
        <v>515.6026456403963</v>
      </c>
      <c r="L77" s="79">
        <f>AVERAGE(G77,K77)</f>
        <v>530.24816825975381</v>
      </c>
      <c r="M77" s="80">
        <f>STDEV(G77,K77)</f>
        <v>20.711896716337403</v>
      </c>
      <c r="Q77" s="11"/>
      <c r="R77" s="11"/>
      <c r="U77" s="12"/>
    </row>
    <row r="78" spans="1:22" ht="15" thickBot="1" x14ac:dyDescent="0.4">
      <c r="U78" s="12"/>
    </row>
    <row r="79" spans="1:22" ht="14.5" customHeight="1" x14ac:dyDescent="0.35">
      <c r="A79" s="316" t="s">
        <v>44</v>
      </c>
      <c r="D79" s="47" t="s">
        <v>45</v>
      </c>
      <c r="E79" s="48" t="s">
        <v>47</v>
      </c>
      <c r="F79" s="48" t="s">
        <v>19</v>
      </c>
      <c r="G79" s="48" t="s">
        <v>52</v>
      </c>
      <c r="H79" s="49" t="s">
        <v>53</v>
      </c>
      <c r="I79" s="48" t="s">
        <v>45</v>
      </c>
      <c r="J79" s="48" t="s">
        <v>47</v>
      </c>
      <c r="K79" s="48" t="s">
        <v>19</v>
      </c>
      <c r="L79" s="48" t="s">
        <v>48</v>
      </c>
      <c r="M79" s="48" t="s">
        <v>51</v>
      </c>
      <c r="N79" s="47" t="s">
        <v>13</v>
      </c>
      <c r="O79" s="48" t="s">
        <v>14</v>
      </c>
      <c r="P79" s="47" t="s">
        <v>55</v>
      </c>
      <c r="Q79" s="48"/>
      <c r="R79" s="49"/>
      <c r="U79" s="12"/>
    </row>
    <row r="80" spans="1:22" x14ac:dyDescent="0.35">
      <c r="A80" s="317"/>
      <c r="B80" t="s">
        <v>2</v>
      </c>
      <c r="D80" s="56">
        <v>0.52549999999999997</v>
      </c>
      <c r="E80" s="57">
        <f>D80/$F$6</f>
        <v>1.4059214218896162E-2</v>
      </c>
      <c r="F80" s="61">
        <f>1000*100*2</f>
        <v>200000</v>
      </c>
      <c r="G80" s="19">
        <f>(E80*F80)/1000</f>
        <v>2.8118428437792322</v>
      </c>
      <c r="H80" s="50">
        <v>2</v>
      </c>
      <c r="I80" s="25">
        <v>0.4093</v>
      </c>
      <c r="J80" s="57">
        <f>I80/$F$6</f>
        <v>1.0950402245088867E-2</v>
      </c>
      <c r="K80" s="61">
        <f>1000*100*2</f>
        <v>200000</v>
      </c>
      <c r="L80" s="19">
        <f>(J80*K80)/1000</f>
        <v>2.1900804490177732</v>
      </c>
      <c r="M80" s="50">
        <v>2</v>
      </c>
      <c r="N80" s="52">
        <f>AVERAGE(G80,L80)</f>
        <v>2.5009616463985029</v>
      </c>
      <c r="O80" s="57">
        <f>STDEV(G80,L80)</f>
        <v>0.43965240562261276</v>
      </c>
      <c r="P80" s="58"/>
      <c r="Q80" s="4"/>
      <c r="R80" s="5"/>
      <c r="U80" s="12"/>
    </row>
    <row r="81" spans="1:22" x14ac:dyDescent="0.35">
      <c r="A81" s="317"/>
      <c r="B81" t="s">
        <v>40</v>
      </c>
      <c r="D81" s="81">
        <v>0.1358</v>
      </c>
      <c r="E81" s="82">
        <f>D81/$F$6</f>
        <v>3.6331898971000932E-3</v>
      </c>
      <c r="F81" s="83">
        <f>100*100</f>
        <v>10000</v>
      </c>
      <c r="G81" s="84">
        <f>(E81*F81)/1000</f>
        <v>3.6331898971000934E-2</v>
      </c>
      <c r="H81" s="50">
        <f>(AVERAGE(G80,L80)/2/10)</f>
        <v>0.12504808231992515</v>
      </c>
      <c r="I81" s="85">
        <v>0.1285</v>
      </c>
      <c r="J81" s="82">
        <f t="shared" ref="J81:J82" si="23">I81/$F$6</f>
        <v>3.4378858746492045E-3</v>
      </c>
      <c r="K81" s="83">
        <f>100*100</f>
        <v>10000</v>
      </c>
      <c r="L81" s="84">
        <f t="shared" ref="L81:L83" si="24">(J81*K81)/1000</f>
        <v>3.437885874649204E-2</v>
      </c>
      <c r="M81" s="50">
        <f>(AVERAGE(G80,L80)/2/10)</f>
        <v>0.12504808231992515</v>
      </c>
      <c r="N81" s="86">
        <f t="shared" ref="N81:N83" si="25">AVERAGE(G81,L81)</f>
        <v>3.5355378858746483E-2</v>
      </c>
      <c r="O81" s="82">
        <f t="shared" ref="O81:O84" si="26">STDEV(G81,L81)</f>
        <v>1.381007986680336E-3</v>
      </c>
      <c r="P81" s="58"/>
      <c r="Q81" s="4"/>
      <c r="R81" s="5"/>
      <c r="U81" s="12"/>
    </row>
    <row r="82" spans="1:22" x14ac:dyDescent="0.35">
      <c r="A82" s="317"/>
      <c r="B82" s="23" t="s">
        <v>3</v>
      </c>
      <c r="C82" s="23"/>
      <c r="D82" s="29">
        <v>0.50129999999999997</v>
      </c>
      <c r="E82" s="57">
        <f t="shared" ref="E82:E83" si="27">D82/$F$6</f>
        <v>1.3411768007483628E-2</v>
      </c>
      <c r="F82" s="62">
        <f>100*2</f>
        <v>200</v>
      </c>
      <c r="G82" s="19">
        <f>(E82*F82)/1000</f>
        <v>2.6823536014967254E-3</v>
      </c>
      <c r="H82" s="50">
        <f>(AVERAGE(G81,L81)/2/10)</f>
        <v>1.7677689429373242E-3</v>
      </c>
      <c r="I82" s="25">
        <v>0.44309999999999999</v>
      </c>
      <c r="J82" s="57">
        <f t="shared" si="23"/>
        <v>1.1854686623012161E-2</v>
      </c>
      <c r="K82" s="62">
        <f>100*2</f>
        <v>200</v>
      </c>
      <c r="L82" s="19">
        <f t="shared" si="24"/>
        <v>2.3709373246024322E-3</v>
      </c>
      <c r="M82" s="50">
        <f>(AVERAGE(G81,L81)/2/10)</f>
        <v>1.7677689429373242E-3</v>
      </c>
      <c r="N82" s="52">
        <f t="shared" si="25"/>
        <v>2.5266454630495788E-3</v>
      </c>
      <c r="O82" s="57">
        <f t="shared" si="26"/>
        <v>2.2020456116382227E-4</v>
      </c>
      <c r="P82" s="71">
        <f>(N82/AVERAGE(M82,H82))*100</f>
        <v>142.92849035187288</v>
      </c>
      <c r="Q82" s="4" t="s">
        <v>56</v>
      </c>
      <c r="R82" s="5"/>
      <c r="S82" s="12" t="s">
        <v>62</v>
      </c>
      <c r="U82" s="12"/>
    </row>
    <row r="83" spans="1:22" x14ac:dyDescent="0.35">
      <c r="A83" s="317"/>
      <c r="B83" t="s">
        <v>4</v>
      </c>
      <c r="D83" s="56">
        <v>0.20979999999999999</v>
      </c>
      <c r="E83" s="57">
        <f t="shared" si="27"/>
        <v>5.6129840972871832E-3</v>
      </c>
      <c r="F83" s="61">
        <f>100</f>
        <v>100</v>
      </c>
      <c r="G83" s="19">
        <f t="shared" ref="G83" si="28">(E83*F83)/1000</f>
        <v>5.6129840972871841E-4</v>
      </c>
      <c r="H83" s="50">
        <f>(AVERAGE(G81,L81)*5/10)</f>
        <v>1.7677689429373242E-2</v>
      </c>
      <c r="I83" s="3">
        <v>0.16209999999999999</v>
      </c>
      <c r="J83" s="57">
        <f>I83/$F$6</f>
        <v>4.3368194574368562E-3</v>
      </c>
      <c r="K83" s="61">
        <f>100</f>
        <v>100</v>
      </c>
      <c r="L83" s="19">
        <f t="shared" si="24"/>
        <v>4.3368194574368562E-4</v>
      </c>
      <c r="M83" s="50">
        <f>(AVERAGE(G81,L81)*5/10)</f>
        <v>1.7677689429373242E-2</v>
      </c>
      <c r="N83" s="52">
        <f t="shared" si="25"/>
        <v>4.9749017773620201E-4</v>
      </c>
      <c r="O83" s="57">
        <f t="shared" si="26"/>
        <v>9.0238467074865505E-5</v>
      </c>
      <c r="P83" s="72">
        <f>(N83/AVERAGE(M83,H83))*100</f>
        <v>2.8142262580401067</v>
      </c>
      <c r="Q83" s="4" t="s">
        <v>57</v>
      </c>
      <c r="R83" s="5"/>
      <c r="U83" s="12"/>
    </row>
    <row r="84" spans="1:22" ht="15" thickBot="1" x14ac:dyDescent="0.4">
      <c r="A84" s="318"/>
      <c r="B84" t="s">
        <v>49</v>
      </c>
      <c r="D84" s="6">
        <v>0</v>
      </c>
      <c r="E84" s="59">
        <f>D84/$F$4</f>
        <v>0</v>
      </c>
      <c r="F84" s="63">
        <v>1000</v>
      </c>
      <c r="G84" s="20">
        <f>(E84*F84)/1000</f>
        <v>0</v>
      </c>
      <c r="H84" s="51">
        <f>H81</f>
        <v>0.12504808231992515</v>
      </c>
      <c r="I84" s="7">
        <v>0</v>
      </c>
      <c r="J84" s="59">
        <f>I84/$F$4</f>
        <v>0</v>
      </c>
      <c r="K84" s="63">
        <v>1000</v>
      </c>
      <c r="L84" s="20">
        <f>(J84*K84)/1000</f>
        <v>0</v>
      </c>
      <c r="M84" s="51">
        <f>M81</f>
        <v>0.12504808231992515</v>
      </c>
      <c r="N84" s="53">
        <f>AVERAGE(G84,L84)</f>
        <v>0</v>
      </c>
      <c r="O84" s="59">
        <f t="shared" si="26"/>
        <v>0</v>
      </c>
      <c r="P84" s="73">
        <f>(N84/AVERAGE(M84,H84))*100</f>
        <v>0</v>
      </c>
      <c r="Q84" s="7" t="s">
        <v>58</v>
      </c>
      <c r="R84" s="9"/>
    </row>
    <row r="85" spans="1:22" ht="15" thickBot="1" x14ac:dyDescent="0.4">
      <c r="B85" s="23"/>
      <c r="C85" s="23"/>
      <c r="D85" s="23"/>
      <c r="E85" s="23"/>
      <c r="F85" s="23"/>
      <c r="G85" s="23"/>
      <c r="H85" s="23"/>
      <c r="I85" s="23"/>
      <c r="J85" s="23"/>
      <c r="K85" s="23"/>
      <c r="L85" s="23"/>
      <c r="M85" s="23"/>
      <c r="N85" s="23"/>
      <c r="O85" s="23"/>
      <c r="P85" s="65">
        <f>SUM(P82:P84)</f>
        <v>145.74271660991297</v>
      </c>
      <c r="Q85" s="28" t="s">
        <v>65</v>
      </c>
      <c r="R85" s="23"/>
      <c r="S85" s="23"/>
      <c r="T85" s="23"/>
    </row>
    <row r="86" spans="1:22" x14ac:dyDescent="0.35">
      <c r="B86" s="14"/>
      <c r="C86" s="14"/>
      <c r="D86" s="105" t="s">
        <v>46</v>
      </c>
      <c r="E86" s="106" t="s">
        <v>19</v>
      </c>
      <c r="F86" s="106" t="s">
        <v>67</v>
      </c>
      <c r="G86" s="107" t="s">
        <v>68</v>
      </c>
      <c r="H86" s="105" t="s">
        <v>46</v>
      </c>
      <c r="I86" s="106" t="s">
        <v>19</v>
      </c>
      <c r="J86" s="106" t="s">
        <v>67</v>
      </c>
      <c r="K86" s="107" t="s">
        <v>68</v>
      </c>
      <c r="L86" s="108" t="s">
        <v>69</v>
      </c>
      <c r="M86" s="106" t="s">
        <v>70</v>
      </c>
      <c r="N86" s="107" t="s">
        <v>71</v>
      </c>
      <c r="O86" s="23"/>
      <c r="P86" s="65"/>
      <c r="Q86" s="28"/>
      <c r="R86" s="23"/>
      <c r="S86" s="23"/>
      <c r="T86" s="23"/>
    </row>
    <row r="87" spans="1:22" x14ac:dyDescent="0.35">
      <c r="B87" s="14" t="s">
        <v>40</v>
      </c>
      <c r="C87" s="14"/>
      <c r="D87" s="109">
        <v>0.1358</v>
      </c>
      <c r="E87" s="110">
        <v>10000</v>
      </c>
      <c r="F87" s="13">
        <f>D87*E87</f>
        <v>1358</v>
      </c>
      <c r="G87" s="111">
        <v>0.1</v>
      </c>
      <c r="H87" s="118">
        <v>0.1285</v>
      </c>
      <c r="I87" s="110">
        <v>10000</v>
      </c>
      <c r="J87" s="13">
        <f>H87*I87</f>
        <v>1285</v>
      </c>
      <c r="K87" s="111">
        <v>0.1</v>
      </c>
      <c r="L87" s="112">
        <f>AVERAGE(J87/K87,F87/G87)</f>
        <v>13215</v>
      </c>
      <c r="M87" s="13"/>
      <c r="N87" s="111"/>
      <c r="O87" s="23"/>
      <c r="P87" s="65"/>
      <c r="Q87" s="28"/>
      <c r="R87" s="23"/>
      <c r="S87" s="23"/>
      <c r="T87" s="23"/>
    </row>
    <row r="88" spans="1:22" x14ac:dyDescent="0.35">
      <c r="B88" s="14" t="s">
        <v>3</v>
      </c>
      <c r="C88" s="14"/>
      <c r="D88" s="109">
        <v>0.50129999999999997</v>
      </c>
      <c r="E88" s="110">
        <v>200</v>
      </c>
      <c r="F88" s="13">
        <f>D88*E88</f>
        <v>100.25999999999999</v>
      </c>
      <c r="G88" s="111">
        <f>F88/L87</f>
        <v>7.5868331441543693E-3</v>
      </c>
      <c r="H88" s="109">
        <v>0.44309999999999999</v>
      </c>
      <c r="I88" s="110">
        <v>200</v>
      </c>
      <c r="J88" s="13">
        <f>H88*I88</f>
        <v>88.62</v>
      </c>
      <c r="K88" s="111">
        <f>J88/L87</f>
        <v>6.7060158910329177E-3</v>
      </c>
      <c r="L88" s="112"/>
      <c r="M88" s="13">
        <f>AVERAGE(G88,K88)</f>
        <v>7.1464245175936435E-3</v>
      </c>
      <c r="N88" s="104">
        <f>100-((M88/5*100)/0.1)*100</f>
        <v>-42.928490351872853</v>
      </c>
      <c r="O88" s="213" t="s">
        <v>83</v>
      </c>
      <c r="P88" s="18"/>
      <c r="Q88" s="28"/>
      <c r="R88" s="23"/>
      <c r="S88" s="23"/>
      <c r="T88" s="23"/>
    </row>
    <row r="89" spans="1:22" ht="15" thickBot="1" x14ac:dyDescent="0.4">
      <c r="B89" s="14" t="s">
        <v>4</v>
      </c>
      <c r="C89" s="14"/>
      <c r="D89" s="113">
        <v>0.20979999999999999</v>
      </c>
      <c r="E89" s="114">
        <v>100</v>
      </c>
      <c r="F89" s="115">
        <f>D89*E89</f>
        <v>20.979999999999997</v>
      </c>
      <c r="G89" s="116">
        <f>F89/L87</f>
        <v>1.5875898600075668E-3</v>
      </c>
      <c r="H89" s="113">
        <v>0.16209999999999999</v>
      </c>
      <c r="I89" s="114">
        <v>100</v>
      </c>
      <c r="J89" s="115">
        <f>H89*I89</f>
        <v>16.21</v>
      </c>
      <c r="K89" s="116">
        <f>J89/L87</f>
        <v>1.2266363980325389E-3</v>
      </c>
      <c r="L89" s="117"/>
      <c r="M89" s="115">
        <f>AVERAGE(G89,K89)</f>
        <v>1.4071131290200529E-3</v>
      </c>
      <c r="N89" s="116">
        <f>((M89/5*10)/0.1)*100</f>
        <v>2.8142262580401054</v>
      </c>
      <c r="O89" s="4"/>
      <c r="P89" s="4"/>
      <c r="Q89" s="4"/>
      <c r="R89" s="4"/>
      <c r="U89" s="12"/>
      <c r="V89" s="12"/>
    </row>
    <row r="90" spans="1:22" x14ac:dyDescent="0.35">
      <c r="B90" s="4"/>
      <c r="C90" s="4"/>
      <c r="D90" s="4"/>
      <c r="E90" s="3"/>
      <c r="F90" s="4"/>
      <c r="G90" s="4"/>
      <c r="H90" s="4"/>
      <c r="I90" s="10"/>
      <c r="J90" s="15"/>
      <c r="K90" s="10"/>
      <c r="L90" s="11"/>
      <c r="M90" s="11"/>
      <c r="N90" s="10"/>
      <c r="O90" s="10"/>
      <c r="P90" s="10"/>
      <c r="Q90" s="11"/>
      <c r="R90" s="11"/>
      <c r="S90" s="2"/>
    </row>
    <row r="91" spans="1:22" ht="15" thickBot="1" x14ac:dyDescent="0.4">
      <c r="B91" s="1" t="s">
        <v>30</v>
      </c>
      <c r="C91" s="1"/>
      <c r="D91" s="1"/>
      <c r="E91" s="1"/>
      <c r="F91" s="1"/>
      <c r="G91" s="1"/>
      <c r="H91" s="1"/>
      <c r="I91" s="1"/>
      <c r="J91" s="1"/>
      <c r="K91" s="1"/>
      <c r="L91" s="1"/>
      <c r="M91" s="1"/>
      <c r="N91" s="1"/>
      <c r="O91" s="1"/>
      <c r="P91" s="1"/>
      <c r="Q91" s="1"/>
      <c r="R91" s="1"/>
      <c r="S91" s="1"/>
      <c r="T91" s="1"/>
    </row>
    <row r="92" spans="1:22" x14ac:dyDescent="0.35">
      <c r="A92" s="54"/>
      <c r="D92" s="43" t="s">
        <v>5</v>
      </c>
      <c r="E92" s="44" t="s">
        <v>6</v>
      </c>
      <c r="F92" s="44" t="s">
        <v>7</v>
      </c>
      <c r="G92" s="45"/>
      <c r="H92" s="12"/>
      <c r="S92" s="4"/>
      <c r="T92" s="4"/>
      <c r="U92" s="4"/>
    </row>
    <row r="93" spans="1:22" ht="15" thickBot="1" x14ac:dyDescent="0.4">
      <c r="A93" s="55" t="s">
        <v>42</v>
      </c>
      <c r="B93" t="s">
        <v>2</v>
      </c>
      <c r="D93" s="75">
        <v>0.62856999999999996</v>
      </c>
      <c r="E93" s="76">
        <f>(D93-0.0615)/1.2946</f>
        <v>0.43802718986559552</v>
      </c>
      <c r="F93" s="77">
        <f>2/10</f>
        <v>0.2</v>
      </c>
      <c r="G93" s="97"/>
      <c r="S93" s="4"/>
      <c r="T93" s="4"/>
      <c r="U93" s="4"/>
    </row>
    <row r="94" spans="1:22" ht="15" thickBot="1" x14ac:dyDescent="0.4">
      <c r="D94" s="4"/>
      <c r="E94" s="4"/>
      <c r="F94" s="3"/>
      <c r="G94" s="4"/>
      <c r="S94" s="4"/>
      <c r="T94" s="4"/>
      <c r="U94" s="4"/>
    </row>
    <row r="95" spans="1:22" x14ac:dyDescent="0.35">
      <c r="A95" s="316" t="s">
        <v>43</v>
      </c>
      <c r="D95" s="43" t="s">
        <v>46</v>
      </c>
      <c r="E95" s="44" t="s">
        <v>10</v>
      </c>
      <c r="F95" s="44" t="s">
        <v>11</v>
      </c>
      <c r="G95" s="44" t="s">
        <v>12</v>
      </c>
      <c r="H95" s="43" t="s">
        <v>46</v>
      </c>
      <c r="I95" s="44" t="s">
        <v>10</v>
      </c>
      <c r="J95" s="44" t="s">
        <v>11</v>
      </c>
      <c r="K95" s="44" t="s">
        <v>12</v>
      </c>
      <c r="L95" s="43" t="s">
        <v>59</v>
      </c>
      <c r="M95" s="45" t="s">
        <v>14</v>
      </c>
      <c r="P95" s="12"/>
      <c r="Q95" s="11"/>
      <c r="R95" s="11"/>
      <c r="U95" s="4"/>
    </row>
    <row r="96" spans="1:22" x14ac:dyDescent="0.35">
      <c r="A96" s="317"/>
      <c r="B96" t="s">
        <v>2</v>
      </c>
      <c r="D96" s="24">
        <v>0.29709999999999998</v>
      </c>
      <c r="E96" s="26">
        <f>2/1000/100/2*1000</f>
        <v>0.01</v>
      </c>
      <c r="F96" s="25">
        <f>(D96/$C$1)*1000</f>
        <v>8.0733695652173907</v>
      </c>
      <c r="G96" s="65">
        <f>F96/E96</f>
        <v>807.33695652173901</v>
      </c>
      <c r="H96" s="24">
        <v>0.21970000000000001</v>
      </c>
      <c r="I96" s="26">
        <f>2/1000/100/2*1000</f>
        <v>0.01</v>
      </c>
      <c r="J96" s="25">
        <f>(H96/$C$1)*1000</f>
        <v>5.9701086956521747</v>
      </c>
      <c r="K96" s="65">
        <f>J96/I96</f>
        <v>597.01086956521749</v>
      </c>
      <c r="L96" s="68">
        <f>AVERAGE(G96,K96)</f>
        <v>702.17391304347825</v>
      </c>
      <c r="M96" s="87">
        <f>STDEV(G96,K96)</f>
        <v>148.72300234738788</v>
      </c>
      <c r="N96" s="74"/>
      <c r="O96" s="74"/>
      <c r="P96" s="74"/>
      <c r="Q96" s="11"/>
      <c r="R96" s="11"/>
    </row>
    <row r="97" spans="1:19" ht="15" thickBot="1" x14ac:dyDescent="0.4">
      <c r="A97" s="318"/>
      <c r="B97" t="s">
        <v>40</v>
      </c>
      <c r="D97" s="75">
        <v>0.21579999999999999</v>
      </c>
      <c r="E97" s="76">
        <f>0.1/100/100*1000</f>
        <v>0.01</v>
      </c>
      <c r="F97" s="77">
        <f>(D97/$C$1)*1000</f>
        <v>5.8641304347826084</v>
      </c>
      <c r="G97" s="78">
        <f>F97/E97</f>
        <v>586.41304347826087</v>
      </c>
      <c r="H97" s="75">
        <v>0.1772</v>
      </c>
      <c r="I97" s="76">
        <f>2/1000/100/2*1000</f>
        <v>0.01</v>
      </c>
      <c r="J97" s="77">
        <f t="shared" ref="J97" si="29">(H97/$C$1)*1000</f>
        <v>4.8152173913043486</v>
      </c>
      <c r="K97" s="78">
        <f t="shared" ref="K97" si="30">J97/I97</f>
        <v>481.52173913043487</v>
      </c>
      <c r="L97" s="79">
        <f>AVERAGE(G97,K97)</f>
        <v>533.96739130434787</v>
      </c>
      <c r="M97" s="80">
        <f>STDEV(G97,K97)</f>
        <v>74.169352591849758</v>
      </c>
      <c r="N97" s="74"/>
      <c r="O97" s="74"/>
      <c r="P97" s="74"/>
      <c r="Q97" s="11"/>
      <c r="R97" s="11"/>
    </row>
    <row r="98" spans="1:19" ht="15" thickBot="1" x14ac:dyDescent="0.4">
      <c r="D98" s="74"/>
      <c r="E98" s="74"/>
      <c r="F98" s="74"/>
      <c r="G98" s="74"/>
      <c r="H98" s="74"/>
      <c r="I98" s="74"/>
      <c r="J98" s="74"/>
      <c r="K98" s="74"/>
      <c r="L98" s="74"/>
      <c r="M98" s="74"/>
      <c r="N98" s="74"/>
      <c r="O98" s="74"/>
      <c r="P98" s="74"/>
    </row>
    <row r="99" spans="1:19" x14ac:dyDescent="0.35">
      <c r="A99" s="316" t="s">
        <v>44</v>
      </c>
      <c r="D99" s="88" t="s">
        <v>45</v>
      </c>
      <c r="E99" s="89" t="s">
        <v>47</v>
      </c>
      <c r="F99" s="89" t="s">
        <v>19</v>
      </c>
      <c r="G99" s="89" t="s">
        <v>52</v>
      </c>
      <c r="H99" s="90" t="s">
        <v>53</v>
      </c>
      <c r="I99" s="89" t="s">
        <v>45</v>
      </c>
      <c r="J99" s="89" t="s">
        <v>47</v>
      </c>
      <c r="K99" s="89" t="s">
        <v>19</v>
      </c>
      <c r="L99" s="89" t="s">
        <v>48</v>
      </c>
      <c r="M99" s="89" t="s">
        <v>51</v>
      </c>
      <c r="N99" s="88" t="s">
        <v>13</v>
      </c>
      <c r="O99" s="89" t="s">
        <v>14</v>
      </c>
      <c r="P99" s="88" t="s">
        <v>55</v>
      </c>
      <c r="Q99" s="48"/>
      <c r="R99" s="49"/>
    </row>
    <row r="100" spans="1:19" x14ac:dyDescent="0.35">
      <c r="A100" s="317"/>
      <c r="B100" t="s">
        <v>2</v>
      </c>
      <c r="D100" s="56">
        <v>0.29709999999999998</v>
      </c>
      <c r="E100" s="3">
        <f>D100/$F$5</f>
        <v>1.1218199839524235E-2</v>
      </c>
      <c r="F100" s="91">
        <f>1000*100*2</f>
        <v>200000</v>
      </c>
      <c r="G100" s="26">
        <f>(E100*F100)/1000</f>
        <v>2.2436399679048469</v>
      </c>
      <c r="H100" s="92">
        <v>2</v>
      </c>
      <c r="I100" s="25">
        <v>0.21970000000000001</v>
      </c>
      <c r="J100" s="3">
        <f>I100/$F$5</f>
        <v>8.2956529947609391E-3</v>
      </c>
      <c r="K100" s="91">
        <f>1000*100*2</f>
        <v>200000</v>
      </c>
      <c r="L100" s="26">
        <f>(J100*K100)/1000</f>
        <v>1.6591305989521878</v>
      </c>
      <c r="M100" s="92">
        <v>2</v>
      </c>
      <c r="N100" s="93">
        <f>AVERAGE(G100,L100)</f>
        <v>1.9513852834285172</v>
      </c>
      <c r="O100" s="3">
        <f>STDEV(G100,L100)</f>
        <v>0.41331053845349608</v>
      </c>
      <c r="P100" s="56"/>
      <c r="Q100" s="4"/>
      <c r="R100" s="5"/>
    </row>
    <row r="101" spans="1:19" x14ac:dyDescent="0.35">
      <c r="A101" s="317"/>
      <c r="B101" t="s">
        <v>40</v>
      </c>
      <c r="D101" s="56">
        <v>0.21579999999999999</v>
      </c>
      <c r="E101" s="3">
        <f t="shared" ref="E101:E103" si="31">D101/$F$5</f>
        <v>8.1483928824279041E-3</v>
      </c>
      <c r="F101" s="91">
        <f>100*100</f>
        <v>10000</v>
      </c>
      <c r="G101" s="26">
        <f>(E101*F101)/1000</f>
        <v>8.1483928824279045E-2</v>
      </c>
      <c r="H101" s="50">
        <f>(AVERAGE(G100,L100)/2/10)</f>
        <v>9.7569264171425862E-2</v>
      </c>
      <c r="I101" s="25">
        <v>0.1772</v>
      </c>
      <c r="J101" s="3">
        <f t="shared" ref="J101:J103" si="32">I101/$F$5</f>
        <v>6.690895360362486E-3</v>
      </c>
      <c r="K101" s="91">
        <f>100*100</f>
        <v>10000</v>
      </c>
      <c r="L101" s="26">
        <f t="shared" ref="L101:L103" si="33">(J101*K101)/1000</f>
        <v>6.6908953603624866E-2</v>
      </c>
      <c r="M101" s="50">
        <f>(AVERAGE(G100,L100)/2/10)</f>
        <v>9.7569264171425862E-2</v>
      </c>
      <c r="N101" s="93">
        <f t="shared" ref="N101:N103" si="34">AVERAGE(G101,L101)</f>
        <v>7.4196441213951955E-2</v>
      </c>
      <c r="O101" s="3">
        <f t="shared" ref="O101:O104" si="35">STDEV(G101,L101)</f>
        <v>1.0306063814150467E-2</v>
      </c>
      <c r="P101" s="56"/>
      <c r="Q101" s="4"/>
      <c r="R101" s="5"/>
    </row>
    <row r="102" spans="1:19" x14ac:dyDescent="0.35">
      <c r="A102" s="317"/>
      <c r="B102" s="23" t="s">
        <v>3</v>
      </c>
      <c r="C102" s="23"/>
      <c r="D102" s="29">
        <v>0.68289999999999995</v>
      </c>
      <c r="E102" s="3">
        <f t="shared" si="31"/>
        <v>2.5785623259545944E-2</v>
      </c>
      <c r="F102" s="67">
        <v>100</v>
      </c>
      <c r="G102" s="26">
        <f t="shared" ref="G102:G103" si="36">(E102*F102)/1000</f>
        <v>2.5785623259545944E-3</v>
      </c>
      <c r="H102" s="50">
        <f>(AVERAGE(G101,L101)*0.33/10)</f>
        <v>2.4484825600604148E-3</v>
      </c>
      <c r="I102" s="25">
        <v>0.61350000000000005</v>
      </c>
      <c r="J102" s="3">
        <f t="shared" si="32"/>
        <v>2.3165148440081183E-2</v>
      </c>
      <c r="K102" s="67">
        <v>100</v>
      </c>
      <c r="L102" s="26">
        <f t="shared" si="33"/>
        <v>2.3165148440081182E-3</v>
      </c>
      <c r="M102" s="50">
        <f>(AVERAGE(G101,L101)*0.33/10)</f>
        <v>2.4484825600604148E-3</v>
      </c>
      <c r="N102" s="93">
        <f t="shared" si="34"/>
        <v>2.4475385849813563E-3</v>
      </c>
      <c r="O102" s="3">
        <f t="shared" si="35"/>
        <v>1.8529555147721275E-4</v>
      </c>
      <c r="P102" s="94">
        <f>(N102/AVERAGE(M102,H102))*100</f>
        <v>99.961446526331997</v>
      </c>
      <c r="Q102" s="4" t="s">
        <v>56</v>
      </c>
      <c r="R102" s="5"/>
      <c r="S102" s="12" t="s">
        <v>62</v>
      </c>
    </row>
    <row r="103" spans="1:19" x14ac:dyDescent="0.35">
      <c r="A103" s="317"/>
      <c r="B103" t="s">
        <v>4</v>
      </c>
      <c r="D103" s="56">
        <v>7.7399999999999997E-2</v>
      </c>
      <c r="E103" s="3">
        <f t="shared" si="31"/>
        <v>2.9225468447632982E-3</v>
      </c>
      <c r="F103" s="91">
        <f>100</f>
        <v>100</v>
      </c>
      <c r="G103" s="26">
        <f t="shared" si="36"/>
        <v>2.9225468447632982E-4</v>
      </c>
      <c r="H103" s="50">
        <f>(AVERAGE(G101,L101)/2/10)</f>
        <v>3.7098220606975978E-3</v>
      </c>
      <c r="I103" s="3">
        <v>6.1400000000000003E-2</v>
      </c>
      <c r="J103" s="3">
        <f t="shared" si="32"/>
        <v>2.3184027941662339E-3</v>
      </c>
      <c r="K103" s="91">
        <f>100</f>
        <v>100</v>
      </c>
      <c r="L103" s="26">
        <f t="shared" si="33"/>
        <v>2.3184027941662339E-4</v>
      </c>
      <c r="M103" s="50">
        <f>(AVERAGE(G101,L101)/2/10)</f>
        <v>3.7098220606975978E-3</v>
      </c>
      <c r="N103" s="93">
        <f t="shared" si="34"/>
        <v>2.620474819464766E-4</v>
      </c>
      <c r="O103" s="3">
        <f t="shared" si="35"/>
        <v>4.2719435499069284E-5</v>
      </c>
      <c r="P103" s="68">
        <f>(N103/AVERAGE(M103,H103))*100</f>
        <v>7.0636132315521625</v>
      </c>
      <c r="Q103" s="4" t="s">
        <v>57</v>
      </c>
      <c r="R103" s="5"/>
    </row>
    <row r="104" spans="1:19" ht="15" thickBot="1" x14ac:dyDescent="0.4">
      <c r="A104" s="318"/>
      <c r="B104" t="s">
        <v>49</v>
      </c>
      <c r="D104" s="16">
        <v>2.7199999999999998E-2</v>
      </c>
      <c r="E104" s="8">
        <f>D104/$F$4</f>
        <v>1.1785946414385786E-2</v>
      </c>
      <c r="F104" s="95">
        <v>1000</v>
      </c>
      <c r="G104" s="31">
        <f>(E104*F104)/1000</f>
        <v>1.1785946414385786E-2</v>
      </c>
      <c r="H104" s="51">
        <f>H101</f>
        <v>9.7569264171425862E-2</v>
      </c>
      <c r="I104" s="17">
        <v>3.8100000000000002E-2</v>
      </c>
      <c r="J104" s="8">
        <f>I104/$F$4</f>
        <v>1.6508991117209503E-2</v>
      </c>
      <c r="K104" s="95">
        <v>1000</v>
      </c>
      <c r="L104" s="31">
        <f>(J104*K104)/1000</f>
        <v>1.6508991117209503E-2</v>
      </c>
      <c r="M104" s="51">
        <f>M101</f>
        <v>9.7569264171425862E-2</v>
      </c>
      <c r="N104" s="96">
        <f>AVERAGE(G104,L104)</f>
        <v>1.4147468765797644E-2</v>
      </c>
      <c r="O104" s="8">
        <f t="shared" si="35"/>
        <v>3.3396969372138522E-3</v>
      </c>
      <c r="P104" s="70">
        <f>(N104/AVERAGE(M104,H104))*100</f>
        <v>14.499923603954853</v>
      </c>
      <c r="Q104" s="7" t="s">
        <v>58</v>
      </c>
      <c r="R104" s="9"/>
    </row>
    <row r="105" spans="1:19" ht="15" thickBot="1" x14ac:dyDescent="0.4">
      <c r="P105" s="65">
        <f>SUM(P102:P104)</f>
        <v>121.52498336183902</v>
      </c>
      <c r="Q105" s="28" t="s">
        <v>65</v>
      </c>
    </row>
    <row r="106" spans="1:19" x14ac:dyDescent="0.35">
      <c r="B106" s="14"/>
      <c r="C106" s="14"/>
      <c r="D106" s="105" t="s">
        <v>46</v>
      </c>
      <c r="E106" s="106" t="s">
        <v>19</v>
      </c>
      <c r="F106" s="106" t="s">
        <v>67</v>
      </c>
      <c r="G106" s="107" t="s">
        <v>68</v>
      </c>
      <c r="H106" s="105" t="s">
        <v>46</v>
      </c>
      <c r="I106" s="106" t="s">
        <v>19</v>
      </c>
      <c r="J106" s="106" t="s">
        <v>67</v>
      </c>
      <c r="K106" s="107" t="s">
        <v>68</v>
      </c>
      <c r="L106" s="108" t="s">
        <v>69</v>
      </c>
      <c r="M106" s="106" t="s">
        <v>70</v>
      </c>
      <c r="N106" s="107" t="s">
        <v>71</v>
      </c>
      <c r="P106" s="65"/>
      <c r="Q106" s="28"/>
    </row>
    <row r="107" spans="1:19" x14ac:dyDescent="0.35">
      <c r="B107" s="14" t="s">
        <v>40</v>
      </c>
      <c r="C107" s="14"/>
      <c r="D107" s="109">
        <v>0.21579999999999999</v>
      </c>
      <c r="E107" s="110">
        <v>10000</v>
      </c>
      <c r="F107" s="13">
        <f>D107*E107</f>
        <v>2158</v>
      </c>
      <c r="G107" s="111">
        <v>0.1</v>
      </c>
      <c r="H107" s="118">
        <v>0.1772</v>
      </c>
      <c r="I107" s="110">
        <v>10000</v>
      </c>
      <c r="J107" s="13">
        <f>H107*I107</f>
        <v>1772</v>
      </c>
      <c r="K107" s="111">
        <v>0.1</v>
      </c>
      <c r="L107" s="112">
        <f>AVERAGE(J107/K107,F107/G107)</f>
        <v>19650</v>
      </c>
      <c r="M107" s="13"/>
      <c r="N107" s="111"/>
      <c r="P107" s="65"/>
      <c r="Q107" s="28"/>
    </row>
    <row r="108" spans="1:19" x14ac:dyDescent="0.35">
      <c r="B108" s="14" t="s">
        <v>3</v>
      </c>
      <c r="C108" s="14"/>
      <c r="D108" s="109">
        <v>0.68289999999999995</v>
      </c>
      <c r="E108" s="110">
        <v>100</v>
      </c>
      <c r="F108" s="13">
        <f>D108*E108</f>
        <v>68.289999999999992</v>
      </c>
      <c r="G108" s="111">
        <f>F108/L107</f>
        <v>3.4753180661577605E-3</v>
      </c>
      <c r="H108" s="109">
        <v>0.61350000000000005</v>
      </c>
      <c r="I108" s="110">
        <v>100</v>
      </c>
      <c r="J108" s="13">
        <f>H108*I108</f>
        <v>61.35</v>
      </c>
      <c r="K108" s="111">
        <f>J108/L107</f>
        <v>3.1221374045801529E-3</v>
      </c>
      <c r="L108" s="112"/>
      <c r="M108" s="13">
        <f>AVERAGE(G108,K108)</f>
        <v>3.2987277353689567E-3</v>
      </c>
      <c r="N108" s="104">
        <f>100-(((M108/3.3*100)/0.1)*100)</f>
        <v>3.8553473667974458E-2</v>
      </c>
      <c r="O108" s="213" t="s">
        <v>83</v>
      </c>
      <c r="P108" s="18"/>
      <c r="Q108" s="28"/>
    </row>
    <row r="109" spans="1:19" ht="15" thickBot="1" x14ac:dyDescent="0.4">
      <c r="B109" s="14" t="s">
        <v>4</v>
      </c>
      <c r="C109" s="14"/>
      <c r="D109" s="113">
        <v>7.7399999999999997E-2</v>
      </c>
      <c r="E109" s="114">
        <v>100</v>
      </c>
      <c r="F109" s="115">
        <f>D109*E109</f>
        <v>7.7399999999999993</v>
      </c>
      <c r="G109" s="116">
        <f>F109/L107</f>
        <v>3.9389312977099232E-4</v>
      </c>
      <c r="H109" s="113">
        <v>6.1400000000000003E-2</v>
      </c>
      <c r="I109" s="114">
        <v>100</v>
      </c>
      <c r="J109" s="115">
        <f>H109*I109</f>
        <v>6.1400000000000006</v>
      </c>
      <c r="K109" s="116">
        <f>J109/L107</f>
        <v>3.1246819338422394E-4</v>
      </c>
      <c r="L109" s="117"/>
      <c r="M109" s="115">
        <f>AVERAGE(G109,K109)</f>
        <v>3.5318066157760816E-4</v>
      </c>
      <c r="N109" s="116">
        <f>((M109/3.3*10)/0.1)*100</f>
        <v>1.0702444290230551</v>
      </c>
      <c r="P109" s="65"/>
      <c r="Q109" s="28"/>
    </row>
    <row r="110" spans="1:19" x14ac:dyDescent="0.35">
      <c r="P110" s="65"/>
      <c r="Q110" s="28"/>
    </row>
    <row r="113" spans="1:22" ht="15" thickBot="1" x14ac:dyDescent="0.4">
      <c r="B113" s="1" t="s">
        <v>31</v>
      </c>
      <c r="C113" s="1"/>
      <c r="D113" s="1"/>
      <c r="E113" s="1"/>
      <c r="F113" s="1"/>
      <c r="G113" s="1"/>
      <c r="H113" s="1"/>
      <c r="I113" s="1"/>
      <c r="J113" s="1"/>
      <c r="K113" s="1"/>
      <c r="L113" s="1"/>
      <c r="M113" s="1"/>
      <c r="N113" s="1"/>
      <c r="O113" s="1"/>
      <c r="P113" s="1"/>
      <c r="Q113" s="1"/>
      <c r="R113" s="1"/>
      <c r="S113" s="1"/>
      <c r="T113" s="1"/>
    </row>
    <row r="114" spans="1:22" x14ac:dyDescent="0.35">
      <c r="A114" s="54"/>
      <c r="D114" s="43" t="s">
        <v>5</v>
      </c>
      <c r="E114" s="44" t="s">
        <v>6</v>
      </c>
      <c r="F114" s="44" t="s">
        <v>7</v>
      </c>
      <c r="G114" s="45"/>
      <c r="H114" s="12"/>
      <c r="S114" s="4"/>
      <c r="T114" s="4"/>
    </row>
    <row r="115" spans="1:22" ht="15" thickBot="1" x14ac:dyDescent="0.4">
      <c r="A115" s="55" t="s">
        <v>42</v>
      </c>
      <c r="B115" t="s">
        <v>2</v>
      </c>
      <c r="D115" s="75">
        <v>0.62839999999999996</v>
      </c>
      <c r="E115" s="76">
        <f>(D115-0.0615)/1.2946</f>
        <v>0.43789587517379885</v>
      </c>
      <c r="F115" s="77">
        <f>2/10</f>
        <v>0.2</v>
      </c>
      <c r="G115" s="97"/>
      <c r="S115" s="4"/>
      <c r="T115" s="4"/>
    </row>
    <row r="116" spans="1:22" ht="15" thickBot="1" x14ac:dyDescent="0.4">
      <c r="D116" s="4"/>
      <c r="E116" s="4"/>
      <c r="F116" s="3"/>
      <c r="G116" s="4"/>
      <c r="S116" s="4"/>
      <c r="T116" s="4"/>
    </row>
    <row r="117" spans="1:22" x14ac:dyDescent="0.35">
      <c r="A117" s="316" t="s">
        <v>43</v>
      </c>
      <c r="D117" s="43" t="s">
        <v>46</v>
      </c>
      <c r="E117" s="44" t="s">
        <v>10</v>
      </c>
      <c r="F117" s="44" t="s">
        <v>11</v>
      </c>
      <c r="G117" s="44" t="s">
        <v>12</v>
      </c>
      <c r="H117" s="43" t="s">
        <v>46</v>
      </c>
      <c r="I117" s="44" t="s">
        <v>10</v>
      </c>
      <c r="J117" s="44" t="s">
        <v>11</v>
      </c>
      <c r="K117" s="44" t="s">
        <v>12</v>
      </c>
      <c r="L117" s="43" t="s">
        <v>59</v>
      </c>
      <c r="M117" s="45" t="s">
        <v>14</v>
      </c>
      <c r="P117" s="12"/>
      <c r="Q117" s="11"/>
      <c r="R117" s="11"/>
    </row>
    <row r="118" spans="1:22" x14ac:dyDescent="0.35">
      <c r="A118" s="317"/>
      <c r="B118" t="s">
        <v>2</v>
      </c>
      <c r="D118" s="24">
        <v>0.22650000000000001</v>
      </c>
      <c r="E118" s="26">
        <v>0.01</v>
      </c>
      <c r="F118" s="25">
        <f>(D118/$C$1)*1000</f>
        <v>6.1548913043478262</v>
      </c>
      <c r="G118" s="65">
        <f>F118/E118</f>
        <v>615.48913043478262</v>
      </c>
      <c r="H118" s="24">
        <v>0.16520000000000001</v>
      </c>
      <c r="I118" s="26">
        <v>0.01</v>
      </c>
      <c r="J118" s="25">
        <f>(H118/$C$1)*1000</f>
        <v>4.4891304347826093</v>
      </c>
      <c r="K118" s="65">
        <f>J118/I118</f>
        <v>448.91304347826093</v>
      </c>
      <c r="L118" s="68">
        <f>AVERAGE(G118,K118)</f>
        <v>532.20108695652175</v>
      </c>
      <c r="M118" s="87">
        <f>STDEV(G118,K118)</f>
        <v>117.78708067047708</v>
      </c>
      <c r="N118" s="74"/>
      <c r="O118" s="74"/>
      <c r="P118" s="74"/>
      <c r="Q118" s="11"/>
      <c r="R118" s="11"/>
    </row>
    <row r="119" spans="1:22" ht="15" thickBot="1" x14ac:dyDescent="0.4">
      <c r="A119" s="318"/>
      <c r="B119" t="s">
        <v>40</v>
      </c>
      <c r="D119" s="75">
        <v>0.15890000000000001</v>
      </c>
      <c r="E119" s="76">
        <v>0.01</v>
      </c>
      <c r="F119" s="77">
        <f>(D119/$C$1)*1000</f>
        <v>4.3179347826086962</v>
      </c>
      <c r="G119" s="78">
        <f>F119/E119</f>
        <v>431.79347826086962</v>
      </c>
      <c r="H119" s="75">
        <v>0.15840000000000001</v>
      </c>
      <c r="I119" s="76">
        <v>0.01</v>
      </c>
      <c r="J119" s="77">
        <f t="shared" ref="J119" si="37">(H119/$C$1)*1000</f>
        <v>4.3043478260869579</v>
      </c>
      <c r="K119" s="78">
        <f t="shared" ref="K119" si="38">J119/I119</f>
        <v>430.4347826086958</v>
      </c>
      <c r="L119" s="79">
        <f>AVERAGE(G119,K119)</f>
        <v>431.11413043478274</v>
      </c>
      <c r="M119" s="80">
        <f>STDEV(G119,K119)</f>
        <v>0.96074290922078787</v>
      </c>
      <c r="N119" s="74"/>
      <c r="O119" s="74"/>
      <c r="P119" s="74"/>
      <c r="Q119" s="11"/>
      <c r="R119" s="11"/>
    </row>
    <row r="120" spans="1:22" ht="15" thickBot="1" x14ac:dyDescent="0.4">
      <c r="D120" s="74"/>
      <c r="E120" s="74"/>
      <c r="F120" s="74"/>
      <c r="G120" s="74"/>
      <c r="H120" s="74"/>
      <c r="I120" s="74"/>
      <c r="J120" s="74"/>
      <c r="K120" s="74"/>
      <c r="L120" s="74"/>
      <c r="M120" s="74"/>
      <c r="N120" s="74"/>
      <c r="O120" s="74"/>
      <c r="P120" s="74"/>
    </row>
    <row r="121" spans="1:22" x14ac:dyDescent="0.35">
      <c r="A121" s="316" t="s">
        <v>44</v>
      </c>
      <c r="D121" s="88" t="s">
        <v>45</v>
      </c>
      <c r="E121" s="89" t="s">
        <v>47</v>
      </c>
      <c r="F121" s="89" t="s">
        <v>19</v>
      </c>
      <c r="G121" s="89" t="s">
        <v>52</v>
      </c>
      <c r="H121" s="90" t="s">
        <v>53</v>
      </c>
      <c r="I121" s="89" t="s">
        <v>45</v>
      </c>
      <c r="J121" s="89" t="s">
        <v>47</v>
      </c>
      <c r="K121" s="89" t="s">
        <v>19</v>
      </c>
      <c r="L121" s="89" t="s">
        <v>48</v>
      </c>
      <c r="M121" s="89" t="s">
        <v>51</v>
      </c>
      <c r="N121" s="88" t="s">
        <v>13</v>
      </c>
      <c r="O121" s="89" t="s">
        <v>14</v>
      </c>
      <c r="P121" s="88" t="s">
        <v>55</v>
      </c>
      <c r="Q121" s="48"/>
      <c r="R121" s="49"/>
    </row>
    <row r="122" spans="1:22" x14ac:dyDescent="0.35">
      <c r="A122" s="317"/>
      <c r="B122" t="s">
        <v>2</v>
      </c>
      <c r="D122" s="56">
        <v>0.22650000000000001</v>
      </c>
      <c r="E122" s="3">
        <f>D122/$F$5</f>
        <v>8.5524142162646914E-3</v>
      </c>
      <c r="F122" s="91">
        <f>1000*100*2</f>
        <v>200000</v>
      </c>
      <c r="G122" s="26">
        <f>(E122*F122)/1000</f>
        <v>1.7104828432529382</v>
      </c>
      <c r="H122" s="92">
        <v>2</v>
      </c>
      <c r="I122" s="25">
        <v>0.16520000000000001</v>
      </c>
      <c r="J122" s="3">
        <f>I122/$F$5</f>
        <v>6.2377873224146885E-3</v>
      </c>
      <c r="K122" s="91">
        <f>1000*100*2</f>
        <v>200000</v>
      </c>
      <c r="L122" s="26">
        <f>(J122*K122)/1000</f>
        <v>1.2475574644829377</v>
      </c>
      <c r="M122" s="92">
        <v>2</v>
      </c>
      <c r="N122" s="93">
        <f>AVERAGE(G122,L122)</f>
        <v>1.4790201538679379</v>
      </c>
      <c r="O122" s="3">
        <f>STDEV(G122,L122)</f>
        <v>0.32733767451161805</v>
      </c>
      <c r="P122" s="56"/>
      <c r="Q122" s="4"/>
      <c r="R122" s="5"/>
      <c r="U122" s="12"/>
      <c r="V122" s="12"/>
    </row>
    <row r="123" spans="1:22" x14ac:dyDescent="0.35">
      <c r="A123" s="317"/>
      <c r="B123" t="s">
        <v>40</v>
      </c>
      <c r="D123" s="56">
        <v>0.15890000000000001</v>
      </c>
      <c r="E123" s="3">
        <f t="shared" ref="E123:E125" si="39">D123/$F$5</f>
        <v>5.9999056024920942E-3</v>
      </c>
      <c r="F123" s="91">
        <f>100*100</f>
        <v>10000</v>
      </c>
      <c r="G123" s="26">
        <f>(E123*F123)/1000</f>
        <v>5.9999056024920942E-2</v>
      </c>
      <c r="H123" s="50">
        <f>(AVERAGE(G122,L122)/2/10)</f>
        <v>7.3951007693396895E-2</v>
      </c>
      <c r="I123" s="25">
        <v>0.15840000000000001</v>
      </c>
      <c r="J123" s="3">
        <f t="shared" ref="J123:J125" si="40">I123/$F$5</f>
        <v>5.9810261009109363E-3</v>
      </c>
      <c r="K123" s="91">
        <f>100*100</f>
        <v>10000</v>
      </c>
      <c r="L123" s="26">
        <f t="shared" ref="L123:L125" si="41">(J123*K123)/1000</f>
        <v>5.9810261009109363E-2</v>
      </c>
      <c r="M123" s="50">
        <f>(AVERAGE(G122,L122)/2/10)</f>
        <v>7.3951007693396895E-2</v>
      </c>
      <c r="N123" s="93">
        <f t="shared" ref="N123:N125" si="42">AVERAGE(G123,L123)</f>
        <v>5.9904658517015152E-2</v>
      </c>
      <c r="O123" s="3">
        <f t="shared" ref="O123:O126" si="43">STDEV(G123,L123)</f>
        <v>1.3349823593458951E-4</v>
      </c>
      <c r="P123" s="56"/>
      <c r="Q123" s="4"/>
      <c r="R123" s="5"/>
      <c r="U123" s="12"/>
      <c r="V123" s="12"/>
    </row>
    <row r="124" spans="1:22" x14ac:dyDescent="0.35">
      <c r="A124" s="317"/>
      <c r="B124" s="23" t="s">
        <v>3</v>
      </c>
      <c r="C124" s="23"/>
      <c r="D124" s="29">
        <v>0.58840000000000003</v>
      </c>
      <c r="E124" s="3">
        <f t="shared" si="39"/>
        <v>2.2217397460707038E-2</v>
      </c>
      <c r="F124" s="67">
        <v>100</v>
      </c>
      <c r="G124" s="26">
        <f t="shared" ref="G124:G125" si="44">(E124*F124)/1000</f>
        <v>2.2217397460707038E-3</v>
      </c>
      <c r="H124" s="50">
        <f>(AVERAGE(G123,L123)*0.33/10)</f>
        <v>1.9768537310615002E-3</v>
      </c>
      <c r="I124" s="25">
        <v>0.59079999999999999</v>
      </c>
      <c r="J124" s="3">
        <f t="shared" si="40"/>
        <v>2.2308019068296596E-2</v>
      </c>
      <c r="K124" s="67">
        <v>100</v>
      </c>
      <c r="L124" s="26">
        <f t="shared" si="41"/>
        <v>2.2308019068296592E-3</v>
      </c>
      <c r="M124" s="50">
        <f>(AVERAGE(G123,L123)*0.33/10)</f>
        <v>1.9768537310615002E-3</v>
      </c>
      <c r="N124" s="93">
        <f t="shared" si="42"/>
        <v>2.2262708264501815E-3</v>
      </c>
      <c r="O124" s="3">
        <f t="shared" si="43"/>
        <v>6.4079153248600021E-6</v>
      </c>
      <c r="P124" s="94">
        <f>(N124/AVERAGE(M124,H124))*100</f>
        <v>112.61687152011763</v>
      </c>
      <c r="Q124" s="4" t="s">
        <v>56</v>
      </c>
      <c r="R124" s="5"/>
      <c r="S124" s="12" t="s">
        <v>62</v>
      </c>
      <c r="U124" s="12"/>
      <c r="V124" s="12"/>
    </row>
    <row r="125" spans="1:22" x14ac:dyDescent="0.35">
      <c r="A125" s="317"/>
      <c r="B125" t="s">
        <v>4</v>
      </c>
      <c r="D125" s="56">
        <v>7.4700000000000003E-2</v>
      </c>
      <c r="E125" s="3">
        <f t="shared" si="39"/>
        <v>2.8205975362250437E-3</v>
      </c>
      <c r="F125" s="91">
        <f>100</f>
        <v>100</v>
      </c>
      <c r="G125" s="26">
        <f t="shared" si="44"/>
        <v>2.8205975362250433E-4</v>
      </c>
      <c r="H125" s="50">
        <f>(AVERAGE(G123,L123)/2/10)</f>
        <v>2.9952329258507576E-3</v>
      </c>
      <c r="I125" s="3">
        <v>6.4699999999999994E-2</v>
      </c>
      <c r="J125" s="3">
        <f t="shared" si="40"/>
        <v>2.4430075046018782E-3</v>
      </c>
      <c r="K125" s="91">
        <f>100</f>
        <v>100</v>
      </c>
      <c r="L125" s="26">
        <f t="shared" si="41"/>
        <v>2.4430075046018784E-4</v>
      </c>
      <c r="M125" s="50">
        <f>(AVERAGE(G123,L123)/2/10)</f>
        <v>2.9952329258507576E-3</v>
      </c>
      <c r="N125" s="93">
        <f t="shared" si="42"/>
        <v>2.6318025204134608E-4</v>
      </c>
      <c r="O125" s="3">
        <f t="shared" si="43"/>
        <v>2.6699647186918287E-5</v>
      </c>
      <c r="P125" s="68">
        <f>(N125/AVERAGE(M125,H125))*100</f>
        <v>8.7866372518121647</v>
      </c>
      <c r="Q125" s="4" t="s">
        <v>57</v>
      </c>
      <c r="R125" s="5"/>
      <c r="U125" s="12"/>
      <c r="V125" s="12"/>
    </row>
    <row r="126" spans="1:22" ht="15" thickBot="1" x14ac:dyDescent="0.4">
      <c r="A126" s="318"/>
      <c r="B126" t="s">
        <v>49</v>
      </c>
      <c r="D126" s="16">
        <v>2.81E-2</v>
      </c>
      <c r="E126" s="8">
        <f>D126/$F$4</f>
        <v>1.2175922582508845E-2</v>
      </c>
      <c r="F126" s="95">
        <v>1000</v>
      </c>
      <c r="G126" s="31">
        <f>(E126*F126)/1000</f>
        <v>1.2175922582508845E-2</v>
      </c>
      <c r="H126" s="51">
        <f>H123</f>
        <v>7.3951007693396895E-2</v>
      </c>
      <c r="I126" s="17">
        <v>2.7900000000000001E-2</v>
      </c>
      <c r="J126" s="8">
        <f>I126/$F$4</f>
        <v>1.2089261211814833E-2</v>
      </c>
      <c r="K126" s="95">
        <v>1000</v>
      </c>
      <c r="L126" s="31">
        <f>(J126*K126)/1000</f>
        <v>1.2089261211814833E-2</v>
      </c>
      <c r="M126" s="51">
        <f>M123</f>
        <v>7.3951007693396895E-2</v>
      </c>
      <c r="N126" s="96">
        <f>AVERAGE(G126,L126)</f>
        <v>1.2132591897161839E-2</v>
      </c>
      <c r="O126" s="8">
        <f t="shared" si="43"/>
        <v>6.1278842884657014E-5</v>
      </c>
      <c r="P126" s="70">
        <f>(N126/AVERAGE(M126,H126))*100</f>
        <v>16.406256352129684</v>
      </c>
      <c r="Q126" s="7" t="s">
        <v>58</v>
      </c>
      <c r="R126" s="9"/>
      <c r="U126" s="12"/>
      <c r="V126" s="12"/>
    </row>
    <row r="127" spans="1:22" ht="15" thickBot="1" x14ac:dyDescent="0.4">
      <c r="B127" s="12"/>
      <c r="C127" s="12"/>
      <c r="D127" s="12"/>
      <c r="E127" s="25"/>
      <c r="F127" s="25"/>
      <c r="G127" s="12"/>
      <c r="H127" s="12"/>
      <c r="I127" s="27"/>
      <c r="J127" s="26"/>
      <c r="K127" s="27"/>
      <c r="L127" s="28"/>
      <c r="M127" s="28"/>
      <c r="N127" s="27"/>
      <c r="O127" s="26"/>
      <c r="P127" s="65">
        <f>SUM(P124:P126)</f>
        <v>137.80976512405948</v>
      </c>
      <c r="Q127" s="28" t="s">
        <v>65</v>
      </c>
      <c r="R127" s="28"/>
      <c r="S127" s="25"/>
      <c r="T127" s="12"/>
      <c r="U127" s="12"/>
      <c r="V127" s="12"/>
    </row>
    <row r="128" spans="1:22" x14ac:dyDescent="0.35">
      <c r="B128" s="14"/>
      <c r="C128" s="14"/>
      <c r="D128" s="105" t="s">
        <v>46</v>
      </c>
      <c r="E128" s="106" t="s">
        <v>19</v>
      </c>
      <c r="F128" s="106" t="s">
        <v>67</v>
      </c>
      <c r="G128" s="107" t="s">
        <v>68</v>
      </c>
      <c r="H128" s="105" t="s">
        <v>46</v>
      </c>
      <c r="I128" s="106" t="s">
        <v>19</v>
      </c>
      <c r="J128" s="106" t="s">
        <v>67</v>
      </c>
      <c r="K128" s="107" t="s">
        <v>68</v>
      </c>
      <c r="L128" s="108" t="s">
        <v>69</v>
      </c>
      <c r="M128" s="106" t="s">
        <v>70</v>
      </c>
      <c r="N128" s="107" t="s">
        <v>71</v>
      </c>
      <c r="O128" s="26"/>
      <c r="P128" s="65"/>
      <c r="Q128" s="28"/>
      <c r="R128" s="28"/>
      <c r="S128" s="25"/>
      <c r="T128" s="12"/>
      <c r="U128" s="12"/>
      <c r="V128" s="12"/>
    </row>
    <row r="129" spans="1:22" x14ac:dyDescent="0.35">
      <c r="B129" s="14" t="s">
        <v>40</v>
      </c>
      <c r="C129" s="14"/>
      <c r="D129" s="109">
        <v>0.15890000000000001</v>
      </c>
      <c r="E129" s="110">
        <v>10000</v>
      </c>
      <c r="F129" s="13">
        <f>D129*E129</f>
        <v>1589.0000000000002</v>
      </c>
      <c r="G129" s="111">
        <v>0.1</v>
      </c>
      <c r="H129" s="118">
        <v>0.15840000000000001</v>
      </c>
      <c r="I129" s="110">
        <v>10000</v>
      </c>
      <c r="J129" s="13">
        <f>H129*I129</f>
        <v>1584.0000000000002</v>
      </c>
      <c r="K129" s="111">
        <v>0.1</v>
      </c>
      <c r="L129" s="112">
        <f>AVERAGE(J129/K129,F129/G129)</f>
        <v>15865.000000000002</v>
      </c>
      <c r="M129" s="13"/>
      <c r="N129" s="111"/>
      <c r="O129" s="26"/>
      <c r="P129" s="65"/>
      <c r="Q129" s="28"/>
      <c r="R129" s="28"/>
      <c r="S129" s="25"/>
      <c r="T129" s="12"/>
      <c r="U129" s="12"/>
      <c r="V129" s="12"/>
    </row>
    <row r="130" spans="1:22" x14ac:dyDescent="0.35">
      <c r="B130" s="14" t="s">
        <v>3</v>
      </c>
      <c r="C130" s="14"/>
      <c r="D130" s="109">
        <v>0.58840000000000003</v>
      </c>
      <c r="E130" s="110">
        <v>100</v>
      </c>
      <c r="F130" s="13">
        <f>D130*E130</f>
        <v>58.84</v>
      </c>
      <c r="G130" s="111">
        <f>F130/L129</f>
        <v>3.7087929404349194E-3</v>
      </c>
      <c r="H130" s="109">
        <v>0.59079999999999999</v>
      </c>
      <c r="I130" s="110">
        <v>100</v>
      </c>
      <c r="J130" s="13">
        <f>H130*I130</f>
        <v>59.08</v>
      </c>
      <c r="K130" s="111">
        <f>J130/L129</f>
        <v>3.7239205798928455E-3</v>
      </c>
      <c r="L130" s="112"/>
      <c r="M130" s="13">
        <f>AVERAGE(G130,K130)</f>
        <v>3.7163567601638824E-3</v>
      </c>
      <c r="N130" s="104">
        <f>100-(((M130/3.3*100)/0.1)*100)</f>
        <v>-12.616871520117655</v>
      </c>
      <c r="O130" s="213" t="s">
        <v>83</v>
      </c>
      <c r="P130" s="18"/>
      <c r="Q130" s="28"/>
      <c r="R130" s="28"/>
      <c r="S130" s="25"/>
      <c r="T130" s="12"/>
      <c r="U130" s="12"/>
      <c r="V130" s="12"/>
    </row>
    <row r="131" spans="1:22" ht="15" thickBot="1" x14ac:dyDescent="0.4">
      <c r="B131" s="14" t="s">
        <v>4</v>
      </c>
      <c r="C131" s="14"/>
      <c r="D131" s="113">
        <v>7.4700000000000003E-2</v>
      </c>
      <c r="E131" s="114">
        <v>100</v>
      </c>
      <c r="F131" s="115">
        <f>D131*E131</f>
        <v>7.4700000000000006</v>
      </c>
      <c r="G131" s="116">
        <f>F131/L129</f>
        <v>4.7084777812795458E-4</v>
      </c>
      <c r="H131" s="113">
        <v>6.4699999999999994E-2</v>
      </c>
      <c r="I131" s="114">
        <v>100</v>
      </c>
      <c r="J131" s="115">
        <f>H131*I131</f>
        <v>6.47</v>
      </c>
      <c r="K131" s="116">
        <f>J131/L129</f>
        <v>4.0781594705326183E-4</v>
      </c>
      <c r="L131" s="117"/>
      <c r="M131" s="115">
        <f>AVERAGE(G131,K131)</f>
        <v>4.3933186259060821E-4</v>
      </c>
      <c r="N131" s="116">
        <f>((M131/3.3*10)/0.1)*100</f>
        <v>1.3313086745169944</v>
      </c>
      <c r="O131" s="26"/>
      <c r="P131" s="65"/>
      <c r="Q131" s="28"/>
      <c r="R131" s="28"/>
      <c r="S131" s="25"/>
      <c r="T131" s="12"/>
      <c r="U131" s="12"/>
      <c r="V131" s="12"/>
    </row>
    <row r="132" spans="1:22" x14ac:dyDescent="0.35">
      <c r="B132" s="12"/>
      <c r="C132" s="12"/>
      <c r="D132" s="12"/>
      <c r="E132" s="12"/>
      <c r="F132" s="12"/>
      <c r="G132" s="12"/>
      <c r="H132" s="12"/>
      <c r="I132" s="27"/>
      <c r="J132" s="26"/>
      <c r="K132" s="27"/>
      <c r="L132" s="28"/>
      <c r="M132" s="28"/>
      <c r="N132" s="27"/>
      <c r="O132" s="26"/>
      <c r="P132" s="27"/>
      <c r="Q132" s="28"/>
      <c r="R132" s="28"/>
      <c r="S132" s="25"/>
      <c r="T132" s="12"/>
      <c r="U132" s="12"/>
      <c r="V132" s="12"/>
    </row>
    <row r="133" spans="1:22" x14ac:dyDescent="0.35">
      <c r="B133" s="12"/>
      <c r="C133" s="12"/>
      <c r="D133" s="12"/>
      <c r="E133" s="12"/>
      <c r="F133" s="12"/>
      <c r="G133" s="12"/>
      <c r="H133" s="12"/>
      <c r="I133" s="27"/>
      <c r="J133" s="12"/>
      <c r="K133" s="27"/>
      <c r="L133" s="28"/>
      <c r="M133" s="28"/>
      <c r="N133" s="27"/>
      <c r="O133" s="27"/>
      <c r="P133" s="27"/>
      <c r="Q133" s="28"/>
      <c r="R133" s="28"/>
      <c r="S133" s="25"/>
      <c r="T133" s="12"/>
      <c r="U133" s="12"/>
      <c r="V133" s="12"/>
    </row>
    <row r="134" spans="1:22" ht="15" thickBot="1" x14ac:dyDescent="0.4">
      <c r="B134" s="1" t="s">
        <v>36</v>
      </c>
      <c r="C134" s="1"/>
      <c r="D134" s="1"/>
      <c r="E134" s="1"/>
      <c r="F134" s="1"/>
      <c r="G134" s="1"/>
      <c r="H134" s="1"/>
      <c r="I134" s="1"/>
      <c r="J134" s="1"/>
      <c r="K134" s="1"/>
      <c r="L134" s="1"/>
      <c r="M134" s="1"/>
      <c r="N134" s="1"/>
      <c r="O134" s="1"/>
      <c r="P134" s="1"/>
      <c r="Q134" s="1"/>
      <c r="R134" s="1"/>
      <c r="S134" s="1"/>
      <c r="T134" s="1"/>
      <c r="V134" s="12"/>
    </row>
    <row r="135" spans="1:22" x14ac:dyDescent="0.35">
      <c r="A135" s="54"/>
      <c r="D135" s="43" t="s">
        <v>5</v>
      </c>
      <c r="E135" s="44" t="s">
        <v>6</v>
      </c>
      <c r="F135" s="44" t="s">
        <v>7</v>
      </c>
      <c r="G135" s="45"/>
      <c r="H135" s="12"/>
      <c r="S135" s="4"/>
      <c r="T135" s="4"/>
      <c r="V135" s="12"/>
    </row>
    <row r="136" spans="1:22" ht="15" thickBot="1" x14ac:dyDescent="0.4">
      <c r="A136" s="55" t="s">
        <v>42</v>
      </c>
      <c r="B136" t="s">
        <v>2</v>
      </c>
      <c r="D136" s="30">
        <v>0.13394</v>
      </c>
      <c r="E136" s="31">
        <f>(D136-0.0615)/1.2946</f>
        <v>5.595550749266183E-2</v>
      </c>
      <c r="F136" s="33">
        <f>2/10</f>
        <v>0.2</v>
      </c>
      <c r="G136" s="97"/>
      <c r="S136" s="4"/>
      <c r="T136" s="4"/>
      <c r="V136" s="12"/>
    </row>
    <row r="137" spans="1:22" ht="15" thickBot="1" x14ac:dyDescent="0.4">
      <c r="D137" s="4"/>
      <c r="E137" s="4"/>
      <c r="F137" s="3"/>
      <c r="G137" s="4"/>
      <c r="S137" s="4"/>
      <c r="T137" s="4"/>
    </row>
    <row r="138" spans="1:22" x14ac:dyDescent="0.35">
      <c r="A138" s="316" t="s">
        <v>43</v>
      </c>
      <c r="D138" s="43" t="s">
        <v>46</v>
      </c>
      <c r="E138" s="44" t="s">
        <v>10</v>
      </c>
      <c r="F138" s="44" t="s">
        <v>11</v>
      </c>
      <c r="G138" s="44" t="s">
        <v>12</v>
      </c>
      <c r="H138" s="43" t="s">
        <v>46</v>
      </c>
      <c r="I138" s="44" t="s">
        <v>10</v>
      </c>
      <c r="J138" s="44" t="s">
        <v>11</v>
      </c>
      <c r="K138" s="44" t="s">
        <v>12</v>
      </c>
      <c r="L138" s="43" t="s">
        <v>59</v>
      </c>
      <c r="M138" s="45" t="s">
        <v>14</v>
      </c>
      <c r="P138" s="12"/>
      <c r="Q138" s="11"/>
      <c r="R138" s="11"/>
      <c r="V138" s="12"/>
    </row>
    <row r="139" spans="1:22" x14ac:dyDescent="0.35">
      <c r="A139" s="317"/>
      <c r="B139" t="s">
        <v>2</v>
      </c>
      <c r="D139" s="24">
        <v>0.18310000000000001</v>
      </c>
      <c r="E139" s="26">
        <v>5.5955507492661798E-3</v>
      </c>
      <c r="F139" s="25">
        <f>(D139/$C$1)*1000</f>
        <v>4.9755434782608701</v>
      </c>
      <c r="G139" s="65">
        <f>F139/E139</f>
        <v>889.19638141310406</v>
      </c>
      <c r="H139" s="24">
        <v>0.14269999999999999</v>
      </c>
      <c r="I139" s="26">
        <v>5.5955507492661833E-3</v>
      </c>
      <c r="J139" s="25">
        <f>(H139/$C$1)*1000</f>
        <v>3.8777173913043481</v>
      </c>
      <c r="K139" s="65">
        <f>J139/I139</f>
        <v>693.00012904232585</v>
      </c>
      <c r="L139" s="68">
        <f>AVERAGE(G139,K139)</f>
        <v>791.09825522771496</v>
      </c>
      <c r="M139" s="87">
        <f>STDEV(G139,K139)</f>
        <v>138.73170049476477</v>
      </c>
      <c r="N139" s="74"/>
      <c r="O139" s="74"/>
      <c r="P139" s="74"/>
      <c r="Q139" s="11"/>
      <c r="R139" s="11"/>
      <c r="V139" s="12"/>
    </row>
    <row r="140" spans="1:22" ht="15" thickBot="1" x14ac:dyDescent="0.4">
      <c r="A140" s="318"/>
      <c r="B140" t="s">
        <v>40</v>
      </c>
      <c r="D140" s="75">
        <v>6.2600000000000003E-2</v>
      </c>
      <c r="E140" s="76">
        <v>2.7977753746330917E-3</v>
      </c>
      <c r="F140" s="77">
        <f>(D140/$C$1)*1000</f>
        <v>1.7010869565217392</v>
      </c>
      <c r="G140" s="78">
        <f>F140/E140</f>
        <v>608.01412863419193</v>
      </c>
      <c r="H140" s="75">
        <v>0.29120000000000001</v>
      </c>
      <c r="I140" s="76">
        <v>1.3988876873165457E-2</v>
      </c>
      <c r="J140" s="77">
        <f t="shared" ref="J140" si="45">(H140/$C$1)*1000</f>
        <v>7.9130434782608701</v>
      </c>
      <c r="K140" s="78">
        <f t="shared" ref="K140" si="46">J140/I140</f>
        <v>565.66681871653907</v>
      </c>
      <c r="L140" s="79">
        <f>AVERAGE(G140,K140)</f>
        <v>586.8404736753655</v>
      </c>
      <c r="M140" s="80">
        <f>STDEV(G140,K140)</f>
        <v>29.944070007780677</v>
      </c>
      <c r="N140" s="74"/>
      <c r="O140" s="74"/>
      <c r="P140" s="74"/>
      <c r="Q140" s="11"/>
      <c r="R140" s="11"/>
      <c r="V140" s="12"/>
    </row>
    <row r="141" spans="1:22" ht="15" thickBot="1" x14ac:dyDescent="0.4">
      <c r="D141" s="74"/>
      <c r="E141" s="74"/>
      <c r="F141" s="74"/>
      <c r="G141" s="74"/>
      <c r="H141" s="74"/>
      <c r="I141" s="74"/>
      <c r="J141" s="74"/>
      <c r="K141" s="74"/>
      <c r="L141" s="74"/>
      <c r="M141" s="74"/>
      <c r="N141" s="74"/>
      <c r="O141" s="74"/>
      <c r="P141" s="74"/>
      <c r="V141" s="12"/>
    </row>
    <row r="142" spans="1:22" x14ac:dyDescent="0.35">
      <c r="A142" s="316" t="s">
        <v>44</v>
      </c>
      <c r="D142" s="88" t="s">
        <v>45</v>
      </c>
      <c r="E142" s="89" t="s">
        <v>47</v>
      </c>
      <c r="F142" s="89" t="s">
        <v>19</v>
      </c>
      <c r="G142" s="89" t="s">
        <v>52</v>
      </c>
      <c r="H142" s="90" t="s">
        <v>53</v>
      </c>
      <c r="I142" s="89" t="s">
        <v>45</v>
      </c>
      <c r="J142" s="89" t="s">
        <v>47</v>
      </c>
      <c r="K142" s="89" t="s">
        <v>19</v>
      </c>
      <c r="L142" s="89" t="s">
        <v>48</v>
      </c>
      <c r="M142" s="89" t="s">
        <v>51</v>
      </c>
      <c r="N142" s="88" t="s">
        <v>13</v>
      </c>
      <c r="O142" s="89" t="s">
        <v>14</v>
      </c>
      <c r="P142" s="88" t="s">
        <v>55</v>
      </c>
      <c r="Q142" s="48"/>
      <c r="R142" s="49"/>
      <c r="V142" s="12"/>
    </row>
    <row r="143" spans="1:22" ht="14.5" customHeight="1" x14ac:dyDescent="0.35">
      <c r="A143" s="317"/>
      <c r="B143" t="s">
        <v>2</v>
      </c>
      <c r="D143" s="56">
        <v>0.18310000000000001</v>
      </c>
      <c r="E143" s="3">
        <f>D143/$F$3</f>
        <v>9.5418916870045316E-3</v>
      </c>
      <c r="F143" s="91">
        <f>1000*100</f>
        <v>100000</v>
      </c>
      <c r="G143" s="26">
        <f>(E143*F143)/1000</f>
        <v>0.95418916870045312</v>
      </c>
      <c r="H143" s="92">
        <v>2</v>
      </c>
      <c r="I143" s="25">
        <v>0.14269999999999999</v>
      </c>
      <c r="J143" s="3">
        <f>I143/$F$3</f>
        <v>7.4365261809696695E-3</v>
      </c>
      <c r="K143" s="91">
        <f>1000*100</f>
        <v>100000</v>
      </c>
      <c r="L143" s="26">
        <f>(J143*K143)/1000</f>
        <v>0.74365261809696703</v>
      </c>
      <c r="M143" s="92">
        <v>2</v>
      </c>
      <c r="N143" s="93">
        <f>AVERAGE(G143,L143)</f>
        <v>0.84892089339871002</v>
      </c>
      <c r="O143" s="3">
        <f>STDEV(G143,L143)</f>
        <v>0.14887182261935075</v>
      </c>
      <c r="P143" s="56"/>
      <c r="Q143" s="4"/>
      <c r="R143" s="5"/>
      <c r="U143" s="12"/>
      <c r="V143" s="12"/>
    </row>
    <row r="144" spans="1:22" x14ac:dyDescent="0.35">
      <c r="A144" s="317"/>
      <c r="B144" t="s">
        <v>40</v>
      </c>
      <c r="D144" s="56">
        <v>6.2600000000000003E-2</v>
      </c>
      <c r="E144" s="3">
        <f t="shared" ref="E144:E146" si="47">D144/$F$3</f>
        <v>3.2622742742025321E-3</v>
      </c>
      <c r="F144" s="91">
        <f>100*100</f>
        <v>10000</v>
      </c>
      <c r="G144" s="26">
        <f>(E144*F144)/1000</f>
        <v>3.2622742742025326E-2</v>
      </c>
      <c r="H144" s="50">
        <f>(AVERAGE(G143,L143)/2/10)</f>
        <v>4.2446044669935498E-2</v>
      </c>
      <c r="I144" s="25">
        <v>0.29120000000000001</v>
      </c>
      <c r="J144" s="3">
        <f t="shared" ref="J144:J146" si="48">I144/$F$3</f>
        <v>1.5175307805875038E-2</v>
      </c>
      <c r="K144" s="91">
        <f>100*100/5</f>
        <v>2000</v>
      </c>
      <c r="L144" s="26">
        <f t="shared" ref="L144:L146" si="49">(J144*K144)/1000</f>
        <v>3.0350615611750075E-2</v>
      </c>
      <c r="M144" s="50">
        <f>(AVERAGE(G143,L143)/2/10)</f>
        <v>4.2446044669935498E-2</v>
      </c>
      <c r="N144" s="93">
        <f t="shared" ref="N144:N146" si="50">AVERAGE(G144,L144)</f>
        <v>3.1486679176887702E-2</v>
      </c>
      <c r="O144" s="3">
        <f t="shared" ref="O144:O147" si="51">STDEV(G144,L144)</f>
        <v>1.6066365015355603E-3</v>
      </c>
      <c r="P144" s="56"/>
      <c r="Q144" s="4"/>
      <c r="R144" s="5"/>
      <c r="U144" s="12"/>
      <c r="V144" s="12"/>
    </row>
    <row r="145" spans="1:22" x14ac:dyDescent="0.35">
      <c r="A145" s="317"/>
      <c r="B145" s="23" t="s">
        <v>3</v>
      </c>
      <c r="C145" s="23"/>
      <c r="D145" s="29">
        <v>0.1411</v>
      </c>
      <c r="E145" s="3">
        <f t="shared" si="47"/>
        <v>7.3531453688494772E-3</v>
      </c>
      <c r="F145" s="67">
        <v>200</v>
      </c>
      <c r="G145" s="26">
        <f t="shared" ref="G145:G146" si="52">(E145*F145)/1000</f>
        <v>1.4706290737698956E-3</v>
      </c>
      <c r="H145" s="50">
        <f>(AVERAGE(G144,L144)*0.33/10)</f>
        <v>1.0390604128372942E-3</v>
      </c>
      <c r="I145" s="25">
        <v>0.1108</v>
      </c>
      <c r="J145" s="3">
        <f t="shared" si="48"/>
        <v>5.7741212393233312E-3</v>
      </c>
      <c r="K145" s="67">
        <v>200</v>
      </c>
      <c r="L145" s="26">
        <f t="shared" si="49"/>
        <v>1.1548242478646661E-3</v>
      </c>
      <c r="M145" s="50">
        <f>(AVERAGE(G144,L144)*0.33/10)</f>
        <v>1.0390604128372942E-3</v>
      </c>
      <c r="N145" s="93">
        <f t="shared" si="50"/>
        <v>1.3127266608172808E-3</v>
      </c>
      <c r="O145" s="3">
        <f t="shared" si="51"/>
        <v>2.2330773392902482E-4</v>
      </c>
      <c r="P145" s="94">
        <f>(N145/AVERAGE(M145,H145))*100</f>
        <v>126.3378572216705</v>
      </c>
      <c r="Q145" s="4" t="s">
        <v>56</v>
      </c>
      <c r="R145" s="5"/>
      <c r="S145" s="12" t="s">
        <v>62</v>
      </c>
      <c r="U145" s="12"/>
      <c r="V145" s="12"/>
    </row>
    <row r="146" spans="1:22" x14ac:dyDescent="0.35">
      <c r="A146" s="317"/>
      <c r="B146" t="s">
        <v>4</v>
      </c>
      <c r="D146" s="56">
        <v>2.0899999999999998E-2</v>
      </c>
      <c r="E146" s="3">
        <f t="shared" si="47"/>
        <v>1.0891618583200146E-3</v>
      </c>
      <c r="F146" s="91">
        <v>200</v>
      </c>
      <c r="G146" s="26">
        <f t="shared" si="52"/>
        <v>2.1783237166400293E-4</v>
      </c>
      <c r="H146" s="50">
        <f>(AVERAGE(G144,L144)/2/10)</f>
        <v>1.5743339588443852E-3</v>
      </c>
      <c r="I146" s="3">
        <v>3.0200000000000001E-2</v>
      </c>
      <c r="J146" s="3">
        <f t="shared" si="48"/>
        <v>1.5738128287686338E-3</v>
      </c>
      <c r="K146" s="91">
        <f>100</f>
        <v>100</v>
      </c>
      <c r="L146" s="26">
        <f t="shared" si="49"/>
        <v>1.5738128287686338E-4</v>
      </c>
      <c r="M146" s="50">
        <f>(AVERAGE(G144,L144)/2/10)</f>
        <v>1.5743339588443852E-3</v>
      </c>
      <c r="N146" s="93">
        <f t="shared" si="50"/>
        <v>1.8760682727043314E-4</v>
      </c>
      <c r="O146" s="3">
        <f t="shared" si="51"/>
        <v>4.2745374811496447E-5</v>
      </c>
      <c r="P146" s="68">
        <f>(N146/AVERAGE(M146,H146))*100</f>
        <v>11.916583912611713</v>
      </c>
      <c r="Q146" s="4" t="s">
        <v>57</v>
      </c>
      <c r="R146" s="5"/>
      <c r="U146" s="12"/>
      <c r="V146" s="12"/>
    </row>
    <row r="147" spans="1:22" ht="15" thickBot="1" x14ac:dyDescent="0.4">
      <c r="A147" s="318"/>
      <c r="B147" t="s">
        <v>49</v>
      </c>
      <c r="D147" s="16">
        <v>1.5100000000000001E-2</v>
      </c>
      <c r="E147" s="8">
        <f>D147/$F$4</f>
        <v>6.5429334873979925E-3</v>
      </c>
      <c r="F147" s="95">
        <v>1000</v>
      </c>
      <c r="G147" s="31">
        <f>(E147*F147)/1000</f>
        <v>6.5429334873979925E-3</v>
      </c>
      <c r="H147" s="51">
        <f>H144</f>
        <v>4.2446044669935498E-2</v>
      </c>
      <c r="I147" s="17">
        <v>1.9300000000000001E-2</v>
      </c>
      <c r="J147" s="8">
        <f>I147/$F$4</f>
        <v>8.3628222719722683E-3</v>
      </c>
      <c r="K147" s="95">
        <v>1000</v>
      </c>
      <c r="L147" s="31">
        <f>(J147*K147)/1000</f>
        <v>8.3628222719722683E-3</v>
      </c>
      <c r="M147" s="51">
        <f>M144</f>
        <v>4.2446044669935498E-2</v>
      </c>
      <c r="N147" s="96">
        <f>AVERAGE(G147,L147)</f>
        <v>7.4528778796851304E-3</v>
      </c>
      <c r="O147" s="8">
        <f t="shared" si="51"/>
        <v>1.2868557005778142E-3</v>
      </c>
      <c r="P147" s="70">
        <f>(N147/AVERAGE(M147,H147))*100</f>
        <v>17.558474382335081</v>
      </c>
      <c r="Q147" s="7" t="s">
        <v>58</v>
      </c>
      <c r="R147" s="9"/>
      <c r="U147" s="12"/>
      <c r="V147" s="12"/>
    </row>
    <row r="148" spans="1:22" ht="15" thickBot="1" x14ac:dyDescent="0.4">
      <c r="B148" s="12"/>
      <c r="C148" s="12"/>
      <c r="D148" s="12"/>
      <c r="E148" s="25"/>
      <c r="F148" s="25"/>
      <c r="G148" s="12"/>
      <c r="H148" s="12"/>
      <c r="I148" s="27"/>
      <c r="J148" s="26"/>
      <c r="K148" s="27"/>
      <c r="L148" s="28"/>
      <c r="M148" s="28"/>
      <c r="N148" s="27"/>
      <c r="O148" s="26"/>
      <c r="P148" s="65">
        <f>SUM(P145:P147)</f>
        <v>155.81291551661729</v>
      </c>
      <c r="Q148" s="28" t="s">
        <v>65</v>
      </c>
      <c r="R148" s="28"/>
      <c r="S148" s="25"/>
      <c r="T148" s="12"/>
      <c r="U148" s="12"/>
    </row>
    <row r="149" spans="1:22" x14ac:dyDescent="0.35">
      <c r="B149" s="14"/>
      <c r="C149" s="14"/>
      <c r="D149" s="105" t="s">
        <v>46</v>
      </c>
      <c r="E149" s="106" t="s">
        <v>19</v>
      </c>
      <c r="F149" s="106" t="s">
        <v>67</v>
      </c>
      <c r="G149" s="107" t="s">
        <v>68</v>
      </c>
      <c r="H149" s="105" t="s">
        <v>46</v>
      </c>
      <c r="I149" s="106" t="s">
        <v>19</v>
      </c>
      <c r="J149" s="106" t="s">
        <v>67</v>
      </c>
      <c r="K149" s="107" t="s">
        <v>68</v>
      </c>
      <c r="L149" s="108" t="s">
        <v>69</v>
      </c>
      <c r="M149" s="106" t="s">
        <v>70</v>
      </c>
      <c r="N149" s="107" t="s">
        <v>71</v>
      </c>
      <c r="O149" s="26"/>
      <c r="P149" s="65"/>
      <c r="Q149" s="28"/>
      <c r="R149" s="28"/>
      <c r="S149" s="25"/>
      <c r="T149" s="12"/>
      <c r="U149" s="12"/>
    </row>
    <row r="150" spans="1:22" x14ac:dyDescent="0.35">
      <c r="B150" s="14" t="s">
        <v>40</v>
      </c>
      <c r="C150" s="14"/>
      <c r="D150" s="109">
        <v>6.2600000000000003E-2</v>
      </c>
      <c r="E150" s="110">
        <v>10000</v>
      </c>
      <c r="F150" s="13">
        <f>D150*E150</f>
        <v>626</v>
      </c>
      <c r="G150" s="111">
        <v>0.1</v>
      </c>
      <c r="H150" s="109">
        <v>0.29120000000000001</v>
      </c>
      <c r="I150" s="110">
        <v>2000</v>
      </c>
      <c r="J150" s="13">
        <f>H150*I150</f>
        <v>582.4</v>
      </c>
      <c r="K150" s="111">
        <v>0.1</v>
      </c>
      <c r="L150" s="112">
        <f>AVERAGE(J150/K150,F150/G150)</f>
        <v>6042</v>
      </c>
      <c r="M150" s="13"/>
      <c r="N150" s="111"/>
      <c r="O150" s="26"/>
      <c r="P150" s="65"/>
      <c r="Q150" s="28"/>
      <c r="R150" s="28"/>
      <c r="S150" s="25"/>
      <c r="T150" s="12"/>
      <c r="U150" s="12"/>
    </row>
    <row r="151" spans="1:22" x14ac:dyDescent="0.35">
      <c r="B151" s="14" t="s">
        <v>3</v>
      </c>
      <c r="C151" s="14"/>
      <c r="D151" s="109">
        <v>0.1411</v>
      </c>
      <c r="E151" s="110">
        <v>200</v>
      </c>
      <c r="F151" s="13">
        <f>D151*E151</f>
        <v>28.22</v>
      </c>
      <c r="G151" s="111">
        <f>F151/L150</f>
        <v>4.6706388613042037E-3</v>
      </c>
      <c r="H151" s="109">
        <v>0.1108</v>
      </c>
      <c r="I151" s="110">
        <v>200</v>
      </c>
      <c r="J151" s="13">
        <f>H151*I151</f>
        <v>22.16</v>
      </c>
      <c r="K151" s="111">
        <f>J151/L150</f>
        <v>3.6676597153260512E-3</v>
      </c>
      <c r="L151" s="112"/>
      <c r="M151" s="13">
        <f>AVERAGE(G151,K151)</f>
        <v>4.1691492883151274E-3</v>
      </c>
      <c r="N151" s="104">
        <f>100-(((M151/3.3*100)/0.1)*100)</f>
        <v>-26.337857221670518</v>
      </c>
      <c r="O151" s="213" t="s">
        <v>83</v>
      </c>
      <c r="P151" s="18"/>
      <c r="Q151" s="28"/>
      <c r="R151" s="28"/>
      <c r="S151" s="25"/>
      <c r="T151" s="12"/>
      <c r="U151" s="12"/>
    </row>
    <row r="152" spans="1:22" x14ac:dyDescent="0.35">
      <c r="B152" s="14" t="s">
        <v>4</v>
      </c>
      <c r="C152" s="14"/>
      <c r="D152" s="109">
        <v>2.0899999999999998E-2</v>
      </c>
      <c r="E152" s="110">
        <v>200</v>
      </c>
      <c r="F152" s="13">
        <f>D152*E152</f>
        <v>4.18</v>
      </c>
      <c r="G152" s="111">
        <f>F152/L150</f>
        <v>6.9182389937106909E-4</v>
      </c>
      <c r="H152" s="109">
        <v>3.0200000000000001E-2</v>
      </c>
      <c r="I152" s="110">
        <v>100</v>
      </c>
      <c r="J152" s="13">
        <f>H152*I152</f>
        <v>3.02</v>
      </c>
      <c r="K152" s="111">
        <f>J152/L150</f>
        <v>4.9983449189010265E-4</v>
      </c>
      <c r="L152" s="112"/>
      <c r="M152" s="13">
        <f>AVERAGE(G152,K152)</f>
        <v>5.9582919563058593E-4</v>
      </c>
      <c r="N152" s="111">
        <f>((M152/3.3*10)/0.1)*100</f>
        <v>1.8055430170623818</v>
      </c>
      <c r="O152" s="26"/>
      <c r="P152" s="65"/>
      <c r="Q152" s="28"/>
      <c r="R152" s="28"/>
      <c r="S152" s="25"/>
      <c r="T152" s="12"/>
      <c r="U152" s="12"/>
    </row>
    <row r="153" spans="1:22" ht="15" thickBot="1" x14ac:dyDescent="0.4">
      <c r="B153" s="13" t="s">
        <v>73</v>
      </c>
      <c r="C153" s="13"/>
      <c r="D153" s="113">
        <v>1.2999999999999999E-2</v>
      </c>
      <c r="E153" s="115">
        <v>100</v>
      </c>
      <c r="F153" s="115">
        <f>D153*E153</f>
        <v>1.3</v>
      </c>
      <c r="G153" s="116">
        <f>F153/L150</f>
        <v>2.1516054286660046E-4</v>
      </c>
      <c r="H153" s="113">
        <v>7.1599999999999997E-2</v>
      </c>
      <c r="I153" s="188">
        <v>20</v>
      </c>
      <c r="J153" s="115">
        <f>H153*I153</f>
        <v>1.4319999999999999</v>
      </c>
      <c r="K153" s="116">
        <f>J153/L150</f>
        <v>2.3700761337305527E-4</v>
      </c>
      <c r="L153" s="189"/>
      <c r="M153" s="115">
        <f>AVERAGE(G153,K153)</f>
        <v>2.2608407811982787E-4</v>
      </c>
      <c r="N153" s="116">
        <f>((M153*10)/0.1)*100</f>
        <v>2.2608407811982789</v>
      </c>
      <c r="O153" s="26"/>
      <c r="P153" s="27"/>
      <c r="Q153" s="28"/>
      <c r="R153" s="28"/>
      <c r="S153" s="25"/>
      <c r="T153" s="12"/>
      <c r="U153" s="12"/>
    </row>
    <row r="154" spans="1:22" x14ac:dyDescent="0.35">
      <c r="B154" s="12"/>
      <c r="C154" s="12"/>
      <c r="D154" s="12"/>
      <c r="E154" s="12"/>
      <c r="F154" s="12"/>
      <c r="G154" s="12"/>
      <c r="H154" s="12"/>
      <c r="I154" s="27"/>
      <c r="J154" s="12"/>
      <c r="K154" s="27"/>
      <c r="L154" s="28"/>
      <c r="M154" s="28"/>
      <c r="N154" s="27"/>
      <c r="O154" s="27"/>
      <c r="P154" s="27"/>
      <c r="Q154" s="28"/>
      <c r="R154" s="28"/>
      <c r="S154" s="25"/>
      <c r="T154" s="12"/>
      <c r="U154" s="12"/>
    </row>
    <row r="155" spans="1:22" ht="15" thickBot="1" x14ac:dyDescent="0.4">
      <c r="B155" s="1" t="s">
        <v>37</v>
      </c>
      <c r="C155" s="1"/>
      <c r="D155" s="1"/>
      <c r="E155" s="1"/>
      <c r="F155" s="1"/>
      <c r="G155" s="1"/>
      <c r="H155" s="1"/>
      <c r="I155" s="181" t="s">
        <v>72</v>
      </c>
      <c r="J155" s="181"/>
      <c r="K155" s="181"/>
      <c r="L155" s="1"/>
      <c r="M155" s="1"/>
      <c r="N155" s="1"/>
      <c r="O155" s="1"/>
      <c r="P155" s="1"/>
      <c r="Q155" s="1"/>
      <c r="R155" s="1"/>
      <c r="S155" s="1"/>
      <c r="T155" s="1"/>
    </row>
    <row r="156" spans="1:22" x14ac:dyDescent="0.35">
      <c r="A156" s="54"/>
      <c r="B156" s="122"/>
      <c r="C156" s="122"/>
      <c r="D156" s="123" t="s">
        <v>5</v>
      </c>
      <c r="E156" s="124" t="s">
        <v>6</v>
      </c>
      <c r="F156" s="124" t="s">
        <v>7</v>
      </c>
      <c r="G156" s="125"/>
      <c r="H156" s="126"/>
      <c r="I156" s="122"/>
      <c r="J156" s="122"/>
      <c r="K156" s="122"/>
      <c r="L156" s="122"/>
      <c r="M156" s="122"/>
      <c r="N156" s="122"/>
      <c r="O156" s="122"/>
      <c r="P156" s="122"/>
      <c r="Q156" s="122"/>
      <c r="R156" s="122"/>
      <c r="S156" s="132"/>
      <c r="T156" s="184"/>
    </row>
    <row r="157" spans="1:22" ht="15" thickBot="1" x14ac:dyDescent="0.4">
      <c r="A157" s="55" t="s">
        <v>42</v>
      </c>
      <c r="B157" s="122" t="s">
        <v>2</v>
      </c>
      <c r="C157" s="122"/>
      <c r="D157" s="186">
        <v>0.30259000000000003</v>
      </c>
      <c r="E157" s="158">
        <f>(D157-0.0615)/1.2946</f>
        <v>0.18622740614861735</v>
      </c>
      <c r="F157" s="141">
        <f>2/10</f>
        <v>0.2</v>
      </c>
      <c r="G157" s="131"/>
      <c r="H157" s="122"/>
      <c r="I157" s="122"/>
      <c r="J157" s="122"/>
      <c r="K157" s="122"/>
      <c r="L157" s="122"/>
      <c r="M157" s="122"/>
      <c r="N157" s="122"/>
      <c r="O157" s="122"/>
      <c r="P157" s="122"/>
      <c r="Q157" s="122"/>
      <c r="R157" s="122"/>
      <c r="S157" s="132"/>
      <c r="T157" s="184"/>
    </row>
    <row r="158" spans="1:22" ht="15" thickBot="1" x14ac:dyDescent="0.4">
      <c r="B158" s="122"/>
      <c r="C158" s="122"/>
      <c r="D158" s="132"/>
      <c r="E158" s="132"/>
      <c r="F158" s="133"/>
      <c r="G158" s="132"/>
      <c r="H158" s="122"/>
      <c r="I158" s="122"/>
      <c r="J158" s="122"/>
      <c r="K158" s="122"/>
      <c r="L158" s="122"/>
      <c r="M158" s="122"/>
      <c r="N158" s="122"/>
      <c r="O158" s="122"/>
      <c r="P158" s="122"/>
      <c r="Q158" s="122"/>
      <c r="R158" s="122"/>
      <c r="S158" s="132"/>
      <c r="T158" s="184"/>
    </row>
    <row r="159" spans="1:22" x14ac:dyDescent="0.35">
      <c r="A159" s="316" t="s">
        <v>43</v>
      </c>
      <c r="B159" s="122"/>
      <c r="C159" s="122"/>
      <c r="D159" s="123" t="s">
        <v>46</v>
      </c>
      <c r="E159" s="124" t="s">
        <v>10</v>
      </c>
      <c r="F159" s="124" t="s">
        <v>11</v>
      </c>
      <c r="G159" s="124" t="s">
        <v>12</v>
      </c>
      <c r="H159" s="123" t="s">
        <v>46</v>
      </c>
      <c r="I159" s="124" t="s">
        <v>10</v>
      </c>
      <c r="J159" s="124" t="s">
        <v>11</v>
      </c>
      <c r="K159" s="124" t="s">
        <v>12</v>
      </c>
      <c r="L159" s="123" t="s">
        <v>59</v>
      </c>
      <c r="M159" s="125" t="s">
        <v>14</v>
      </c>
      <c r="N159" s="122"/>
      <c r="O159" s="122"/>
      <c r="P159" s="126"/>
      <c r="Q159" s="134"/>
      <c r="R159" s="134"/>
      <c r="S159" s="122"/>
      <c r="T159" s="182"/>
    </row>
    <row r="160" spans="1:22" x14ac:dyDescent="0.35">
      <c r="A160" s="317"/>
      <c r="B160" s="122" t="s">
        <v>2</v>
      </c>
      <c r="C160" s="122"/>
      <c r="D160" s="187">
        <v>0.40589999999999998</v>
      </c>
      <c r="E160" s="150">
        <v>1.8622740614861733E-2</v>
      </c>
      <c r="F160" s="136">
        <f>(D160/$C$1)*1000</f>
        <v>11.029891304347826</v>
      </c>
      <c r="G160" s="137">
        <f>F160/E160</f>
        <v>592.28077824085176</v>
      </c>
      <c r="H160" s="187">
        <v>0.35980000000000001</v>
      </c>
      <c r="I160" s="150">
        <v>1.8622740614861733E-2</v>
      </c>
      <c r="J160" s="136">
        <f>(H160/$C$1)*1000</f>
        <v>9.7771739130434803</v>
      </c>
      <c r="K160" s="137">
        <f>J160/I160</f>
        <v>525.01262382620973</v>
      </c>
      <c r="L160" s="138">
        <f>AVERAGE(G160,K160)</f>
        <v>558.64670103353069</v>
      </c>
      <c r="M160" s="139">
        <f>STDEV(G160,K160)</f>
        <v>47.56576814449717</v>
      </c>
      <c r="N160" s="122"/>
      <c r="O160" s="122"/>
      <c r="P160" s="122"/>
      <c r="Q160" s="134"/>
      <c r="R160" s="134"/>
      <c r="S160" s="122"/>
      <c r="T160" s="182"/>
    </row>
    <row r="161" spans="1:22" ht="15" thickBot="1" x14ac:dyDescent="0.4">
      <c r="A161" s="318"/>
      <c r="B161" s="122" t="s">
        <v>40</v>
      </c>
      <c r="C161" s="122"/>
      <c r="D161" s="186">
        <v>0.15559999999999999</v>
      </c>
      <c r="E161" s="158">
        <v>9.3113703074308666E-3</v>
      </c>
      <c r="F161" s="141">
        <f>(D161/$C$1)*1000</f>
        <v>4.2282608695652177</v>
      </c>
      <c r="G161" s="142">
        <f>F161/E161</f>
        <v>454.09652177519854</v>
      </c>
      <c r="H161" s="186">
        <v>0.14910000000000001</v>
      </c>
      <c r="I161" s="158">
        <v>9.3113703074308666E-3</v>
      </c>
      <c r="J161" s="141">
        <f t="shared" ref="J161" si="53">(H161/$C$1)*1000</f>
        <v>4.0516304347826084</v>
      </c>
      <c r="K161" s="142">
        <f t="shared" ref="K161" si="54">J161/I161</f>
        <v>435.12719406608028</v>
      </c>
      <c r="L161" s="143">
        <f>AVERAGE(G161,K161)</f>
        <v>444.61185792063941</v>
      </c>
      <c r="M161" s="144">
        <f>STDEV(G161,K161)</f>
        <v>13.413340257667398</v>
      </c>
      <c r="N161" s="122"/>
      <c r="O161" s="122"/>
      <c r="P161" s="122"/>
      <c r="Q161" s="134"/>
      <c r="R161" s="134"/>
      <c r="S161" s="122"/>
      <c r="T161" s="182"/>
    </row>
    <row r="162" spans="1:22" ht="15" thickBot="1" x14ac:dyDescent="0.4">
      <c r="B162" s="122"/>
      <c r="C162" s="122"/>
      <c r="D162" s="122"/>
      <c r="E162" s="122"/>
      <c r="F162" s="122"/>
      <c r="G162" s="122"/>
      <c r="H162" s="122"/>
      <c r="I162" s="122"/>
      <c r="J162" s="122"/>
      <c r="K162" s="122"/>
      <c r="L162" s="122"/>
      <c r="M162" s="122"/>
      <c r="N162" s="122"/>
      <c r="O162" s="122"/>
      <c r="P162" s="122"/>
      <c r="Q162" s="122"/>
      <c r="R162" s="122"/>
      <c r="S162" s="122"/>
      <c r="T162" s="182"/>
    </row>
    <row r="163" spans="1:22" x14ac:dyDescent="0.35">
      <c r="A163" s="316" t="s">
        <v>44</v>
      </c>
      <c r="B163" s="122"/>
      <c r="C163" s="122"/>
      <c r="D163" s="145" t="s">
        <v>45</v>
      </c>
      <c r="E163" s="146" t="s">
        <v>47</v>
      </c>
      <c r="F163" s="146" t="s">
        <v>19</v>
      </c>
      <c r="G163" s="146" t="s">
        <v>52</v>
      </c>
      <c r="H163" s="147" t="s">
        <v>53</v>
      </c>
      <c r="I163" s="146" t="s">
        <v>45</v>
      </c>
      <c r="J163" s="146" t="s">
        <v>47</v>
      </c>
      <c r="K163" s="146" t="s">
        <v>19</v>
      </c>
      <c r="L163" s="146" t="s">
        <v>48</v>
      </c>
      <c r="M163" s="146" t="s">
        <v>51</v>
      </c>
      <c r="N163" s="145" t="s">
        <v>13</v>
      </c>
      <c r="O163" s="146" t="s">
        <v>14</v>
      </c>
      <c r="P163" s="145" t="s">
        <v>55</v>
      </c>
      <c r="Q163" s="146"/>
      <c r="R163" s="147"/>
      <c r="S163" s="122"/>
      <c r="T163" s="182"/>
    </row>
    <row r="164" spans="1:22" x14ac:dyDescent="0.35">
      <c r="A164" s="317"/>
      <c r="B164" s="122" t="s">
        <v>2</v>
      </c>
      <c r="C164" s="122"/>
      <c r="D164" s="148">
        <v>0.40589999999999998</v>
      </c>
      <c r="E164" s="133">
        <f>D164/$F$3</f>
        <v>2.1152669774741336E-2</v>
      </c>
      <c r="F164" s="149">
        <f>1000*100</f>
        <v>100000</v>
      </c>
      <c r="G164" s="150">
        <f>(E164*F164)/1000</f>
        <v>2.1152669774741333</v>
      </c>
      <c r="H164" s="151">
        <v>2</v>
      </c>
      <c r="I164" s="136">
        <v>0.35980000000000001</v>
      </c>
      <c r="J164" s="133">
        <f>I164/$F$3</f>
        <v>1.875026012552829E-2</v>
      </c>
      <c r="K164" s="149">
        <f>1000*100</f>
        <v>100000</v>
      </c>
      <c r="L164" s="150">
        <f>(J164*K164)/1000</f>
        <v>1.8750260125528291</v>
      </c>
      <c r="M164" s="151">
        <v>2</v>
      </c>
      <c r="N164" s="152">
        <f>AVERAGE(G164,L164)</f>
        <v>1.9951464950134812</v>
      </c>
      <c r="O164" s="133">
        <f>STDEV(G164,L164)</f>
        <v>0.16987601541465369</v>
      </c>
      <c r="P164" s="148"/>
      <c r="Q164" s="132"/>
      <c r="R164" s="153"/>
      <c r="S164" s="122"/>
      <c r="T164" s="182"/>
      <c r="U164" s="12"/>
      <c r="V164" s="12"/>
    </row>
    <row r="165" spans="1:22" x14ac:dyDescent="0.35">
      <c r="A165" s="317"/>
      <c r="B165" s="122" t="s">
        <v>40</v>
      </c>
      <c r="C165" s="122"/>
      <c r="D165" s="148">
        <v>0.15559999999999999</v>
      </c>
      <c r="E165" s="133">
        <f t="shared" ref="E165:E167" si="55">D165/$F$3</f>
        <v>8.1087839786887217E-3</v>
      </c>
      <c r="F165" s="149">
        <f>100*100</f>
        <v>10000</v>
      </c>
      <c r="G165" s="150">
        <f>(E165*F165)/1000</f>
        <v>8.1087839786887217E-2</v>
      </c>
      <c r="H165" s="151">
        <f>(AVERAGE(G164,L164)/2/10)</f>
        <v>9.9757324750674059E-2</v>
      </c>
      <c r="I165" s="136">
        <v>0.14910000000000001</v>
      </c>
      <c r="J165" s="133">
        <f t="shared" ref="J165:J167" si="56">I165/$F$3</f>
        <v>7.7700494294504398E-3</v>
      </c>
      <c r="K165" s="149">
        <f>100*100</f>
        <v>10000</v>
      </c>
      <c r="L165" s="150">
        <f t="shared" ref="L165:L167" si="57">(J165*K165)/1000</f>
        <v>7.7700494294504402E-2</v>
      </c>
      <c r="M165" s="151">
        <f>(AVERAGE(G164,L164)/2/10)</f>
        <v>9.9757324750674059E-2</v>
      </c>
      <c r="N165" s="152">
        <f t="shared" ref="N165:N167" si="58">AVERAGE(G165,L165)</f>
        <v>7.9394167040695809E-2</v>
      </c>
      <c r="O165" s="133">
        <f t="shared" ref="O165:O168" si="59">STDEV(G165,L165)</f>
        <v>2.3952149678855734E-3</v>
      </c>
      <c r="P165" s="148"/>
      <c r="Q165" s="132"/>
      <c r="R165" s="153"/>
      <c r="S165" s="122"/>
      <c r="T165" s="182"/>
      <c r="U165" s="12"/>
      <c r="V165" s="12"/>
    </row>
    <row r="166" spans="1:22" x14ac:dyDescent="0.35">
      <c r="A166" s="317"/>
      <c r="B166" s="154" t="s">
        <v>3</v>
      </c>
      <c r="C166" s="154"/>
      <c r="D166" s="135">
        <v>6.4000000000000001E-2</v>
      </c>
      <c r="E166" s="133">
        <f t="shared" si="55"/>
        <v>3.3352324848077005E-3</v>
      </c>
      <c r="F166" s="155">
        <v>200</v>
      </c>
      <c r="G166" s="150">
        <f>(E166*F166)/1000</f>
        <v>6.6704649696154009E-4</v>
      </c>
      <c r="H166" s="151">
        <f>(AVERAGE(G165,L165)*0.33/10)</f>
        <v>2.6200075123429616E-3</v>
      </c>
      <c r="I166" s="136">
        <v>0.16450000000000001</v>
      </c>
      <c r="J166" s="133">
        <f t="shared" si="56"/>
        <v>8.5725897461072925E-3</v>
      </c>
      <c r="K166" s="155">
        <v>100</v>
      </c>
      <c r="L166" s="150">
        <f t="shared" si="57"/>
        <v>8.5725897461072932E-4</v>
      </c>
      <c r="M166" s="151">
        <f>(AVERAGE(G165,L165)*0.33/10)</f>
        <v>2.6200075123429616E-3</v>
      </c>
      <c r="N166" s="152">
        <f t="shared" si="58"/>
        <v>7.621527357861347E-4</v>
      </c>
      <c r="O166" s="133">
        <f t="shared" si="59"/>
        <v>1.3450053281203632E-4</v>
      </c>
      <c r="P166" s="156">
        <f>(N166/AVERAGE(M166,H166))*100</f>
        <v>29.089715666676614</v>
      </c>
      <c r="Q166" s="132" t="s">
        <v>56</v>
      </c>
      <c r="R166" s="153"/>
      <c r="S166" s="126" t="s">
        <v>62</v>
      </c>
      <c r="T166" s="182"/>
      <c r="U166" s="12"/>
      <c r="V166" s="12"/>
    </row>
    <row r="167" spans="1:22" x14ac:dyDescent="0.35">
      <c r="A167" s="317"/>
      <c r="B167" s="122" t="s">
        <v>4</v>
      </c>
      <c r="C167" s="122"/>
      <c r="D167" s="148">
        <v>4.0000000000000001E-3</v>
      </c>
      <c r="E167" s="133">
        <f t="shared" si="55"/>
        <v>2.0845203030048128E-4</v>
      </c>
      <c r="F167" s="149">
        <f>100</f>
        <v>100</v>
      </c>
      <c r="G167" s="150">
        <f t="shared" ref="G167" si="60">(E167*F167)/1000</f>
        <v>2.0845203030048128E-5</v>
      </c>
      <c r="H167" s="151">
        <f>(AVERAGE(G165,L165)/2/10)</f>
        <v>3.9697083520347908E-3</v>
      </c>
      <c r="I167" s="133">
        <v>2.2599999999999999E-2</v>
      </c>
      <c r="J167" s="133">
        <f t="shared" si="56"/>
        <v>1.1777539711977192E-3</v>
      </c>
      <c r="K167" s="149">
        <f>100/5</f>
        <v>20</v>
      </c>
      <c r="L167" s="150">
        <f t="shared" si="57"/>
        <v>2.3555079423954386E-5</v>
      </c>
      <c r="M167" s="151">
        <f>(AVERAGE(G165,L165)/2/10)</f>
        <v>3.9697083520347908E-3</v>
      </c>
      <c r="N167" s="152">
        <f t="shared" si="58"/>
        <v>2.2200141227001255E-5</v>
      </c>
      <c r="O167" s="133">
        <f t="shared" si="59"/>
        <v>1.9161719743084633E-6</v>
      </c>
      <c r="P167" s="138">
        <f>(N167/AVERAGE(M167,H167))*100</f>
        <v>0.55923859533967823</v>
      </c>
      <c r="Q167" s="132" t="s">
        <v>57</v>
      </c>
      <c r="R167" s="153"/>
      <c r="S167" s="122"/>
      <c r="T167" s="182"/>
      <c r="U167" s="12"/>
      <c r="V167" s="12"/>
    </row>
    <row r="168" spans="1:22" ht="15" thickBot="1" x14ac:dyDescent="0.4">
      <c r="A168" s="318"/>
      <c r="B168" s="122" t="s">
        <v>49</v>
      </c>
      <c r="C168" s="122"/>
      <c r="D168" s="128">
        <v>1.54E-2</v>
      </c>
      <c r="E168" s="130">
        <f>D168/$F$4</f>
        <v>6.6729255434390122E-3</v>
      </c>
      <c r="F168" s="157">
        <v>1000</v>
      </c>
      <c r="G168" s="158">
        <f>(E168*F168)/1000</f>
        <v>6.6729255434390122E-3</v>
      </c>
      <c r="H168" s="159">
        <f>H165</f>
        <v>9.9757324750674059E-2</v>
      </c>
      <c r="I168" s="160">
        <v>2.1000000000000001E-2</v>
      </c>
      <c r="J168" s="130">
        <f>I168/$F$4</f>
        <v>9.0994439228713805E-3</v>
      </c>
      <c r="K168" s="157">
        <v>1000</v>
      </c>
      <c r="L168" s="158">
        <f>(J168*K168)/1000</f>
        <v>9.0994439228713805E-3</v>
      </c>
      <c r="M168" s="159">
        <f>M165</f>
        <v>9.9757324750674059E-2</v>
      </c>
      <c r="N168" s="161">
        <f>AVERAGE(G168,L168)</f>
        <v>7.8861847331551972E-3</v>
      </c>
      <c r="O168" s="130">
        <f t="shared" si="59"/>
        <v>1.7158076007704195E-3</v>
      </c>
      <c r="P168" s="143">
        <f>(N168/AVERAGE(M168,H168))*100</f>
        <v>7.905369107346587</v>
      </c>
      <c r="Q168" s="160" t="s">
        <v>58</v>
      </c>
      <c r="R168" s="162"/>
      <c r="S168" s="122"/>
      <c r="T168" s="182"/>
      <c r="U168" s="12"/>
      <c r="V168" s="12"/>
    </row>
    <row r="169" spans="1:22" ht="15" thickBot="1" x14ac:dyDescent="0.4">
      <c r="B169" s="126"/>
      <c r="C169" s="126"/>
      <c r="D169" s="126"/>
      <c r="E169" s="136"/>
      <c r="F169" s="136"/>
      <c r="G169" s="126"/>
      <c r="H169" s="126"/>
      <c r="I169" s="126"/>
      <c r="J169" s="150"/>
      <c r="K169" s="126"/>
      <c r="L169" s="163"/>
      <c r="M169" s="163"/>
      <c r="N169" s="126"/>
      <c r="O169" s="150"/>
      <c r="P169" s="137">
        <f>SUM(P166:P168)</f>
        <v>37.554323369362876</v>
      </c>
      <c r="Q169" s="163" t="s">
        <v>65</v>
      </c>
      <c r="R169" s="163"/>
      <c r="S169" s="136"/>
      <c r="T169" s="183"/>
      <c r="U169" s="12"/>
      <c r="V169" s="12"/>
    </row>
    <row r="170" spans="1:22" x14ac:dyDescent="0.35">
      <c r="B170" s="164"/>
      <c r="C170" s="164"/>
      <c r="D170" s="165" t="s">
        <v>46</v>
      </c>
      <c r="E170" s="166" t="s">
        <v>19</v>
      </c>
      <c r="F170" s="166" t="s">
        <v>67</v>
      </c>
      <c r="G170" s="167" t="s">
        <v>68</v>
      </c>
      <c r="H170" s="165" t="s">
        <v>46</v>
      </c>
      <c r="I170" s="166" t="s">
        <v>19</v>
      </c>
      <c r="J170" s="166" t="s">
        <v>67</v>
      </c>
      <c r="K170" s="167" t="s">
        <v>68</v>
      </c>
      <c r="L170" s="168" t="s">
        <v>69</v>
      </c>
      <c r="M170" s="166" t="s">
        <v>70</v>
      </c>
      <c r="N170" s="167" t="s">
        <v>71</v>
      </c>
      <c r="O170" s="150"/>
      <c r="P170" s="137"/>
      <c r="Q170" s="163"/>
      <c r="R170" s="163"/>
      <c r="S170" s="136"/>
      <c r="T170" s="183"/>
      <c r="U170" s="12"/>
      <c r="V170" s="12"/>
    </row>
    <row r="171" spans="1:22" x14ac:dyDescent="0.35">
      <c r="B171" s="164" t="s">
        <v>40</v>
      </c>
      <c r="C171" s="164"/>
      <c r="D171" s="169">
        <v>0.15559999999999999</v>
      </c>
      <c r="E171" s="170">
        <v>10000</v>
      </c>
      <c r="F171" s="171">
        <f>D171*E171</f>
        <v>1555.9999999999998</v>
      </c>
      <c r="G171" s="172">
        <v>0.1</v>
      </c>
      <c r="H171" s="173">
        <v>0.14910000000000001</v>
      </c>
      <c r="I171" s="170">
        <v>10000</v>
      </c>
      <c r="J171" s="171">
        <f>H171*I171</f>
        <v>1491</v>
      </c>
      <c r="K171" s="172">
        <v>0.1</v>
      </c>
      <c r="L171" s="174">
        <f>AVERAGE(J171/K171,F171/G171)</f>
        <v>15234.999999999998</v>
      </c>
      <c r="M171" s="171"/>
      <c r="N171" s="172"/>
      <c r="O171" s="150"/>
      <c r="P171" s="137"/>
      <c r="Q171" s="163"/>
      <c r="R171" s="163"/>
      <c r="S171" s="136"/>
      <c r="T171" s="183"/>
      <c r="U171" s="12"/>
      <c r="V171" s="12"/>
    </row>
    <row r="172" spans="1:22" x14ac:dyDescent="0.35">
      <c r="B172" s="164" t="s">
        <v>3</v>
      </c>
      <c r="C172" s="164"/>
      <c r="D172" s="169">
        <v>6.4000000000000001E-2</v>
      </c>
      <c r="E172" s="170">
        <v>200</v>
      </c>
      <c r="F172" s="171">
        <f>D172*E172</f>
        <v>12.8</v>
      </c>
      <c r="G172" s="172">
        <f>F172/L171</f>
        <v>8.4017065966524463E-4</v>
      </c>
      <c r="H172" s="169">
        <v>0.16450000000000001</v>
      </c>
      <c r="I172" s="170">
        <v>100</v>
      </c>
      <c r="J172" s="171">
        <f>H172*I172</f>
        <v>16.45</v>
      </c>
      <c r="K172" s="172">
        <f>J172/L171</f>
        <v>1.0797505743354119E-3</v>
      </c>
      <c r="L172" s="174"/>
      <c r="M172" s="171">
        <f>AVERAGE(G172,K172)</f>
        <v>9.5996061700032826E-4</v>
      </c>
      <c r="N172" s="175">
        <f>((M172/3.3*100)/0.1)*100</f>
        <v>29.089715666676618</v>
      </c>
      <c r="O172" s="150"/>
      <c r="P172" s="137"/>
      <c r="Q172" s="163"/>
      <c r="R172" s="163"/>
      <c r="S172" s="136"/>
      <c r="T172" s="183"/>
      <c r="U172" s="12"/>
      <c r="V172" s="12"/>
    </row>
    <row r="173" spans="1:22" ht="15" thickBot="1" x14ac:dyDescent="0.4">
      <c r="B173" s="164" t="s">
        <v>4</v>
      </c>
      <c r="C173" s="164"/>
      <c r="D173" s="176">
        <v>4.0000000000000001E-3</v>
      </c>
      <c r="E173" s="177">
        <v>100</v>
      </c>
      <c r="F173" s="178">
        <f>D173*E173</f>
        <v>0.4</v>
      </c>
      <c r="G173" s="179">
        <f>F173/L171</f>
        <v>2.6255333114538895E-5</v>
      </c>
      <c r="H173" s="176">
        <v>2.2599999999999999E-2</v>
      </c>
      <c r="I173" s="177">
        <v>20</v>
      </c>
      <c r="J173" s="178">
        <f>H173*I173</f>
        <v>0.45199999999999996</v>
      </c>
      <c r="K173" s="179">
        <f>J173/L171</f>
        <v>2.9668526419428947E-5</v>
      </c>
      <c r="L173" s="180"/>
      <c r="M173" s="178">
        <f>AVERAGE(G173,K173)</f>
        <v>2.7961929766983922E-5</v>
      </c>
      <c r="N173" s="179">
        <f>((M173/3.3*10)/0.1)*100</f>
        <v>8.4733120506011894E-2</v>
      </c>
      <c r="O173" s="150"/>
      <c r="P173" s="137"/>
      <c r="Q173" s="163"/>
      <c r="R173" s="163"/>
      <c r="S173" s="136"/>
      <c r="T173" s="183"/>
      <c r="U173" s="12"/>
      <c r="V173" s="12"/>
    </row>
    <row r="174" spans="1:22" ht="15" thickBot="1" x14ac:dyDescent="0.4">
      <c r="B174" s="171" t="s">
        <v>73</v>
      </c>
      <c r="C174" s="171"/>
      <c r="D174" s="176">
        <v>0.29459999999999997</v>
      </c>
      <c r="E174" s="178">
        <v>20</v>
      </c>
      <c r="F174" s="178">
        <f>D174*E174</f>
        <v>5.8919999999999995</v>
      </c>
      <c r="G174" s="179">
        <f>F174/L171</f>
        <v>3.8674105677715786E-4</v>
      </c>
      <c r="H174" s="176">
        <v>0.39219999999999999</v>
      </c>
      <c r="I174" s="178">
        <v>20</v>
      </c>
      <c r="J174" s="178">
        <f>H174*I174</f>
        <v>7.8439999999999994</v>
      </c>
      <c r="K174" s="179">
        <f>J174/L171</f>
        <v>5.1486708237610769E-4</v>
      </c>
      <c r="L174" s="190"/>
      <c r="M174" s="178">
        <f>AVERAGE(G174,K174)</f>
        <v>4.5080406957663277E-4</v>
      </c>
      <c r="N174" s="179">
        <f>((M174*10)/0.1)*100</f>
        <v>4.5080406957663275</v>
      </c>
      <c r="O174" s="26"/>
      <c r="P174" s="27"/>
      <c r="Q174" s="28"/>
      <c r="R174" s="28"/>
      <c r="S174" s="25"/>
      <c r="T174" s="12"/>
      <c r="U174" s="12"/>
      <c r="V174" s="12"/>
    </row>
    <row r="175" spans="1:22" x14ac:dyDescent="0.35">
      <c r="C175" s="12"/>
      <c r="D175" s="12"/>
      <c r="E175" s="27"/>
      <c r="F175" s="12"/>
      <c r="G175" s="12"/>
      <c r="H175" s="19"/>
      <c r="I175" s="12"/>
      <c r="J175" s="27"/>
      <c r="K175" s="12"/>
      <c r="L175" s="12"/>
      <c r="M175" s="19"/>
      <c r="N175" s="12"/>
      <c r="O175" s="25"/>
      <c r="P175" s="12"/>
      <c r="Q175" s="12"/>
      <c r="R175" s="12"/>
      <c r="S175" s="12"/>
      <c r="T175" s="12"/>
      <c r="U175" s="12"/>
      <c r="V175" s="12"/>
    </row>
    <row r="176" spans="1:22" ht="15" thickBot="1" x14ac:dyDescent="0.4">
      <c r="B176" s="1" t="s">
        <v>66</v>
      </c>
      <c r="C176" s="1"/>
      <c r="D176" s="1"/>
      <c r="E176" s="1"/>
      <c r="F176" s="1"/>
      <c r="G176" s="1"/>
      <c r="H176" s="1"/>
      <c r="I176" s="1"/>
      <c r="J176" s="1"/>
      <c r="K176" s="1"/>
      <c r="L176" s="1"/>
      <c r="M176" s="1"/>
      <c r="N176" s="1"/>
      <c r="O176" s="1"/>
      <c r="P176" s="1"/>
      <c r="Q176" s="1"/>
      <c r="R176" s="1"/>
      <c r="S176" s="1"/>
      <c r="T176" s="1"/>
      <c r="U176" s="23"/>
      <c r="V176" s="23"/>
    </row>
    <row r="177" spans="1:23" x14ac:dyDescent="0.35">
      <c r="A177" s="54"/>
      <c r="D177" s="43" t="s">
        <v>5</v>
      </c>
      <c r="E177" s="44" t="s">
        <v>6</v>
      </c>
      <c r="F177" s="44" t="s">
        <v>7</v>
      </c>
      <c r="G177" s="45"/>
      <c r="H177" s="12"/>
      <c r="S177" s="4"/>
      <c r="T177" s="4"/>
      <c r="U177" s="12"/>
      <c r="V177" s="12"/>
      <c r="W177" s="12"/>
    </row>
    <row r="178" spans="1:23" ht="15" thickBot="1" x14ac:dyDescent="0.4">
      <c r="A178" s="55" t="s">
        <v>42</v>
      </c>
      <c r="B178" t="s">
        <v>2</v>
      </c>
      <c r="D178" s="75">
        <v>0.54047000000000001</v>
      </c>
      <c r="E178" s="76">
        <f>(D178-0.0615)/1.2946</f>
        <v>0.36997528194036772</v>
      </c>
      <c r="F178" s="77">
        <f>2/10</f>
        <v>0.2</v>
      </c>
      <c r="G178" s="97"/>
      <c r="S178" s="4"/>
      <c r="T178" s="4"/>
      <c r="U178" s="12"/>
      <c r="V178" s="12"/>
      <c r="W178" s="12"/>
    </row>
    <row r="179" spans="1:23" ht="15" thickBot="1" x14ac:dyDescent="0.4">
      <c r="D179" s="98"/>
      <c r="E179" s="98"/>
      <c r="F179" s="82"/>
      <c r="G179" s="4"/>
      <c r="S179" s="4"/>
      <c r="T179" s="4"/>
      <c r="U179" s="12"/>
      <c r="V179" s="12"/>
      <c r="W179" s="12"/>
    </row>
    <row r="180" spans="1:23" x14ac:dyDescent="0.35">
      <c r="A180" s="316" t="s">
        <v>43</v>
      </c>
      <c r="D180" s="43" t="s">
        <v>46</v>
      </c>
      <c r="E180" s="44" t="s">
        <v>10</v>
      </c>
      <c r="F180" s="44" t="s">
        <v>11</v>
      </c>
      <c r="G180" s="44" t="s">
        <v>12</v>
      </c>
      <c r="H180" s="43" t="s">
        <v>46</v>
      </c>
      <c r="I180" s="44" t="s">
        <v>10</v>
      </c>
      <c r="J180" s="44" t="s">
        <v>11</v>
      </c>
      <c r="K180" s="44" t="s">
        <v>12</v>
      </c>
      <c r="L180" s="43" t="s">
        <v>59</v>
      </c>
      <c r="M180" s="45" t="s">
        <v>14</v>
      </c>
      <c r="P180" s="12"/>
      <c r="Q180" s="11"/>
      <c r="R180" s="11"/>
      <c r="U180" s="12"/>
      <c r="V180" s="12"/>
      <c r="W180" s="12"/>
    </row>
    <row r="181" spans="1:23" x14ac:dyDescent="0.35">
      <c r="A181" s="317"/>
      <c r="B181" t="s">
        <v>2</v>
      </c>
      <c r="D181" s="24">
        <v>0.3997</v>
      </c>
      <c r="E181" s="26">
        <v>0.02</v>
      </c>
      <c r="F181" s="25">
        <f>(D181/$C$1)*1000</f>
        <v>10.861413043478262</v>
      </c>
      <c r="G181" s="65">
        <f>F181/E181</f>
        <v>543.07065217391312</v>
      </c>
      <c r="H181" s="24">
        <v>0.33989999999999998</v>
      </c>
      <c r="I181" s="26">
        <v>0.02</v>
      </c>
      <c r="J181" s="25">
        <f>(H181/$C$1)*1000</f>
        <v>9.2364130434782616</v>
      </c>
      <c r="K181" s="65">
        <f>J181/I181</f>
        <v>461.82065217391306</v>
      </c>
      <c r="L181" s="68">
        <f>AVERAGE(G181,K181)</f>
        <v>502.44565217391312</v>
      </c>
      <c r="M181" s="87">
        <f>STDEV(G181,K181)</f>
        <v>57.452425971407024</v>
      </c>
      <c r="N181" s="74"/>
      <c r="O181" s="74"/>
      <c r="P181" s="74"/>
      <c r="Q181" s="11"/>
      <c r="R181" s="11"/>
      <c r="U181" s="12"/>
      <c r="V181" s="12"/>
      <c r="W181" s="12"/>
    </row>
    <row r="182" spans="1:23" ht="15" thickBot="1" x14ac:dyDescent="0.4">
      <c r="A182" s="318"/>
      <c r="B182" t="s">
        <v>40</v>
      </c>
      <c r="D182" s="75">
        <v>0.125</v>
      </c>
      <c r="E182" s="76">
        <v>0.01</v>
      </c>
      <c r="F182" s="77">
        <f>(D182/$C$1)*1000</f>
        <v>3.3967391304347831</v>
      </c>
      <c r="G182" s="78">
        <f>F182/E182</f>
        <v>339.67391304347831</v>
      </c>
      <c r="H182" s="75">
        <v>0.1132</v>
      </c>
      <c r="I182" s="76">
        <v>0.01</v>
      </c>
      <c r="J182" s="77">
        <f t="shared" ref="J182" si="61">(H182/$C$1)*1000</f>
        <v>3.0760869565217392</v>
      </c>
      <c r="K182" s="78">
        <f t="shared" ref="K182" si="62">J182/I182</f>
        <v>307.60869565217394</v>
      </c>
      <c r="L182" s="79">
        <f>AVERAGE(G182,K182)</f>
        <v>323.64130434782612</v>
      </c>
      <c r="M182" s="80">
        <f>STDEV(G182,K182)</f>
        <v>22.673532657612139</v>
      </c>
      <c r="N182" s="74"/>
      <c r="O182" s="74"/>
      <c r="P182" s="74"/>
      <c r="Q182" s="11"/>
      <c r="R182" s="11"/>
      <c r="U182" s="12"/>
      <c r="V182" s="12"/>
      <c r="W182" s="12"/>
    </row>
    <row r="183" spans="1:23" ht="15" thickBot="1" x14ac:dyDescent="0.4">
      <c r="D183" s="74"/>
      <c r="E183" s="74"/>
      <c r="F183" s="74"/>
      <c r="G183" s="74"/>
      <c r="H183" s="74"/>
      <c r="I183" s="74"/>
      <c r="J183" s="74"/>
      <c r="K183" s="74"/>
      <c r="L183" s="74"/>
      <c r="M183" s="74"/>
      <c r="N183" s="74"/>
      <c r="O183" s="74"/>
      <c r="P183" s="74"/>
    </row>
    <row r="184" spans="1:23" ht="14.5" customHeight="1" x14ac:dyDescent="0.35">
      <c r="A184" s="316" t="s">
        <v>44</v>
      </c>
      <c r="D184" s="88" t="s">
        <v>45</v>
      </c>
      <c r="E184" s="89" t="s">
        <v>47</v>
      </c>
      <c r="F184" s="89" t="s">
        <v>19</v>
      </c>
      <c r="G184" s="89" t="s">
        <v>52</v>
      </c>
      <c r="H184" s="90" t="s">
        <v>53</v>
      </c>
      <c r="I184" s="89" t="s">
        <v>45</v>
      </c>
      <c r="J184" s="89" t="s">
        <v>47</v>
      </c>
      <c r="K184" s="89" t="s">
        <v>19</v>
      </c>
      <c r="L184" s="89" t="s">
        <v>48</v>
      </c>
      <c r="M184" s="89" t="s">
        <v>51</v>
      </c>
      <c r="N184" s="88" t="s">
        <v>13</v>
      </c>
      <c r="O184" s="89" t="s">
        <v>14</v>
      </c>
      <c r="P184" s="88" t="s">
        <v>55</v>
      </c>
      <c r="Q184" s="48"/>
      <c r="R184" s="49"/>
    </row>
    <row r="185" spans="1:23" x14ac:dyDescent="0.35">
      <c r="A185" s="317"/>
      <c r="B185" t="s">
        <v>2</v>
      </c>
      <c r="D185" s="56">
        <v>0.3997</v>
      </c>
      <c r="E185" s="3">
        <f>D185/$F$5</f>
        <v>1.5092273563977911E-2</v>
      </c>
      <c r="F185" s="91">
        <f>1000*100</f>
        <v>100000</v>
      </c>
      <c r="G185" s="26">
        <f>(E185*F185)/1000</f>
        <v>1.5092273563977909</v>
      </c>
      <c r="H185" s="92">
        <v>2</v>
      </c>
      <c r="I185" s="25">
        <v>0.33989999999999998</v>
      </c>
      <c r="J185" s="3">
        <f>I185/$F$5</f>
        <v>1.2834285174871382E-2</v>
      </c>
      <c r="K185" s="91">
        <f>1000*100</f>
        <v>100000</v>
      </c>
      <c r="L185" s="26">
        <f>(J185*K185)/1000</f>
        <v>1.283428517487138</v>
      </c>
      <c r="M185" s="92">
        <v>2</v>
      </c>
      <c r="N185" s="93">
        <f>AVERAGE(G185,L185)</f>
        <v>1.3963279369424644</v>
      </c>
      <c r="O185" s="3">
        <f>STDEV(G185,L185)</f>
        <v>0.15966389017777152</v>
      </c>
      <c r="P185" s="56"/>
      <c r="Q185" s="4"/>
      <c r="R185" s="5"/>
    </row>
    <row r="186" spans="1:23" x14ac:dyDescent="0.35">
      <c r="A186" s="317"/>
      <c r="B186" t="s">
        <v>40</v>
      </c>
      <c r="D186" s="56">
        <v>0.125</v>
      </c>
      <c r="E186" s="3">
        <f t="shared" ref="E186:E188" si="63">D186/$F$5</f>
        <v>4.7198753952895642E-3</v>
      </c>
      <c r="F186" s="91">
        <f>100*100</f>
        <v>10000</v>
      </c>
      <c r="G186" s="26">
        <f>(E186*F186)/1000</f>
        <v>4.719875395289564E-2</v>
      </c>
      <c r="H186" s="50">
        <f>(AVERAGE(G185,L185)/2/10)</f>
        <v>6.9816396847123222E-2</v>
      </c>
      <c r="I186" s="25">
        <v>0.1132</v>
      </c>
      <c r="J186" s="3">
        <f t="shared" ref="J186:J188" si="64">I186/$F$5</f>
        <v>4.2743191579742296E-3</v>
      </c>
      <c r="K186" s="91">
        <f>100*100</f>
        <v>10000</v>
      </c>
      <c r="L186" s="26">
        <f t="shared" ref="L186:L188" si="65">(J186*K186)/1000</f>
        <v>4.2743191579742296E-2</v>
      </c>
      <c r="M186" s="50">
        <f>(AVERAGE(G185,L185)/2/10)</f>
        <v>6.9816396847123222E-2</v>
      </c>
      <c r="N186" s="93">
        <f t="shared" ref="N186:N188" si="66">AVERAGE(G186,L186)</f>
        <v>4.4970972766318965E-2</v>
      </c>
      <c r="O186" s="3">
        <f t="shared" ref="O186:O189" si="67">STDEV(G186,L186)</f>
        <v>3.1505583680563566E-3</v>
      </c>
      <c r="P186" s="56"/>
      <c r="Q186" s="4"/>
      <c r="R186" s="5"/>
    </row>
    <row r="187" spans="1:23" x14ac:dyDescent="0.35">
      <c r="A187" s="317"/>
      <c r="B187" s="23" t="s">
        <v>3</v>
      </c>
      <c r="C187" s="23"/>
      <c r="D187" s="29">
        <v>0.28499999999999998</v>
      </c>
      <c r="E187" s="3">
        <f t="shared" si="63"/>
        <v>1.0761315901260206E-2</v>
      </c>
      <c r="F187" s="67">
        <v>200</v>
      </c>
      <c r="G187" s="26">
        <f t="shared" ref="G187:G188" si="68">(E187*F187)/1000</f>
        <v>2.1522631802520413E-3</v>
      </c>
      <c r="H187" s="50">
        <f>(AVERAGE(G186,L186)*0.33/10)</f>
        <v>1.4840421012885258E-3</v>
      </c>
      <c r="I187" s="25">
        <v>0.30059999999999998</v>
      </c>
      <c r="J187" s="3">
        <f t="shared" si="64"/>
        <v>1.1350356350592344E-2</v>
      </c>
      <c r="K187" s="67">
        <v>200</v>
      </c>
      <c r="L187" s="26">
        <f t="shared" si="65"/>
        <v>2.2700712701184686E-3</v>
      </c>
      <c r="M187" s="50">
        <f>(AVERAGE(G186,L186)*0.33/10)</f>
        <v>1.4840421012885258E-3</v>
      </c>
      <c r="N187" s="93">
        <f t="shared" si="66"/>
        <v>2.211167225185255E-3</v>
      </c>
      <c r="O187" s="3">
        <f t="shared" si="67"/>
        <v>8.3302899223184937E-5</v>
      </c>
      <c r="P187" s="94">
        <f>100-((N187/AVERAGE(M187,H187))*100)</f>
        <v>-48.9962598274941</v>
      </c>
      <c r="Q187" s="4" t="s">
        <v>56</v>
      </c>
      <c r="R187" s="5"/>
      <c r="S187" s="12" t="s">
        <v>62</v>
      </c>
    </row>
    <row r="188" spans="1:23" x14ac:dyDescent="0.35">
      <c r="A188" s="317"/>
      <c r="B188" t="s">
        <v>4</v>
      </c>
      <c r="D188" s="56">
        <v>6.4699999999999994E-2</v>
      </c>
      <c r="E188" s="3">
        <f t="shared" si="63"/>
        <v>2.4430075046018782E-3</v>
      </c>
      <c r="F188" s="91">
        <f>100</f>
        <v>100</v>
      </c>
      <c r="G188" s="26">
        <f t="shared" si="68"/>
        <v>2.4430075046018784E-4</v>
      </c>
      <c r="H188" s="50">
        <f>(AVERAGE(G186,L186)/2/10)</f>
        <v>2.2485486383159482E-3</v>
      </c>
      <c r="I188" s="3">
        <v>5.96E-2</v>
      </c>
      <c r="J188" s="3">
        <f t="shared" si="64"/>
        <v>2.2504365884740644E-3</v>
      </c>
      <c r="K188" s="91">
        <v>100</v>
      </c>
      <c r="L188" s="26">
        <f t="shared" si="65"/>
        <v>2.2504365884740642E-4</v>
      </c>
      <c r="M188" s="50">
        <f>(AVERAGE(G186,L186)/2/10)</f>
        <v>2.2485486383159482E-3</v>
      </c>
      <c r="N188" s="93">
        <f t="shared" si="66"/>
        <v>2.3467220465379712E-4</v>
      </c>
      <c r="O188" s="3">
        <f t="shared" si="67"/>
        <v>1.3616820065328329E-5</v>
      </c>
      <c r="P188" s="68">
        <f>(N188/AVERAGE(M188,H188))*100</f>
        <v>10.436607892527288</v>
      </c>
      <c r="Q188" s="4" t="s">
        <v>57</v>
      </c>
      <c r="R188" s="5"/>
    </row>
    <row r="189" spans="1:23" ht="15" thickBot="1" x14ac:dyDescent="0.4">
      <c r="A189" s="318"/>
      <c r="B189" t="s">
        <v>49</v>
      </c>
      <c r="D189" s="6">
        <v>2.8400000000000002E-2</v>
      </c>
      <c r="E189" s="8">
        <f>D189/$F$4</f>
        <v>1.2305914638549867E-2</v>
      </c>
      <c r="F189" s="95">
        <v>1000</v>
      </c>
      <c r="G189" s="31">
        <f>(E189*F189)/1000</f>
        <v>1.2305914638549867E-2</v>
      </c>
      <c r="H189" s="51">
        <f>H186</f>
        <v>6.9816396847123222E-2</v>
      </c>
      <c r="I189" s="17">
        <v>3.0800000000000001E-2</v>
      </c>
      <c r="J189" s="8">
        <f>I189/$F$4</f>
        <v>1.3345851086878024E-2</v>
      </c>
      <c r="K189" s="95">
        <v>1000</v>
      </c>
      <c r="L189" s="31">
        <f>(J189*K189)/1000</f>
        <v>1.3345851086878024E-2</v>
      </c>
      <c r="M189" s="51">
        <f>M186</f>
        <v>6.9816396847123222E-2</v>
      </c>
      <c r="N189" s="96">
        <f>AVERAGE(G189,L189)</f>
        <v>1.2825882862713946E-2</v>
      </c>
      <c r="O189" s="8">
        <f t="shared" si="67"/>
        <v>7.3534611461589393E-4</v>
      </c>
      <c r="P189" s="70">
        <f>(N189/AVERAGE(M189,H189))*100</f>
        <v>18.370874811541402</v>
      </c>
      <c r="Q189" s="7" t="s">
        <v>58</v>
      </c>
      <c r="R189" s="9"/>
    </row>
    <row r="190" spans="1:23" ht="15" thickBot="1" x14ac:dyDescent="0.4">
      <c r="B190" s="12"/>
      <c r="C190" s="12"/>
      <c r="D190" s="12"/>
      <c r="E190" s="25"/>
      <c r="F190" s="25"/>
      <c r="G190" s="12"/>
      <c r="H190" s="12"/>
      <c r="I190" s="27"/>
      <c r="J190" s="26"/>
      <c r="K190" s="27"/>
      <c r="L190" s="28"/>
      <c r="M190" s="28"/>
      <c r="N190" s="27"/>
      <c r="O190" s="26"/>
      <c r="P190" s="65">
        <f>SUM(P187:P189)</f>
        <v>-20.188777123425407</v>
      </c>
      <c r="Q190" s="28" t="s">
        <v>65</v>
      </c>
      <c r="R190" s="28"/>
      <c r="S190" s="25"/>
      <c r="T190" s="12"/>
    </row>
    <row r="191" spans="1:23" x14ac:dyDescent="0.35">
      <c r="B191" s="14"/>
      <c r="C191" s="14"/>
      <c r="D191" s="105" t="s">
        <v>46</v>
      </c>
      <c r="E191" s="106" t="s">
        <v>19</v>
      </c>
      <c r="F191" s="106" t="s">
        <v>67</v>
      </c>
      <c r="G191" s="106" t="s">
        <v>68</v>
      </c>
      <c r="H191" s="105" t="s">
        <v>46</v>
      </c>
      <c r="I191" s="106" t="s">
        <v>19</v>
      </c>
      <c r="J191" s="106" t="s">
        <v>67</v>
      </c>
      <c r="K191" s="107" t="s">
        <v>68</v>
      </c>
      <c r="L191" s="106" t="s">
        <v>69</v>
      </c>
      <c r="M191" s="106" t="s">
        <v>70</v>
      </c>
      <c r="N191" s="107" t="s">
        <v>71</v>
      </c>
    </row>
    <row r="192" spans="1:23" x14ac:dyDescent="0.35">
      <c r="B192" s="14" t="s">
        <v>40</v>
      </c>
      <c r="C192" s="14"/>
      <c r="D192" s="109">
        <v>0.125</v>
      </c>
      <c r="E192" s="110">
        <v>10000</v>
      </c>
      <c r="F192" s="13">
        <f>D192*E192</f>
        <v>1250</v>
      </c>
      <c r="G192" s="208">
        <v>0.1</v>
      </c>
      <c r="H192" s="109">
        <v>0.1132</v>
      </c>
      <c r="I192" s="110">
        <v>10000</v>
      </c>
      <c r="J192" s="13">
        <f>H192*I192</f>
        <v>1132</v>
      </c>
      <c r="K192" s="209">
        <v>0.1</v>
      </c>
      <c r="L192" s="13">
        <f>AVERAGE(J192/K192,F192/G192)</f>
        <v>11910</v>
      </c>
      <c r="M192" s="13"/>
      <c r="N192" s="111"/>
    </row>
    <row r="193" spans="1:24" x14ac:dyDescent="0.35">
      <c r="B193" s="14" t="s">
        <v>3</v>
      </c>
      <c r="C193" s="14"/>
      <c r="D193" s="109">
        <v>0.28499999999999998</v>
      </c>
      <c r="E193" s="110">
        <v>200</v>
      </c>
      <c r="F193" s="13">
        <f>D193*E193</f>
        <v>56.999999999999993</v>
      </c>
      <c r="G193" s="13">
        <f>F193/L192</f>
        <v>4.7858942065491178E-3</v>
      </c>
      <c r="H193" s="109">
        <v>0.30059999999999998</v>
      </c>
      <c r="I193" s="110">
        <v>200</v>
      </c>
      <c r="J193" s="13">
        <f>H193*I193</f>
        <v>60.12</v>
      </c>
      <c r="K193" s="111">
        <f>J193/L192</f>
        <v>5.0478589420654913E-3</v>
      </c>
      <c r="L193" s="13"/>
      <c r="M193" s="13">
        <f>AVERAGE(G193,K193)</f>
        <v>4.9168765743073045E-3</v>
      </c>
      <c r="N193" s="104">
        <f>100-(((M193/3.3*100)/0.1)*100)</f>
        <v>-48.9962598274941</v>
      </c>
      <c r="O193" s="213" t="s">
        <v>83</v>
      </c>
      <c r="P193" s="18"/>
    </row>
    <row r="194" spans="1:24" x14ac:dyDescent="0.35">
      <c r="B194" s="14" t="s">
        <v>4</v>
      </c>
      <c r="C194" s="14"/>
      <c r="D194" s="109">
        <v>6.4699999999999994E-2</v>
      </c>
      <c r="E194" s="110">
        <v>100</v>
      </c>
      <c r="F194" s="13">
        <f>D194*E194</f>
        <v>6.47</v>
      </c>
      <c r="G194" s="13">
        <f>F194/L192</f>
        <v>5.4324097397145249E-4</v>
      </c>
      <c r="H194" s="109">
        <v>5.96E-2</v>
      </c>
      <c r="I194" s="110">
        <v>100</v>
      </c>
      <c r="J194" s="13">
        <f>H194*I194</f>
        <v>5.96</v>
      </c>
      <c r="K194" s="111">
        <f>J194/L192</f>
        <v>5.0041981528127619E-4</v>
      </c>
      <c r="L194" s="13"/>
      <c r="M194" s="13">
        <f>AVERAGE(G194,K194)</f>
        <v>5.2183039462636439E-4</v>
      </c>
      <c r="N194" s="111">
        <f>((M194/3.3*10)/0.1)*100</f>
        <v>1.5813042261404981</v>
      </c>
    </row>
    <row r="195" spans="1:24" ht="15" thickBot="1" x14ac:dyDescent="0.4">
      <c r="B195" s="13" t="s">
        <v>73</v>
      </c>
      <c r="C195" s="13"/>
      <c r="D195" s="113">
        <v>0.27560000000000001</v>
      </c>
      <c r="E195" s="115">
        <v>20</v>
      </c>
      <c r="F195" s="115">
        <f>D195*E195</f>
        <v>5.5120000000000005</v>
      </c>
      <c r="G195" s="115">
        <f>F195/L192</f>
        <v>4.6280436607892529E-4</v>
      </c>
      <c r="H195" s="113">
        <v>0.26429999999999998</v>
      </c>
      <c r="I195" s="188">
        <v>20</v>
      </c>
      <c r="J195" s="115">
        <f>H195*I195</f>
        <v>5.2859999999999996</v>
      </c>
      <c r="K195" s="116">
        <f>J195/L192</f>
        <v>4.4382871536523927E-4</v>
      </c>
      <c r="L195" s="191"/>
      <c r="M195" s="115">
        <f>AVERAGE(G195,K195)</f>
        <v>4.5331654072208228E-4</v>
      </c>
      <c r="N195" s="116">
        <f>((M195*10)/0.1)*100</f>
        <v>4.5331654072208227</v>
      </c>
    </row>
    <row r="199" spans="1:24" ht="15" thickBot="1" x14ac:dyDescent="0.4">
      <c r="B199" s="1" t="s">
        <v>74</v>
      </c>
      <c r="C199" s="1"/>
      <c r="D199" s="1"/>
      <c r="E199" s="1"/>
      <c r="F199" s="1"/>
      <c r="G199" s="1"/>
      <c r="H199" s="1"/>
      <c r="I199" s="1"/>
      <c r="J199" s="1"/>
      <c r="K199" s="1"/>
      <c r="L199" s="1"/>
      <c r="M199" s="1"/>
      <c r="N199" s="1"/>
      <c r="O199" s="1"/>
      <c r="P199" s="1"/>
      <c r="Q199" s="1"/>
      <c r="R199" s="1"/>
      <c r="S199" s="1"/>
      <c r="T199" s="1"/>
      <c r="U199" s="25"/>
      <c r="V199" s="12"/>
      <c r="W199" s="12"/>
      <c r="X199" s="12"/>
    </row>
    <row r="200" spans="1:24" x14ac:dyDescent="0.35">
      <c r="A200" s="54"/>
      <c r="D200" s="43" t="s">
        <v>5</v>
      </c>
      <c r="E200" s="44" t="s">
        <v>6</v>
      </c>
      <c r="F200" s="44" t="s">
        <v>7</v>
      </c>
      <c r="G200" s="45"/>
      <c r="H200" s="12"/>
      <c r="S200" s="4"/>
      <c r="T200" s="4"/>
      <c r="U200" s="12"/>
      <c r="V200" s="12"/>
      <c r="W200" s="12"/>
      <c r="X200" s="12"/>
    </row>
    <row r="201" spans="1:24" ht="15" thickBot="1" x14ac:dyDescent="0.4">
      <c r="A201" s="55" t="s">
        <v>42</v>
      </c>
      <c r="B201" t="s">
        <v>2</v>
      </c>
      <c r="D201" s="75"/>
      <c r="E201" s="76">
        <f>(D201-0.0615)/1.2946</f>
        <v>-4.7505020855862813E-2</v>
      </c>
      <c r="F201" s="77">
        <f>2/10</f>
        <v>0.2</v>
      </c>
      <c r="G201" s="97"/>
      <c r="S201" s="4"/>
      <c r="T201" s="4"/>
      <c r="U201" s="12"/>
      <c r="V201" s="12"/>
      <c r="W201" s="12"/>
      <c r="X201" s="12"/>
    </row>
    <row r="202" spans="1:24" ht="15" thickBot="1" x14ac:dyDescent="0.4">
      <c r="D202" s="10"/>
      <c r="E202" s="10"/>
      <c r="F202" s="3"/>
      <c r="G202" s="10"/>
      <c r="H202" s="74"/>
      <c r="I202" s="74"/>
      <c r="J202" s="74"/>
      <c r="K202" s="74"/>
      <c r="L202" s="74"/>
      <c r="M202" s="74"/>
      <c r="N202" s="74"/>
      <c r="O202" s="74"/>
      <c r="S202" s="4"/>
      <c r="T202" s="4"/>
      <c r="U202" s="12"/>
      <c r="V202" s="12"/>
      <c r="W202" s="12"/>
      <c r="X202" s="12"/>
    </row>
    <row r="203" spans="1:24" x14ac:dyDescent="0.35">
      <c r="A203" s="316" t="s">
        <v>43</v>
      </c>
      <c r="D203" s="192" t="s">
        <v>46</v>
      </c>
      <c r="E203" s="193" t="s">
        <v>10</v>
      </c>
      <c r="F203" s="193" t="s">
        <v>11</v>
      </c>
      <c r="G203" s="193" t="s">
        <v>12</v>
      </c>
      <c r="H203" s="192" t="s">
        <v>46</v>
      </c>
      <c r="I203" s="193" t="s">
        <v>10</v>
      </c>
      <c r="J203" s="193" t="s">
        <v>11</v>
      </c>
      <c r="K203" s="193" t="s">
        <v>12</v>
      </c>
      <c r="L203" s="192" t="s">
        <v>59</v>
      </c>
      <c r="M203" s="194" t="s">
        <v>14</v>
      </c>
      <c r="N203" s="74"/>
      <c r="O203" s="74"/>
      <c r="P203" s="12"/>
      <c r="Q203" s="11"/>
      <c r="R203" s="11"/>
      <c r="U203" s="12"/>
      <c r="V203" s="12"/>
      <c r="W203" s="12"/>
    </row>
    <row r="204" spans="1:24" x14ac:dyDescent="0.35">
      <c r="A204" s="317"/>
      <c r="B204" t="s">
        <v>2</v>
      </c>
      <c r="D204" s="24">
        <v>0.3155</v>
      </c>
      <c r="E204" s="26">
        <f>2/1000/100*1000</f>
        <v>0.02</v>
      </c>
      <c r="F204" s="25">
        <f>(D204/$C$1)*1000</f>
        <v>8.5733695652173925</v>
      </c>
      <c r="G204" s="65">
        <f>F204/E204</f>
        <v>428.66847826086962</v>
      </c>
      <c r="H204" s="24">
        <v>0.22389999999999999</v>
      </c>
      <c r="I204" s="26">
        <v>0.02</v>
      </c>
      <c r="J204" s="25">
        <f>(H204/$C$1)*1000</f>
        <v>6.0842391304347831</v>
      </c>
      <c r="K204" s="65">
        <f>J204/I204</f>
        <v>304.21195652173913</v>
      </c>
      <c r="L204" s="68">
        <f>AVERAGE(G204,K204)</f>
        <v>366.44021739130437</v>
      </c>
      <c r="M204" s="87">
        <f>STDEV(G204,K204)</f>
        <v>88.004050484629843</v>
      </c>
      <c r="N204" s="74"/>
      <c r="O204" s="74"/>
      <c r="P204" s="74"/>
      <c r="Q204" s="11"/>
      <c r="R204" s="11"/>
      <c r="U204" s="12"/>
      <c r="V204" s="12"/>
      <c r="W204" s="12"/>
    </row>
    <row r="205" spans="1:24" ht="15" thickBot="1" x14ac:dyDescent="0.4">
      <c r="A205" s="318"/>
      <c r="B205" t="s">
        <v>40</v>
      </c>
      <c r="D205" s="30">
        <v>0.13589999999999999</v>
      </c>
      <c r="E205" s="31">
        <f>0.1/100/100/2*1000</f>
        <v>5.0000000000000001E-3</v>
      </c>
      <c r="F205" s="33">
        <f>(D205/$C$1)*1000</f>
        <v>3.6929347826086958</v>
      </c>
      <c r="G205" s="66">
        <f>F205/E205</f>
        <v>738.58695652173913</v>
      </c>
      <c r="H205" s="30">
        <v>0.26079999999999998</v>
      </c>
      <c r="I205" s="31">
        <v>0.01</v>
      </c>
      <c r="J205" s="33">
        <f t="shared" ref="J205" si="69">(H205/$C$1)*1000</f>
        <v>7.0869565217391299</v>
      </c>
      <c r="K205" s="66">
        <f t="shared" ref="K205" si="70">J205/I205</f>
        <v>708.695652173913</v>
      </c>
      <c r="L205" s="70">
        <f>AVERAGE(G205,K205)</f>
        <v>723.64130434782601</v>
      </c>
      <c r="M205" s="195">
        <f>STDEV(G205,K205)</f>
        <v>21.136344002858781</v>
      </c>
      <c r="N205" s="74"/>
      <c r="O205" s="74"/>
      <c r="P205" s="74"/>
      <c r="Q205" s="11"/>
      <c r="R205" s="11"/>
      <c r="U205" s="12"/>
      <c r="V205" s="12"/>
      <c r="W205" s="12"/>
    </row>
    <row r="206" spans="1:24" ht="15" thickBot="1" x14ac:dyDescent="0.4">
      <c r="D206" s="74"/>
      <c r="E206" s="74"/>
      <c r="F206" s="74"/>
      <c r="G206" s="74"/>
      <c r="H206" s="74"/>
      <c r="I206" s="74"/>
      <c r="J206" s="74"/>
      <c r="K206" s="74"/>
      <c r="L206" s="74"/>
      <c r="M206" s="74"/>
      <c r="N206" s="74"/>
      <c r="O206" s="74"/>
      <c r="P206" s="74"/>
      <c r="U206" s="25"/>
      <c r="V206" s="12"/>
      <c r="W206" s="12"/>
    </row>
    <row r="207" spans="1:24" x14ac:dyDescent="0.35">
      <c r="A207" s="316" t="s">
        <v>44</v>
      </c>
      <c r="D207" s="88" t="s">
        <v>45</v>
      </c>
      <c r="E207" s="89" t="s">
        <v>47</v>
      </c>
      <c r="F207" s="89" t="s">
        <v>19</v>
      </c>
      <c r="G207" s="89" t="s">
        <v>52</v>
      </c>
      <c r="H207" s="90" t="s">
        <v>53</v>
      </c>
      <c r="I207" s="89" t="s">
        <v>45</v>
      </c>
      <c r="J207" s="89" t="s">
        <v>47</v>
      </c>
      <c r="K207" s="89" t="s">
        <v>19</v>
      </c>
      <c r="L207" s="89" t="s">
        <v>48</v>
      </c>
      <c r="M207" s="89" t="s">
        <v>51</v>
      </c>
      <c r="N207" s="88" t="s">
        <v>13</v>
      </c>
      <c r="O207" s="89" t="s">
        <v>14</v>
      </c>
      <c r="P207" s="88" t="s">
        <v>55</v>
      </c>
      <c r="Q207" s="48"/>
      <c r="R207" s="49"/>
      <c r="U207" s="25"/>
      <c r="V207" s="12"/>
      <c r="W207" s="12"/>
    </row>
    <row r="208" spans="1:24" x14ac:dyDescent="0.35">
      <c r="A208" s="317"/>
      <c r="B208" t="s">
        <v>2</v>
      </c>
      <c r="D208" s="24">
        <v>0.3155</v>
      </c>
      <c r="E208" s="3">
        <f>D208/$F$5</f>
        <v>1.191296549771086E-2</v>
      </c>
      <c r="F208" s="91">
        <f>1000*100</f>
        <v>100000</v>
      </c>
      <c r="G208" s="26">
        <f>(E208*F208)/1000</f>
        <v>1.1912965497710859</v>
      </c>
      <c r="H208" s="92">
        <v>2</v>
      </c>
      <c r="I208" s="24">
        <v>0.22389999999999999</v>
      </c>
      <c r="J208" s="3">
        <f>I208/$F$5</f>
        <v>8.4542408080426675E-3</v>
      </c>
      <c r="K208" s="91">
        <f>1000*100</f>
        <v>100000</v>
      </c>
      <c r="L208" s="26">
        <f>(J208*K208)/1000</f>
        <v>0.84542408080426679</v>
      </c>
      <c r="M208" s="92">
        <v>2</v>
      </c>
      <c r="N208" s="93">
        <f>AVERAGE(G208,L208)</f>
        <v>1.0183603152876763</v>
      </c>
      <c r="O208" s="3">
        <f>STDEV(G208,L208)</f>
        <v>0.24456876823217216</v>
      </c>
      <c r="P208" s="56"/>
      <c r="Q208" s="4"/>
      <c r="R208" s="5"/>
      <c r="U208" s="25"/>
      <c r="V208" s="12"/>
      <c r="W208" s="12"/>
    </row>
    <row r="209" spans="1:23" x14ac:dyDescent="0.35">
      <c r="A209" s="317"/>
      <c r="B209" t="s">
        <v>40</v>
      </c>
      <c r="D209" s="56">
        <v>0.13589999999999999</v>
      </c>
      <c r="E209" s="3">
        <f>D209/$F$5</f>
        <v>5.1314485297588143E-3</v>
      </c>
      <c r="F209" s="91">
        <f>100*100*2</f>
        <v>20000</v>
      </c>
      <c r="G209" s="26">
        <f>(E209*F209)/1000</f>
        <v>0.10262897059517628</v>
      </c>
      <c r="H209" s="92">
        <f>(AVERAGE(G208,L208)/2/10)</f>
        <v>5.0918015764383817E-2</v>
      </c>
      <c r="I209" s="25">
        <v>0.26079999999999998</v>
      </c>
      <c r="J209" s="3">
        <f t="shared" ref="J209:J211" si="71">I209/$F$5</f>
        <v>9.8475480247321463E-3</v>
      </c>
      <c r="K209" s="91">
        <f>100*100</f>
        <v>10000</v>
      </c>
      <c r="L209" s="26">
        <f t="shared" ref="L209:L211" si="72">(J209*K209)/1000</f>
        <v>9.8475480247321459E-2</v>
      </c>
      <c r="M209" s="92">
        <f>(AVERAGE(G208,L208)/2/10)</f>
        <v>5.0918015764383817E-2</v>
      </c>
      <c r="N209" s="93">
        <f t="shared" ref="N209:N211" si="73">AVERAGE(G209,L209)</f>
        <v>0.10055222542124886</v>
      </c>
      <c r="O209" s="3">
        <f t="shared" ref="O209:O212" si="74">STDEV(G209,L209)</f>
        <v>2.9369611905610184E-3</v>
      </c>
      <c r="P209" s="56"/>
      <c r="Q209" s="4"/>
      <c r="R209" s="5"/>
      <c r="U209" s="25"/>
      <c r="V209" s="12"/>
      <c r="W209" s="12"/>
    </row>
    <row r="210" spans="1:23" x14ac:dyDescent="0.35">
      <c r="A210" s="317"/>
      <c r="B210" s="23" t="s">
        <v>3</v>
      </c>
      <c r="C210" s="23"/>
      <c r="D210" s="29">
        <v>0.41549999999999998</v>
      </c>
      <c r="E210" s="3">
        <f t="shared" ref="E210:E211" si="75">D210/$F$5</f>
        <v>1.568886581394251E-2</v>
      </c>
      <c r="F210" s="67">
        <v>100</v>
      </c>
      <c r="G210" s="26">
        <f t="shared" ref="G210:G211" si="76">(E210*F210)/1000</f>
        <v>1.5688865813942509E-3</v>
      </c>
      <c r="H210" s="92">
        <f>(AVERAGE(G209,L209)*0.33/10)</f>
        <v>3.3182234389012126E-3</v>
      </c>
      <c r="I210" s="25">
        <v>0.40439999999999998</v>
      </c>
      <c r="J210" s="3">
        <f t="shared" si="71"/>
        <v>1.5269740878840797E-2</v>
      </c>
      <c r="K210" s="67">
        <v>100</v>
      </c>
      <c r="L210" s="26">
        <f t="shared" si="72"/>
        <v>1.5269740878840797E-3</v>
      </c>
      <c r="M210" s="92">
        <f>(AVERAGE(G209,L209)*0.33/10)</f>
        <v>3.3182234389012126E-3</v>
      </c>
      <c r="N210" s="93">
        <f t="shared" si="73"/>
        <v>1.5479303346391652E-3</v>
      </c>
      <c r="O210" s="3">
        <f t="shared" si="74"/>
        <v>2.9636608377479195E-5</v>
      </c>
      <c r="P210" s="94">
        <f>(N210/AVERAGE(M210,H210))*100</f>
        <v>46.649370156692719</v>
      </c>
      <c r="Q210" s="4"/>
      <c r="R210" s="5"/>
      <c r="S210" s="12" t="s">
        <v>62</v>
      </c>
      <c r="U210" s="12"/>
      <c r="V210" s="12"/>
      <c r="W210" s="12"/>
    </row>
    <row r="211" spans="1:23" x14ac:dyDescent="0.35">
      <c r="A211" s="317"/>
      <c r="B211" t="s">
        <v>4</v>
      </c>
      <c r="D211" s="56">
        <v>3.4200000000000001E-2</v>
      </c>
      <c r="E211" s="3">
        <f t="shared" si="75"/>
        <v>1.2913579081512249E-3</v>
      </c>
      <c r="F211" s="91">
        <f>100</f>
        <v>100</v>
      </c>
      <c r="G211" s="26">
        <f t="shared" si="76"/>
        <v>1.2913579081512251E-4</v>
      </c>
      <c r="H211" s="92">
        <f>(AVERAGE(G209,L209)/2/10)</f>
        <v>5.0276112710624429E-3</v>
      </c>
      <c r="I211" s="3">
        <v>0.1406</v>
      </c>
      <c r="J211" s="3">
        <f t="shared" si="71"/>
        <v>5.3089158446217016E-3</v>
      </c>
      <c r="K211" s="91">
        <v>20</v>
      </c>
      <c r="L211" s="26">
        <f t="shared" si="72"/>
        <v>1.0617831689243403E-4</v>
      </c>
      <c r="M211" s="92">
        <f>(AVERAGE(G209,L209)/2/10)</f>
        <v>5.0276112710624429E-3</v>
      </c>
      <c r="N211" s="93">
        <f t="shared" si="73"/>
        <v>1.1765705385377828E-4</v>
      </c>
      <c r="O211" s="3">
        <f t="shared" si="74"/>
        <v>1.623338548964635E-5</v>
      </c>
      <c r="P211" s="68">
        <f>(N211/AVERAGE(M211,H211))*100</f>
        <v>2.3402177994742779</v>
      </c>
      <c r="Q211" s="4" t="s">
        <v>57</v>
      </c>
      <c r="R211" s="5"/>
      <c r="U211" s="12"/>
      <c r="V211" s="12"/>
      <c r="W211" s="12"/>
    </row>
    <row r="212" spans="1:23" ht="15" thickBot="1" x14ac:dyDescent="0.4">
      <c r="A212" s="318"/>
      <c r="B212" t="s">
        <v>49</v>
      </c>
      <c r="D212" s="16"/>
      <c r="E212" s="8">
        <f>D212/$F$4</f>
        <v>0</v>
      </c>
      <c r="F212" s="95">
        <v>1000</v>
      </c>
      <c r="G212" s="31">
        <f>(E212*F212)/1000</f>
        <v>0</v>
      </c>
      <c r="H212" s="196">
        <f>H209</f>
        <v>5.0918015764383817E-2</v>
      </c>
      <c r="I212" s="17"/>
      <c r="J212" s="8">
        <f>I212/$F$4</f>
        <v>0</v>
      </c>
      <c r="K212" s="95">
        <v>1000</v>
      </c>
      <c r="L212" s="31">
        <f>(J212*K212)/1000</f>
        <v>0</v>
      </c>
      <c r="M212" s="196">
        <f>M209</f>
        <v>5.0918015764383817E-2</v>
      </c>
      <c r="N212" s="96">
        <f>AVERAGE(G212,L212)</f>
        <v>0</v>
      </c>
      <c r="O212" s="8">
        <f t="shared" si="74"/>
        <v>0</v>
      </c>
      <c r="P212" s="70">
        <f>(N212/AVERAGE(M212,H212))*100</f>
        <v>0</v>
      </c>
      <c r="Q212" s="7" t="s">
        <v>58</v>
      </c>
      <c r="R212" s="9"/>
      <c r="U212" s="12"/>
      <c r="V212" s="12"/>
      <c r="W212" s="12"/>
    </row>
    <row r="213" spans="1:23" ht="15" thickBot="1" x14ac:dyDescent="0.4">
      <c r="B213" s="12"/>
      <c r="C213" s="12"/>
      <c r="D213" s="27"/>
      <c r="E213" s="25"/>
      <c r="F213" s="25"/>
      <c r="G213" s="27"/>
      <c r="H213" s="27"/>
      <c r="I213" s="27"/>
      <c r="J213" s="26"/>
      <c r="K213" s="27"/>
      <c r="L213" s="28"/>
      <c r="M213" s="28"/>
      <c r="N213" s="27"/>
      <c r="O213" s="26"/>
      <c r="P213" s="65">
        <f>SUM(P210:P212)</f>
        <v>48.989587956167</v>
      </c>
      <c r="Q213" s="28" t="s">
        <v>65</v>
      </c>
      <c r="R213" s="28"/>
      <c r="S213" s="25"/>
      <c r="T213" s="12"/>
      <c r="U213" s="12"/>
      <c r="V213" s="12"/>
      <c r="W213" s="12"/>
    </row>
    <row r="214" spans="1:23" x14ac:dyDescent="0.35">
      <c r="B214" s="14"/>
      <c r="C214" s="14"/>
      <c r="D214" s="197" t="s">
        <v>46</v>
      </c>
      <c r="E214" s="198" t="s">
        <v>19</v>
      </c>
      <c r="F214" s="198" t="s">
        <v>67</v>
      </c>
      <c r="G214" s="198" t="s">
        <v>68</v>
      </c>
      <c r="H214" s="197" t="s">
        <v>46</v>
      </c>
      <c r="I214" s="198" t="s">
        <v>19</v>
      </c>
      <c r="J214" s="198" t="s">
        <v>67</v>
      </c>
      <c r="K214" s="199" t="s">
        <v>68</v>
      </c>
      <c r="L214" s="198" t="s">
        <v>69</v>
      </c>
      <c r="M214" s="198" t="s">
        <v>70</v>
      </c>
      <c r="N214" s="199" t="s">
        <v>71</v>
      </c>
      <c r="O214" s="74"/>
      <c r="U214" s="12"/>
      <c r="V214" s="12"/>
      <c r="W214" s="12"/>
    </row>
    <row r="215" spans="1:23" x14ac:dyDescent="0.35">
      <c r="B215" s="14" t="s">
        <v>40</v>
      </c>
      <c r="C215" s="14"/>
      <c r="D215" s="109">
        <v>0.13589999999999999</v>
      </c>
      <c r="E215" s="200">
        <v>20000</v>
      </c>
      <c r="F215" s="201">
        <f>D215*E215</f>
        <v>2718</v>
      </c>
      <c r="G215" s="201">
        <v>0.1</v>
      </c>
      <c r="H215" s="109">
        <v>0.26079999999999998</v>
      </c>
      <c r="I215" s="200">
        <v>10000</v>
      </c>
      <c r="J215" s="201">
        <f>H215*I215</f>
        <v>2607.9999999999995</v>
      </c>
      <c r="K215" s="202">
        <v>0.1</v>
      </c>
      <c r="L215" s="201">
        <f>AVERAGE(J215/K215,F215/G215)</f>
        <v>26629.999999999996</v>
      </c>
      <c r="M215" s="201"/>
      <c r="N215" s="202"/>
      <c r="O215" s="74"/>
      <c r="U215" s="12"/>
      <c r="V215" s="12"/>
      <c r="W215" s="12"/>
    </row>
    <row r="216" spans="1:23" x14ac:dyDescent="0.35">
      <c r="B216" s="14" t="s">
        <v>3</v>
      </c>
      <c r="C216" s="14"/>
      <c r="D216" s="109">
        <v>0.41549999999999998</v>
      </c>
      <c r="E216" s="200">
        <v>100</v>
      </c>
      <c r="F216" s="201">
        <f>D216*E216</f>
        <v>41.55</v>
      </c>
      <c r="G216" s="201">
        <f>F216/L215</f>
        <v>1.5602703717611716E-3</v>
      </c>
      <c r="H216" s="109">
        <v>0.40439999999999998</v>
      </c>
      <c r="I216" s="200">
        <v>100</v>
      </c>
      <c r="J216" s="201">
        <f>H216*I216</f>
        <v>40.44</v>
      </c>
      <c r="K216" s="202">
        <f>J216/L215</f>
        <v>1.5185880585805484E-3</v>
      </c>
      <c r="L216" s="201"/>
      <c r="M216" s="201">
        <f>AVERAGE(G216,K216)</f>
        <v>1.53942921517086E-3</v>
      </c>
      <c r="N216" s="203">
        <f>100-(((M216/3.3*100)/0.1)*100)</f>
        <v>53.350629843307274</v>
      </c>
      <c r="O216" s="213" t="s">
        <v>83</v>
      </c>
      <c r="P216" s="18"/>
    </row>
    <row r="217" spans="1:23" x14ac:dyDescent="0.35">
      <c r="B217" s="14" t="s">
        <v>4</v>
      </c>
      <c r="C217" s="14"/>
      <c r="D217" s="109">
        <v>3.4200000000000001E-2</v>
      </c>
      <c r="E217" s="200">
        <v>100</v>
      </c>
      <c r="F217" s="201">
        <f>D217*E217</f>
        <v>3.42</v>
      </c>
      <c r="G217" s="201">
        <f>F217/L215</f>
        <v>1.2842658655651523E-4</v>
      </c>
      <c r="H217" s="109">
        <v>0.1406</v>
      </c>
      <c r="I217" s="200">
        <v>20</v>
      </c>
      <c r="J217" s="201">
        <f>H217*I217</f>
        <v>2.8120000000000003</v>
      </c>
      <c r="K217" s="202">
        <f>J217/L215</f>
        <v>1.0559519339091253E-4</v>
      </c>
      <c r="L217" s="201"/>
      <c r="M217" s="201">
        <f>AVERAGE(G217,K217)</f>
        <v>1.1701088997371389E-4</v>
      </c>
      <c r="N217" s="202">
        <f>((M217/3.3*10)/0.1)*100</f>
        <v>0.35457845446579966</v>
      </c>
      <c r="O217" s="74" t="s">
        <v>91</v>
      </c>
    </row>
    <row r="218" spans="1:23" ht="15" thickBot="1" x14ac:dyDescent="0.4">
      <c r="B218" s="13" t="s">
        <v>73</v>
      </c>
      <c r="C218" s="13"/>
      <c r="D218" s="113"/>
      <c r="E218" s="188"/>
      <c r="F218" s="188"/>
      <c r="G218" s="188"/>
      <c r="H218" s="113"/>
      <c r="I218" s="188"/>
      <c r="J218" s="188"/>
      <c r="K218" s="204"/>
      <c r="L218" s="191"/>
      <c r="M218" s="188"/>
      <c r="N218" s="204"/>
      <c r="O218" s="74"/>
    </row>
    <row r="219" spans="1:23" x14ac:dyDescent="0.35">
      <c r="D219" s="74"/>
      <c r="E219" s="74"/>
      <c r="F219" s="74"/>
      <c r="G219" s="74"/>
      <c r="H219" s="74"/>
      <c r="I219" s="74"/>
      <c r="J219" s="74"/>
      <c r="K219" s="74"/>
      <c r="L219" s="74"/>
      <c r="M219" s="74"/>
      <c r="N219" s="74"/>
      <c r="O219" s="74"/>
    </row>
    <row r="220" spans="1:23" x14ac:dyDescent="0.35">
      <c r="D220" s="74"/>
      <c r="E220" s="74"/>
      <c r="F220" s="74"/>
      <c r="G220" s="74"/>
      <c r="H220" s="74"/>
      <c r="I220" s="74"/>
      <c r="J220" s="74"/>
      <c r="K220" s="74"/>
      <c r="L220" s="74"/>
      <c r="M220" s="74"/>
      <c r="N220" s="74"/>
      <c r="O220" s="74"/>
    </row>
    <row r="221" spans="1:23" x14ac:dyDescent="0.35">
      <c r="D221" s="74"/>
      <c r="E221" s="74"/>
      <c r="F221" s="74"/>
      <c r="G221" s="74"/>
      <c r="H221" s="74"/>
      <c r="I221" s="74"/>
      <c r="J221" s="74"/>
      <c r="K221" s="74"/>
      <c r="L221" s="74"/>
      <c r="M221" s="74"/>
      <c r="N221" s="74"/>
      <c r="O221" s="74"/>
    </row>
    <row r="222" spans="1:23" ht="15" thickBot="1" x14ac:dyDescent="0.4">
      <c r="B222" s="1" t="s">
        <v>75</v>
      </c>
      <c r="C222" s="1"/>
      <c r="D222" s="185"/>
      <c r="E222" s="185"/>
      <c r="F222" s="185"/>
      <c r="G222" s="185"/>
      <c r="H222" s="185"/>
      <c r="I222" s="185"/>
      <c r="J222" s="185"/>
      <c r="K222" s="185"/>
      <c r="L222" s="185"/>
      <c r="M222" s="185"/>
      <c r="N222" s="185"/>
      <c r="O222" s="185"/>
      <c r="P222" s="1"/>
      <c r="Q222" s="1"/>
      <c r="R222" s="1"/>
      <c r="S222" s="1"/>
      <c r="T222" s="1"/>
    </row>
    <row r="223" spans="1:23" x14ac:dyDescent="0.35">
      <c r="A223" s="54"/>
      <c r="D223" s="192" t="s">
        <v>5</v>
      </c>
      <c r="E223" s="193" t="s">
        <v>6</v>
      </c>
      <c r="F223" s="193" t="s">
        <v>7</v>
      </c>
      <c r="G223" s="194"/>
      <c r="H223" s="27"/>
      <c r="I223" s="74"/>
      <c r="J223" s="74"/>
      <c r="K223" s="74"/>
      <c r="L223" s="74"/>
      <c r="M223" s="74"/>
      <c r="N223" s="74"/>
      <c r="O223" s="74"/>
      <c r="S223" s="4"/>
      <c r="T223" s="4"/>
    </row>
    <row r="224" spans="1:23" ht="15" thickBot="1" x14ac:dyDescent="0.4">
      <c r="A224" s="55" t="s">
        <v>42</v>
      </c>
      <c r="B224" t="s">
        <v>2</v>
      </c>
      <c r="D224" s="30"/>
      <c r="E224" s="31">
        <f>(D224-0.0615)/1.2946</f>
        <v>-4.7505020855862813E-2</v>
      </c>
      <c r="F224" s="33">
        <f>2/10</f>
        <v>0.2</v>
      </c>
      <c r="G224" s="205"/>
      <c r="H224" s="74"/>
      <c r="I224" s="74"/>
      <c r="J224" s="74"/>
      <c r="K224" s="74"/>
      <c r="L224" s="74"/>
      <c r="M224" s="74"/>
      <c r="N224" s="74"/>
      <c r="O224" s="74"/>
      <c r="S224" s="4"/>
      <c r="T224" s="4"/>
    </row>
    <row r="225" spans="1:20" ht="15" thickBot="1" x14ac:dyDescent="0.4">
      <c r="D225" s="10"/>
      <c r="E225" s="10"/>
      <c r="F225" s="3"/>
      <c r="G225" s="10"/>
      <c r="H225" s="74"/>
      <c r="I225" s="74"/>
      <c r="J225" s="74"/>
      <c r="K225" s="74"/>
      <c r="L225" s="74"/>
      <c r="M225" s="74"/>
      <c r="N225" s="74"/>
      <c r="O225" s="74"/>
      <c r="S225" s="4"/>
      <c r="T225" s="4"/>
    </row>
    <row r="226" spans="1:20" x14ac:dyDescent="0.35">
      <c r="A226" s="316" t="s">
        <v>43</v>
      </c>
      <c r="D226" s="192" t="s">
        <v>46</v>
      </c>
      <c r="E226" s="193" t="s">
        <v>10</v>
      </c>
      <c r="F226" s="193" t="s">
        <v>11</v>
      </c>
      <c r="G226" s="193" t="s">
        <v>12</v>
      </c>
      <c r="H226" s="192" t="s">
        <v>46</v>
      </c>
      <c r="I226" s="193" t="s">
        <v>10</v>
      </c>
      <c r="J226" s="193" t="s">
        <v>11</v>
      </c>
      <c r="K226" s="193" t="s">
        <v>12</v>
      </c>
      <c r="L226" s="192" t="s">
        <v>59</v>
      </c>
      <c r="M226" s="194" t="s">
        <v>14</v>
      </c>
      <c r="N226" s="74"/>
      <c r="O226" s="74"/>
      <c r="P226" s="12"/>
      <c r="Q226" s="11"/>
      <c r="R226" s="11"/>
    </row>
    <row r="227" spans="1:20" x14ac:dyDescent="0.35">
      <c r="A227" s="317"/>
      <c r="B227" t="s">
        <v>2</v>
      </c>
      <c r="D227" s="24">
        <v>0.62490000000000001</v>
      </c>
      <c r="E227" s="26">
        <f>2/1000/100*1000</f>
        <v>0.02</v>
      </c>
      <c r="F227" s="25">
        <f>(D227/$C$1)*1000</f>
        <v>16.980978260869566</v>
      </c>
      <c r="G227" s="65">
        <f>F227/E227</f>
        <v>849.04891304347825</v>
      </c>
      <c r="H227" s="24">
        <v>0.67159999999999997</v>
      </c>
      <c r="I227" s="26">
        <f>2/1000/100*1000</f>
        <v>0.02</v>
      </c>
      <c r="J227" s="25">
        <f>(H227/$C$1)*1000</f>
        <v>18.250000000000004</v>
      </c>
      <c r="K227" s="65">
        <f>J227/I227</f>
        <v>912.50000000000011</v>
      </c>
      <c r="L227" s="68">
        <f>AVERAGE(G227,K227)</f>
        <v>880.77445652173924</v>
      </c>
      <c r="M227" s="87">
        <f>STDEV(G227,K227)</f>
        <v>44.866693860613907</v>
      </c>
      <c r="N227" s="74"/>
      <c r="O227" s="74"/>
      <c r="P227" s="74"/>
      <c r="Q227" s="11"/>
      <c r="R227" s="11"/>
    </row>
    <row r="228" spans="1:20" ht="15" thickBot="1" x14ac:dyDescent="0.4">
      <c r="A228" s="318"/>
      <c r="B228" t="s">
        <v>40</v>
      </c>
      <c r="D228" s="30">
        <v>0.44190000000000002</v>
      </c>
      <c r="E228" s="31">
        <f>0.1/100/100*1000</f>
        <v>0.01</v>
      </c>
      <c r="F228" s="33">
        <f>(D228/$C$1)*1000</f>
        <v>12.008152173913045</v>
      </c>
      <c r="G228" s="66">
        <f>F228/E228</f>
        <v>1200.8152173913045</v>
      </c>
      <c r="H228" s="30">
        <v>0.39729999999999999</v>
      </c>
      <c r="I228" s="31">
        <f>0.1/100/100*1000</f>
        <v>0.01</v>
      </c>
      <c r="J228" s="33">
        <f t="shared" ref="J228" si="77">(H228/$C$1)*1000</f>
        <v>10.796195652173914</v>
      </c>
      <c r="K228" s="66">
        <f t="shared" ref="K228" si="78">J228/I228</f>
        <v>1079.6195652173915</v>
      </c>
      <c r="L228" s="70">
        <f>AVERAGE(G228,K228)</f>
        <v>1140.217391304348</v>
      </c>
      <c r="M228" s="195">
        <f>STDEV(G228,K228)</f>
        <v>85.69826750250003</v>
      </c>
      <c r="N228" s="74"/>
      <c r="O228" s="74"/>
      <c r="P228" s="74"/>
      <c r="Q228" s="11"/>
      <c r="R228" s="11"/>
    </row>
    <row r="229" spans="1:20" ht="15" thickBot="1" x14ac:dyDescent="0.4">
      <c r="D229" s="74"/>
      <c r="E229" s="74"/>
      <c r="F229" s="74"/>
      <c r="G229" s="74"/>
      <c r="H229" s="74"/>
      <c r="I229" s="74"/>
      <c r="J229" s="74"/>
      <c r="K229" s="74"/>
      <c r="L229" s="74"/>
      <c r="M229" s="74"/>
      <c r="N229" s="74"/>
      <c r="O229" s="74"/>
      <c r="P229" s="74"/>
    </row>
    <row r="230" spans="1:20" x14ac:dyDescent="0.35">
      <c r="A230" s="316" t="s">
        <v>44</v>
      </c>
      <c r="D230" s="88" t="s">
        <v>45</v>
      </c>
      <c r="E230" s="89" t="s">
        <v>47</v>
      </c>
      <c r="F230" s="89" t="s">
        <v>19</v>
      </c>
      <c r="G230" s="89" t="s">
        <v>52</v>
      </c>
      <c r="H230" s="90" t="s">
        <v>53</v>
      </c>
      <c r="I230" s="89" t="s">
        <v>45</v>
      </c>
      <c r="J230" s="89" t="s">
        <v>47</v>
      </c>
      <c r="K230" s="89" t="s">
        <v>19</v>
      </c>
      <c r="L230" s="89" t="s">
        <v>48</v>
      </c>
      <c r="M230" s="89" t="s">
        <v>51</v>
      </c>
      <c r="N230" s="88" t="s">
        <v>13</v>
      </c>
      <c r="O230" s="89" t="s">
        <v>14</v>
      </c>
      <c r="P230" s="88" t="s">
        <v>55</v>
      </c>
      <c r="Q230" s="48"/>
      <c r="R230" s="49"/>
    </row>
    <row r="231" spans="1:20" x14ac:dyDescent="0.35">
      <c r="A231" s="317"/>
      <c r="B231" t="s">
        <v>2</v>
      </c>
      <c r="D231" s="29">
        <v>0.62490000000000001</v>
      </c>
      <c r="E231" s="3">
        <f t="shared" ref="E231:E235" si="79">D231/$F$6</f>
        <v>1.6718559401309636E-2</v>
      </c>
      <c r="F231" s="91">
        <f>1000*100</f>
        <v>100000</v>
      </c>
      <c r="G231" s="26">
        <f>(E231*F231)/1000</f>
        <v>1.6718559401309636</v>
      </c>
      <c r="H231" s="92">
        <v>2</v>
      </c>
      <c r="I231" s="25">
        <v>0.67159999999999997</v>
      </c>
      <c r="J231" s="3">
        <f t="shared" ref="J231:J235" si="80">I231/$F$6</f>
        <v>1.7967970065481755E-2</v>
      </c>
      <c r="K231" s="91">
        <f>1000*100</f>
        <v>100000</v>
      </c>
      <c r="L231" s="26">
        <f>(J231*K231)/1000</f>
        <v>1.7967970065481755</v>
      </c>
      <c r="M231" s="92">
        <v>2</v>
      </c>
      <c r="N231" s="93">
        <f>AVERAGE(G231,L231)</f>
        <v>1.7343264733395696</v>
      </c>
      <c r="O231" s="3">
        <f>STDEV(G231,L231)</f>
        <v>8.8346675312289374E-2</v>
      </c>
      <c r="P231" s="56"/>
      <c r="Q231" s="4"/>
      <c r="R231" s="5"/>
    </row>
    <row r="232" spans="1:20" x14ac:dyDescent="0.35">
      <c r="A232" s="317"/>
      <c r="B232" t="s">
        <v>40</v>
      </c>
      <c r="D232" s="56">
        <v>0.44190000000000002</v>
      </c>
      <c r="E232" s="3">
        <f t="shared" si="79"/>
        <v>1.1822581852198316E-2</v>
      </c>
      <c r="F232" s="91">
        <f>100*100</f>
        <v>10000</v>
      </c>
      <c r="G232" s="26">
        <f>(E232*F232)/1000</f>
        <v>0.11822581852198316</v>
      </c>
      <c r="H232" s="92">
        <f>(AVERAGE(G231,L231)/2/10)</f>
        <v>8.6716323666978484E-2</v>
      </c>
      <c r="I232" s="25">
        <v>0.39729999999999999</v>
      </c>
      <c r="J232" s="3">
        <f t="shared" si="80"/>
        <v>1.062935453695042E-2</v>
      </c>
      <c r="K232" s="91">
        <f>100*100</f>
        <v>10000</v>
      </c>
      <c r="L232" s="26">
        <f>(J232*K232)/1000</f>
        <v>0.10629354536950421</v>
      </c>
      <c r="M232" s="92">
        <f>(AVERAGE(G231,L231)/2/10)</f>
        <v>8.6716323666978484E-2</v>
      </c>
      <c r="N232" s="210">
        <f t="shared" ref="N232:N234" si="81">AVERAGE(G232,L232)</f>
        <v>0.11225968194574368</v>
      </c>
      <c r="O232" s="3">
        <f t="shared" ref="O232:O235" si="82">STDEV(G232,L232)</f>
        <v>8.4373912610880512E-3</v>
      </c>
      <c r="P232" s="56"/>
      <c r="Q232" s="4"/>
      <c r="R232" s="5"/>
    </row>
    <row r="233" spans="1:20" x14ac:dyDescent="0.35">
      <c r="A233" s="317"/>
      <c r="B233" s="23" t="s">
        <v>3</v>
      </c>
      <c r="C233" s="23"/>
      <c r="D233" s="29">
        <v>0.7621</v>
      </c>
      <c r="E233" s="3">
        <f t="shared" si="79"/>
        <v>2.0389204864359214E-2</v>
      </c>
      <c r="F233" s="67">
        <v>100</v>
      </c>
      <c r="G233" s="26">
        <f t="shared" ref="G233:G234" si="83">(E233*F233)/1000</f>
        <v>2.0389204864359215E-3</v>
      </c>
      <c r="H233" s="92">
        <f>(AVERAGE(G232,L232)*0.33/10)</f>
        <v>3.7045695042095413E-3</v>
      </c>
      <c r="I233" s="25">
        <v>0.36940000000000001</v>
      </c>
      <c r="J233" s="3">
        <f t="shared" si="80"/>
        <v>9.8829186155285301E-3</v>
      </c>
      <c r="K233" s="67">
        <v>200</v>
      </c>
      <c r="L233" s="26">
        <f t="shared" ref="L233:L234" si="84">(J233*K233)/1000</f>
        <v>1.976583723105706E-3</v>
      </c>
      <c r="M233" s="92">
        <f>(AVERAGE(G232,L232)*0.33/10)</f>
        <v>3.7045695042095413E-3</v>
      </c>
      <c r="N233" s="93">
        <f t="shared" si="81"/>
        <v>2.0077521047708138E-3</v>
      </c>
      <c r="O233" s="3">
        <f t="shared" si="82"/>
        <v>4.4078748068016305E-5</v>
      </c>
      <c r="P233" s="94">
        <f>(N233/AVERAGE(M233,H233))*100</f>
        <v>54.196637490250453</v>
      </c>
      <c r="Q233" s="4" t="s">
        <v>56</v>
      </c>
      <c r="R233" s="5"/>
      <c r="S233" s="12" t="s">
        <v>62</v>
      </c>
    </row>
    <row r="234" spans="1:20" x14ac:dyDescent="0.35">
      <c r="A234" s="317"/>
      <c r="B234" t="s">
        <v>4</v>
      </c>
      <c r="D234" s="56">
        <v>8.6900000000000005E-2</v>
      </c>
      <c r="E234" s="3">
        <f t="shared" si="79"/>
        <v>2.3249204864359213E-3</v>
      </c>
      <c r="F234" s="91">
        <f>100</f>
        <v>100</v>
      </c>
      <c r="G234" s="26">
        <f t="shared" si="83"/>
        <v>2.3249204864359213E-4</v>
      </c>
      <c r="H234" s="92">
        <f>(AVERAGE(G232,L232)/2/10)</f>
        <v>5.6129840972871841E-3</v>
      </c>
      <c r="I234" s="3">
        <v>0.54730000000000001</v>
      </c>
      <c r="J234" s="3">
        <f t="shared" si="80"/>
        <v>1.464245088868101E-2</v>
      </c>
      <c r="K234" s="91">
        <v>20</v>
      </c>
      <c r="L234" s="26">
        <f t="shared" si="84"/>
        <v>2.9284901777362022E-4</v>
      </c>
      <c r="M234" s="92">
        <f>(AVERAGE(G232,L232)/2/10)</f>
        <v>5.6129840972871841E-3</v>
      </c>
      <c r="N234" s="93">
        <f t="shared" si="81"/>
        <v>2.6267053320860618E-4</v>
      </c>
      <c r="O234" s="3">
        <f t="shared" si="82"/>
        <v>4.2678822163709977E-5</v>
      </c>
      <c r="P234" s="68">
        <f>(N234/AVERAGE(M234,H234))*100</f>
        <v>4.6796949475691134</v>
      </c>
      <c r="Q234" s="4" t="s">
        <v>57</v>
      </c>
      <c r="R234" s="5"/>
    </row>
    <row r="235" spans="1:20" ht="15" thickBot="1" x14ac:dyDescent="0.4">
      <c r="A235" s="318"/>
      <c r="B235" t="s">
        <v>49</v>
      </c>
      <c r="D235" s="16"/>
      <c r="E235" s="8">
        <f t="shared" si="79"/>
        <v>0</v>
      </c>
      <c r="F235" s="95">
        <v>1000</v>
      </c>
      <c r="G235" s="31">
        <f>(E235*F235)/1000</f>
        <v>0</v>
      </c>
      <c r="H235" s="196">
        <f>H232</f>
        <v>8.6716323666978484E-2</v>
      </c>
      <c r="I235" s="17"/>
      <c r="J235" s="8">
        <f t="shared" si="80"/>
        <v>0</v>
      </c>
      <c r="K235" s="95">
        <v>1000</v>
      </c>
      <c r="L235" s="31">
        <f>(J235*K235)/1000</f>
        <v>0</v>
      </c>
      <c r="M235" s="196">
        <f>M232</f>
        <v>8.6716323666978484E-2</v>
      </c>
      <c r="N235" s="96">
        <f>AVERAGE(G235,L235)</f>
        <v>0</v>
      </c>
      <c r="O235" s="8">
        <f t="shared" si="82"/>
        <v>0</v>
      </c>
      <c r="P235" s="70">
        <f>(N235/AVERAGE(M235,H235))*100</f>
        <v>0</v>
      </c>
      <c r="Q235" s="7" t="s">
        <v>58</v>
      </c>
      <c r="R235" s="9"/>
    </row>
    <row r="236" spans="1:20" ht="15" thickBot="1" x14ac:dyDescent="0.4">
      <c r="B236" s="12"/>
      <c r="C236" s="12"/>
      <c r="D236" s="27"/>
      <c r="E236" s="25"/>
      <c r="F236" s="25"/>
      <c r="G236" s="27"/>
      <c r="H236" s="27"/>
      <c r="I236" s="27"/>
      <c r="J236" s="26"/>
      <c r="K236" s="27"/>
      <c r="L236" s="28"/>
      <c r="M236" s="28"/>
      <c r="N236" s="27"/>
      <c r="O236" s="26"/>
      <c r="P236" s="65">
        <f>SUM(P233:P235)</f>
        <v>58.876332437819563</v>
      </c>
      <c r="Q236" s="28" t="s">
        <v>65</v>
      </c>
      <c r="R236" s="28"/>
      <c r="S236" s="25"/>
      <c r="T236" s="12"/>
    </row>
    <row r="237" spans="1:20" x14ac:dyDescent="0.35">
      <c r="B237" s="14"/>
      <c r="C237" s="14"/>
      <c r="D237" s="197" t="s">
        <v>46</v>
      </c>
      <c r="E237" s="198" t="s">
        <v>19</v>
      </c>
      <c r="F237" s="198" t="s">
        <v>67</v>
      </c>
      <c r="G237" s="198" t="s">
        <v>68</v>
      </c>
      <c r="H237" s="197" t="s">
        <v>46</v>
      </c>
      <c r="I237" s="198" t="s">
        <v>19</v>
      </c>
      <c r="J237" s="198" t="s">
        <v>67</v>
      </c>
      <c r="K237" s="199" t="s">
        <v>68</v>
      </c>
      <c r="L237" s="198" t="s">
        <v>69</v>
      </c>
      <c r="M237" s="198" t="s">
        <v>70</v>
      </c>
      <c r="N237" s="199"/>
      <c r="O237" s="74"/>
    </row>
    <row r="238" spans="1:20" x14ac:dyDescent="0.35">
      <c r="B238" s="14" t="s">
        <v>40</v>
      </c>
      <c r="C238" s="14"/>
      <c r="D238" s="109">
        <v>0.44190000000000002</v>
      </c>
      <c r="E238" s="200">
        <v>10000</v>
      </c>
      <c r="F238" s="201">
        <f>D238*E238</f>
        <v>4419</v>
      </c>
      <c r="G238" s="201">
        <v>0.1</v>
      </c>
      <c r="H238" s="109">
        <v>0.39729999999999999</v>
      </c>
      <c r="I238" s="200">
        <v>10000</v>
      </c>
      <c r="J238" s="201">
        <f>H238*I238</f>
        <v>3973</v>
      </c>
      <c r="K238" s="202">
        <v>0.1</v>
      </c>
      <c r="L238" s="201">
        <f>AVERAGE(J238/K238,F238/G238)</f>
        <v>41960</v>
      </c>
      <c r="M238" s="201"/>
      <c r="N238" s="202"/>
      <c r="O238" s="74"/>
    </row>
    <row r="239" spans="1:20" x14ac:dyDescent="0.35">
      <c r="B239" s="14" t="s">
        <v>3</v>
      </c>
      <c r="C239" s="14"/>
      <c r="D239" s="109">
        <v>0.7621</v>
      </c>
      <c r="E239" s="200">
        <v>100</v>
      </c>
      <c r="F239" s="201">
        <f>D239*E239</f>
        <v>76.209999999999994</v>
      </c>
      <c r="G239" s="201">
        <f>F239/L238</f>
        <v>1.8162535748331742E-3</v>
      </c>
      <c r="H239" s="109">
        <v>0.36940000000000001</v>
      </c>
      <c r="I239" s="200">
        <v>200</v>
      </c>
      <c r="J239" s="201">
        <f>H239*I239</f>
        <v>73.88</v>
      </c>
      <c r="K239" s="202">
        <f>J239/L238</f>
        <v>1.7607244995233554E-3</v>
      </c>
      <c r="L239" s="201"/>
      <c r="M239" s="201">
        <f>AVERAGE(G239,K239)</f>
        <v>1.7884890371782647E-3</v>
      </c>
      <c r="N239" s="203">
        <f>100-(((M239/3.3*100)/0.1)*100)</f>
        <v>45.803362509749554</v>
      </c>
      <c r="O239" s="213" t="s">
        <v>83</v>
      </c>
      <c r="P239" s="18"/>
    </row>
    <row r="240" spans="1:20" x14ac:dyDescent="0.35">
      <c r="B240" s="14" t="s">
        <v>4</v>
      </c>
      <c r="C240" s="14"/>
      <c r="D240" s="109">
        <v>8.6900000000000005E-2</v>
      </c>
      <c r="E240" s="200">
        <v>100</v>
      </c>
      <c r="F240" s="201">
        <f>D240*E240</f>
        <v>8.6900000000000013</v>
      </c>
      <c r="G240" s="201">
        <f>F240/L238</f>
        <v>2.0710200190657773E-4</v>
      </c>
      <c r="H240" s="109">
        <v>0.54730000000000001</v>
      </c>
      <c r="I240" s="200">
        <v>20</v>
      </c>
      <c r="J240" s="201">
        <f>H240*I240</f>
        <v>10.946</v>
      </c>
      <c r="K240" s="202">
        <f>J240/L238</f>
        <v>2.6086749285033365E-4</v>
      </c>
      <c r="L240" s="201"/>
      <c r="M240" s="201">
        <f>AVERAGE(G240,K240)</f>
        <v>2.3398474737845569E-4</v>
      </c>
      <c r="N240" s="202">
        <f>((M240/3.3*10)/0.1)*100</f>
        <v>0.70904468902562334</v>
      </c>
      <c r="O240" s="74" t="s">
        <v>91</v>
      </c>
    </row>
    <row r="241" spans="1:20" ht="15" thickBot="1" x14ac:dyDescent="0.4">
      <c r="B241" s="13" t="s">
        <v>73</v>
      </c>
      <c r="C241" s="13"/>
      <c r="D241" s="113"/>
      <c r="E241" s="188"/>
      <c r="F241" s="188"/>
      <c r="G241" s="188"/>
      <c r="H241" s="113"/>
      <c r="I241" s="188"/>
      <c r="J241" s="188"/>
      <c r="K241" s="204"/>
      <c r="L241" s="191"/>
      <c r="M241" s="188"/>
      <c r="N241" s="204"/>
      <c r="O241" s="74"/>
    </row>
    <row r="242" spans="1:20" x14ac:dyDescent="0.35">
      <c r="D242" s="74"/>
      <c r="E242" s="74"/>
      <c r="F242" s="74"/>
      <c r="G242" s="74"/>
      <c r="H242" s="74"/>
      <c r="I242" s="74"/>
      <c r="J242" s="74"/>
      <c r="K242" s="74"/>
      <c r="L242" s="74"/>
      <c r="M242" s="74"/>
      <c r="N242" s="74"/>
      <c r="O242" s="74"/>
    </row>
    <row r="243" spans="1:20" x14ac:dyDescent="0.35">
      <c r="D243" s="74"/>
      <c r="E243" s="74"/>
      <c r="F243" s="74"/>
      <c r="G243" s="74"/>
      <c r="H243" s="74"/>
      <c r="I243" s="74"/>
      <c r="J243" s="74"/>
      <c r="K243" s="74"/>
      <c r="L243" s="74"/>
      <c r="M243" s="74"/>
      <c r="N243" s="74"/>
      <c r="O243" s="74"/>
    </row>
    <row r="244" spans="1:20" x14ac:dyDescent="0.35">
      <c r="D244" s="74"/>
      <c r="E244" s="74"/>
      <c r="F244" s="74"/>
      <c r="G244" s="74"/>
      <c r="H244" s="74"/>
      <c r="I244" s="74"/>
      <c r="J244" s="74"/>
      <c r="K244" s="74"/>
      <c r="L244" s="74"/>
      <c r="M244" s="74"/>
      <c r="N244" s="74"/>
      <c r="O244" s="74"/>
    </row>
    <row r="245" spans="1:20" ht="15" thickBot="1" x14ac:dyDescent="0.4">
      <c r="B245" s="1" t="s">
        <v>76</v>
      </c>
      <c r="C245" s="1"/>
      <c r="D245" s="185"/>
      <c r="E245" s="185"/>
      <c r="F245" s="185"/>
      <c r="G245" s="185"/>
      <c r="H245" s="185"/>
      <c r="I245" s="185"/>
      <c r="J245" s="185"/>
      <c r="K245" s="185"/>
      <c r="L245" s="185"/>
      <c r="M245" s="185"/>
      <c r="N245" s="185"/>
      <c r="O245" s="185"/>
      <c r="P245" s="1"/>
      <c r="Q245" s="1"/>
      <c r="R245" s="1"/>
      <c r="S245" s="1"/>
      <c r="T245" s="1"/>
    </row>
    <row r="246" spans="1:20" x14ac:dyDescent="0.35">
      <c r="A246" s="54"/>
      <c r="D246" s="192" t="s">
        <v>5</v>
      </c>
      <c r="E246" s="193" t="s">
        <v>6</v>
      </c>
      <c r="F246" s="193" t="s">
        <v>7</v>
      </c>
      <c r="G246" s="194"/>
      <c r="H246" s="27"/>
      <c r="I246" s="74"/>
      <c r="J246" s="74"/>
      <c r="K246" s="74"/>
      <c r="L246" s="74"/>
      <c r="M246" s="74"/>
      <c r="N246" s="74"/>
      <c r="O246" s="74"/>
      <c r="S246" s="4"/>
      <c r="T246" s="4"/>
    </row>
    <row r="247" spans="1:20" ht="15" thickBot="1" x14ac:dyDescent="0.4">
      <c r="A247" s="55" t="s">
        <v>42</v>
      </c>
      <c r="B247" t="s">
        <v>2</v>
      </c>
      <c r="D247" s="30"/>
      <c r="E247" s="31">
        <f>(D247-0.0615)/1.2946</f>
        <v>-4.7505020855862813E-2</v>
      </c>
      <c r="F247" s="33">
        <f>2/10</f>
        <v>0.2</v>
      </c>
      <c r="G247" s="205"/>
      <c r="H247" s="74"/>
      <c r="I247" s="74"/>
      <c r="J247" s="74"/>
      <c r="K247" s="74"/>
      <c r="L247" s="74"/>
      <c r="M247" s="74"/>
      <c r="N247" s="74"/>
      <c r="O247" s="74"/>
      <c r="S247" s="4"/>
      <c r="T247" s="4"/>
    </row>
    <row r="248" spans="1:20" ht="15" thickBot="1" x14ac:dyDescent="0.4">
      <c r="D248" s="10"/>
      <c r="E248" s="10"/>
      <c r="F248" s="3"/>
      <c r="G248" s="10"/>
      <c r="H248" s="74"/>
      <c r="I248" s="74"/>
      <c r="J248" s="74"/>
      <c r="K248" s="74"/>
      <c r="L248" s="74"/>
      <c r="M248" s="74"/>
      <c r="N248" s="74"/>
      <c r="O248" s="74"/>
      <c r="S248" s="4"/>
      <c r="T248" s="4"/>
    </row>
    <row r="249" spans="1:20" x14ac:dyDescent="0.35">
      <c r="A249" s="316" t="s">
        <v>43</v>
      </c>
      <c r="D249" s="192" t="s">
        <v>46</v>
      </c>
      <c r="E249" s="193" t="s">
        <v>10</v>
      </c>
      <c r="F249" s="193" t="s">
        <v>11</v>
      </c>
      <c r="G249" s="193" t="s">
        <v>12</v>
      </c>
      <c r="H249" s="192" t="s">
        <v>46</v>
      </c>
      <c r="I249" s="193" t="s">
        <v>10</v>
      </c>
      <c r="J249" s="193" t="s">
        <v>11</v>
      </c>
      <c r="K249" s="193" t="s">
        <v>12</v>
      </c>
      <c r="L249" s="192" t="s">
        <v>59</v>
      </c>
      <c r="M249" s="194" t="s">
        <v>14</v>
      </c>
      <c r="N249" s="74"/>
      <c r="O249" s="74"/>
      <c r="P249" s="12"/>
      <c r="Q249" s="11"/>
      <c r="R249" s="11"/>
    </row>
    <row r="250" spans="1:20" x14ac:dyDescent="0.35">
      <c r="A250" s="317"/>
      <c r="B250" t="s">
        <v>2</v>
      </c>
      <c r="D250" s="24">
        <v>1.0633999999999999</v>
      </c>
      <c r="E250" s="26">
        <v>0.02</v>
      </c>
      <c r="F250" s="25">
        <f>(D250/$C$1)*1000</f>
        <v>28.896739130434781</v>
      </c>
      <c r="G250" s="65">
        <f>F250/E250</f>
        <v>1444.836956521739</v>
      </c>
      <c r="H250" s="24">
        <v>0.49540000000000001</v>
      </c>
      <c r="I250" s="26">
        <f>0.02/2</f>
        <v>0.01</v>
      </c>
      <c r="J250" s="25">
        <f>(H250/$C$1)*1000</f>
        <v>13.461956521739131</v>
      </c>
      <c r="K250" s="65">
        <f>J250/I250</f>
        <v>1346.195652173913</v>
      </c>
      <c r="L250" s="68">
        <f>AVERAGE(G250,K250)</f>
        <v>1395.516304347826</v>
      </c>
      <c r="M250" s="87">
        <f>STDEV(G250,K250)</f>
        <v>69.749935209433843</v>
      </c>
      <c r="N250" s="74"/>
      <c r="O250" s="74"/>
      <c r="P250" s="74"/>
      <c r="Q250" s="11"/>
      <c r="R250" s="11"/>
    </row>
    <row r="251" spans="1:20" ht="15" thickBot="1" x14ac:dyDescent="0.4">
      <c r="A251" s="318"/>
      <c r="B251" t="s">
        <v>40</v>
      </c>
      <c r="D251" s="30">
        <v>0.28189999999999998</v>
      </c>
      <c r="E251" s="31">
        <f>0.1/100/100*1000</f>
        <v>0.01</v>
      </c>
      <c r="F251" s="33">
        <f>(D251/$C$1)*1000</f>
        <v>7.6603260869565224</v>
      </c>
      <c r="G251" s="66">
        <f>F251/E251</f>
        <v>766.03260869565224</v>
      </c>
      <c r="H251" s="30">
        <v>0.2455</v>
      </c>
      <c r="I251" s="31">
        <v>0.01</v>
      </c>
      <c r="J251" s="33">
        <f t="shared" ref="J251" si="85">(H251/$C$1)*1000</f>
        <v>6.6711956521739131</v>
      </c>
      <c r="K251" s="66">
        <f t="shared" ref="K251" si="86">J251/I251</f>
        <v>667.11956521739125</v>
      </c>
      <c r="L251" s="70">
        <f>AVERAGE(G251,K251)</f>
        <v>716.57608695652175</v>
      </c>
      <c r="M251" s="195">
        <f>STDEV(G251,K251)</f>
        <v>69.942083791278151</v>
      </c>
      <c r="N251" s="74"/>
      <c r="O251" s="74"/>
      <c r="P251" s="74"/>
      <c r="Q251" s="11"/>
      <c r="R251" s="11"/>
    </row>
    <row r="252" spans="1:20" ht="15" thickBot="1" x14ac:dyDescent="0.4">
      <c r="D252" s="74"/>
      <c r="E252" s="74"/>
      <c r="F252" s="74"/>
      <c r="G252" s="74"/>
      <c r="H252" s="74"/>
      <c r="I252" s="74"/>
      <c r="J252" s="74"/>
      <c r="K252" s="74"/>
      <c r="L252" s="74"/>
      <c r="M252" s="74"/>
      <c r="N252" s="74"/>
      <c r="O252" s="74"/>
      <c r="P252" s="74"/>
    </row>
    <row r="253" spans="1:20" x14ac:dyDescent="0.35">
      <c r="A253" s="316" t="s">
        <v>44</v>
      </c>
      <c r="D253" s="88" t="s">
        <v>45</v>
      </c>
      <c r="E253" s="89" t="s">
        <v>47</v>
      </c>
      <c r="F253" s="89" t="s">
        <v>19</v>
      </c>
      <c r="G253" s="89" t="s">
        <v>52</v>
      </c>
      <c r="H253" s="90" t="s">
        <v>53</v>
      </c>
      <c r="I253" s="89" t="s">
        <v>45</v>
      </c>
      <c r="J253" s="89" t="s">
        <v>47</v>
      </c>
      <c r="K253" s="89" t="s">
        <v>19</v>
      </c>
      <c r="L253" s="89" t="s">
        <v>48</v>
      </c>
      <c r="M253" s="89" t="s">
        <v>51</v>
      </c>
      <c r="N253" s="88" t="s">
        <v>13</v>
      </c>
      <c r="O253" s="89" t="s">
        <v>14</v>
      </c>
      <c r="P253" s="88" t="s">
        <v>55</v>
      </c>
      <c r="Q253" s="48"/>
      <c r="R253" s="49"/>
    </row>
    <row r="254" spans="1:20" x14ac:dyDescent="0.35">
      <c r="A254" s="317"/>
      <c r="B254" t="s">
        <v>2</v>
      </c>
      <c r="D254" s="24">
        <v>1.0633999999999999</v>
      </c>
      <c r="E254" s="3">
        <f t="shared" ref="E254:E258" si="87">D254/$F$6</f>
        <v>2.8450177736202054E-2</v>
      </c>
      <c r="F254" s="91">
        <f>1000*100</f>
        <v>100000</v>
      </c>
      <c r="G254" s="26">
        <f>(E254*F254)/1000</f>
        <v>2.8450177736202056</v>
      </c>
      <c r="H254" s="92">
        <v>2</v>
      </c>
      <c r="I254" s="24">
        <v>0.49540000000000001</v>
      </c>
      <c r="J254" s="3">
        <f t="shared" ref="J254:J258" si="88">I254/$F$6</f>
        <v>1.3253919550982226E-2</v>
      </c>
      <c r="K254" s="91">
        <f>1000*100*2</f>
        <v>200000</v>
      </c>
      <c r="L254" s="26">
        <f>(J254*K254)/1000</f>
        <v>2.650783910196445</v>
      </c>
      <c r="M254" s="92">
        <v>2</v>
      </c>
      <c r="N254" s="93">
        <f>AVERAGE(G254,L254)</f>
        <v>2.7479008419083253</v>
      </c>
      <c r="O254" s="3">
        <f>STDEV(G254,L254)</f>
        <v>0.13734408196300282</v>
      </c>
      <c r="P254" s="56"/>
      <c r="Q254" s="4"/>
      <c r="R254" s="5"/>
    </row>
    <row r="255" spans="1:20" x14ac:dyDescent="0.35">
      <c r="A255" s="317"/>
      <c r="B255" t="s">
        <v>40</v>
      </c>
      <c r="D255" s="56">
        <v>0.28189999999999998</v>
      </c>
      <c r="E255" s="3">
        <f t="shared" si="87"/>
        <v>7.5419457436856864E-3</v>
      </c>
      <c r="F255" s="91">
        <f>100*100</f>
        <v>10000</v>
      </c>
      <c r="G255" s="26">
        <f>(E255*F255)/1000</f>
        <v>7.5419457436856865E-2</v>
      </c>
      <c r="H255" s="92">
        <f>(AVERAGE(G254,L254)/2/10)</f>
        <v>0.13739504209541625</v>
      </c>
      <c r="I255" s="25">
        <v>0.2455</v>
      </c>
      <c r="J255" s="3">
        <f t="shared" si="88"/>
        <v>6.5681010289990642E-3</v>
      </c>
      <c r="K255" s="91">
        <f>100*100</f>
        <v>10000</v>
      </c>
      <c r="L255" s="26">
        <f t="shared" ref="L255:L257" si="89">(J255*K255)/1000</f>
        <v>6.5681010289990641E-2</v>
      </c>
      <c r="M255" s="92">
        <f>(AVERAGE(G254,L254)/2/10)</f>
        <v>0.13739504209541625</v>
      </c>
      <c r="N255" s="210">
        <f t="shared" ref="N255:N257" si="90">AVERAGE(G255,L255)</f>
        <v>7.0550233863423753E-2</v>
      </c>
      <c r="O255" s="3">
        <f t="shared" ref="O255:O258" si="91">STDEV(G255,L255)</f>
        <v>6.8861220157758933E-3</v>
      </c>
      <c r="P255" s="56"/>
      <c r="Q255" s="4"/>
      <c r="R255" s="5"/>
    </row>
    <row r="256" spans="1:20" x14ac:dyDescent="0.35">
      <c r="A256" s="317"/>
      <c r="B256" s="23" t="s">
        <v>3</v>
      </c>
      <c r="C256" s="23"/>
      <c r="D256" s="29">
        <v>0.36680000000000001</v>
      </c>
      <c r="E256" s="3">
        <f t="shared" si="87"/>
        <v>9.8133582787652014E-3</v>
      </c>
      <c r="F256" s="67">
        <v>200</v>
      </c>
      <c r="G256" s="26">
        <f t="shared" ref="G256:G257" si="92">(E256*F256)/1000</f>
        <v>1.9626716557530404E-3</v>
      </c>
      <c r="H256" s="92">
        <f>(AVERAGE(G255,L255)*0.33/10)</f>
        <v>2.3281577174929838E-3</v>
      </c>
      <c r="I256" s="25">
        <v>0.37819999999999998</v>
      </c>
      <c r="J256" s="3">
        <f t="shared" si="88"/>
        <v>1.0118353601496724E-2</v>
      </c>
      <c r="K256" s="67">
        <v>200</v>
      </c>
      <c r="L256" s="26">
        <f t="shared" si="89"/>
        <v>2.0236707202993449E-3</v>
      </c>
      <c r="M256" s="92">
        <f>(AVERAGE(G255,L255)*0.33/10)</f>
        <v>2.3281577174929838E-3</v>
      </c>
      <c r="N256" s="93">
        <f t="shared" si="90"/>
        <v>1.9931711880261929E-3</v>
      </c>
      <c r="O256" s="3">
        <f t="shared" si="91"/>
        <v>4.3132852186727787E-5</v>
      </c>
      <c r="P256" s="94">
        <f>(N256/AVERAGE(M256,H256))*100</f>
        <v>85.611519058618057</v>
      </c>
      <c r="Q256" s="4" t="s">
        <v>56</v>
      </c>
      <c r="R256" s="5"/>
      <c r="S256" s="12" t="s">
        <v>62</v>
      </c>
    </row>
    <row r="257" spans="1:20" x14ac:dyDescent="0.35">
      <c r="A257" s="317"/>
      <c r="B257" t="s">
        <v>4</v>
      </c>
      <c r="D257" s="56">
        <v>0.14169999999999999</v>
      </c>
      <c r="E257" s="3">
        <f t="shared" si="87"/>
        <v>3.7910383536014962E-3</v>
      </c>
      <c r="F257" s="91">
        <f>100</f>
        <v>100</v>
      </c>
      <c r="G257" s="26">
        <f t="shared" si="92"/>
        <v>3.7910383536014964E-4</v>
      </c>
      <c r="H257" s="92">
        <f>(AVERAGE(G255,L255)/2/10)</f>
        <v>3.5275116931711877E-3</v>
      </c>
      <c r="I257" s="3">
        <v>0.13519999999999999</v>
      </c>
      <c r="J257" s="3">
        <f t="shared" si="88"/>
        <v>3.6171375116931708E-3</v>
      </c>
      <c r="K257" s="91">
        <v>100</v>
      </c>
      <c r="L257" s="26">
        <f t="shared" si="89"/>
        <v>3.6171375116931707E-4</v>
      </c>
      <c r="M257" s="92">
        <f>(AVERAGE(G255,L255)/2/10)</f>
        <v>3.5275116931711877E-3</v>
      </c>
      <c r="N257" s="93">
        <f t="shared" si="90"/>
        <v>3.7040879326473333E-4</v>
      </c>
      <c r="O257" s="3">
        <f t="shared" si="91"/>
        <v>1.229664645674269E-5</v>
      </c>
      <c r="P257" s="68">
        <f>(N257/AVERAGE(M257,H257))*100</f>
        <v>10.500568828213879</v>
      </c>
      <c r="Q257" s="4" t="s">
        <v>57</v>
      </c>
      <c r="R257" s="5"/>
    </row>
    <row r="258" spans="1:20" ht="15" thickBot="1" x14ac:dyDescent="0.4">
      <c r="A258" s="318"/>
      <c r="B258" t="s">
        <v>49</v>
      </c>
      <c r="D258" s="16"/>
      <c r="E258" s="8">
        <f t="shared" si="87"/>
        <v>0</v>
      </c>
      <c r="F258" s="95">
        <v>1000</v>
      </c>
      <c r="G258" s="31">
        <f>(E258*F258)/1000</f>
        <v>0</v>
      </c>
      <c r="H258" s="196">
        <f>H255</f>
        <v>0.13739504209541625</v>
      </c>
      <c r="I258" s="17"/>
      <c r="J258" s="8">
        <f t="shared" si="88"/>
        <v>0</v>
      </c>
      <c r="K258" s="95">
        <v>1000</v>
      </c>
      <c r="L258" s="31">
        <f>(J258*K258)/1000</f>
        <v>0</v>
      </c>
      <c r="M258" s="196">
        <f>M255</f>
        <v>0.13739504209541625</v>
      </c>
      <c r="N258" s="96">
        <f>AVERAGE(G258,L258)</f>
        <v>0</v>
      </c>
      <c r="O258" s="8">
        <f t="shared" si="91"/>
        <v>0</v>
      </c>
      <c r="P258" s="70">
        <f>(N258/AVERAGE(M258,H258))*100</f>
        <v>0</v>
      </c>
      <c r="Q258" s="7" t="s">
        <v>58</v>
      </c>
      <c r="R258" s="9"/>
    </row>
    <row r="259" spans="1:20" ht="15" thickBot="1" x14ac:dyDescent="0.4">
      <c r="B259" s="12"/>
      <c r="C259" s="12"/>
      <c r="D259" s="27"/>
      <c r="E259" s="25"/>
      <c r="F259" s="25"/>
      <c r="G259" s="27"/>
      <c r="H259" s="27"/>
      <c r="I259" s="27"/>
      <c r="J259" s="26"/>
      <c r="K259" s="27"/>
      <c r="L259" s="28"/>
      <c r="M259" s="28"/>
      <c r="N259" s="27"/>
      <c r="O259" s="26"/>
      <c r="P259" s="65">
        <f>SUM(P256:P258)</f>
        <v>96.112087886831944</v>
      </c>
      <c r="Q259" s="28" t="s">
        <v>65</v>
      </c>
      <c r="R259" s="28"/>
      <c r="S259" s="25"/>
      <c r="T259" s="12"/>
    </row>
    <row r="260" spans="1:20" x14ac:dyDescent="0.35">
      <c r="B260" s="14"/>
      <c r="C260" s="14"/>
      <c r="D260" s="197" t="s">
        <v>46</v>
      </c>
      <c r="E260" s="198" t="s">
        <v>19</v>
      </c>
      <c r="F260" s="198" t="s">
        <v>67</v>
      </c>
      <c r="G260" s="198" t="s">
        <v>68</v>
      </c>
      <c r="H260" s="197" t="s">
        <v>46</v>
      </c>
      <c r="I260" s="198" t="s">
        <v>19</v>
      </c>
      <c r="J260" s="198" t="s">
        <v>67</v>
      </c>
      <c r="K260" s="199" t="s">
        <v>68</v>
      </c>
      <c r="L260" s="198" t="s">
        <v>69</v>
      </c>
      <c r="M260" s="198" t="s">
        <v>70</v>
      </c>
      <c r="N260" s="199" t="s">
        <v>71</v>
      </c>
      <c r="O260" s="74"/>
    </row>
    <row r="261" spans="1:20" x14ac:dyDescent="0.35">
      <c r="B261" s="14" t="s">
        <v>40</v>
      </c>
      <c r="C261" s="14"/>
      <c r="D261" s="109">
        <v>0.28189999999999998</v>
      </c>
      <c r="E261" s="200">
        <v>10000</v>
      </c>
      <c r="F261" s="201">
        <f>D261*E261</f>
        <v>2819</v>
      </c>
      <c r="G261" s="201">
        <v>0.1</v>
      </c>
      <c r="H261" s="109">
        <v>0.2455</v>
      </c>
      <c r="I261" s="200">
        <v>10000</v>
      </c>
      <c r="J261" s="201">
        <f>H261*I261</f>
        <v>2455</v>
      </c>
      <c r="K261" s="202">
        <v>0.1</v>
      </c>
      <c r="L261" s="201">
        <f>AVERAGE(J261/K261,F261/G261)</f>
        <v>26370</v>
      </c>
      <c r="M261" s="201"/>
      <c r="N261" s="202"/>
      <c r="O261" s="74"/>
    </row>
    <row r="262" spans="1:20" x14ac:dyDescent="0.35">
      <c r="B262" s="14" t="s">
        <v>3</v>
      </c>
      <c r="C262" s="14"/>
      <c r="D262" s="109">
        <v>0.36680000000000001</v>
      </c>
      <c r="E262" s="200">
        <v>200</v>
      </c>
      <c r="F262" s="201">
        <f>D262*E262</f>
        <v>73.36</v>
      </c>
      <c r="G262" s="201">
        <f>F262/L261</f>
        <v>2.78194918467956E-3</v>
      </c>
      <c r="H262" s="109">
        <v>0.37819999999999998</v>
      </c>
      <c r="I262" s="200">
        <v>200</v>
      </c>
      <c r="J262" s="201">
        <f>H262*I262</f>
        <v>75.64</v>
      </c>
      <c r="K262" s="202">
        <f>J262/L261</f>
        <v>2.8684110731892302E-3</v>
      </c>
      <c r="L262" s="201"/>
      <c r="M262" s="201">
        <f>AVERAGE(G262,K262)</f>
        <v>2.8251801289343953E-3</v>
      </c>
      <c r="N262" s="203">
        <f>100-(((M262/3.3*100)/0.1)*100)</f>
        <v>14.388480941381957</v>
      </c>
      <c r="O262" s="213" t="s">
        <v>83</v>
      </c>
      <c r="P262" s="18"/>
    </row>
    <row r="263" spans="1:20" x14ac:dyDescent="0.35">
      <c r="B263" s="14" t="s">
        <v>4</v>
      </c>
      <c r="C263" s="14"/>
      <c r="D263" s="109">
        <v>0.14169999999999999</v>
      </c>
      <c r="E263" s="200">
        <v>100</v>
      </c>
      <c r="F263" s="201">
        <f>D263*E263</f>
        <v>14.17</v>
      </c>
      <c r="G263" s="201">
        <f>F263/L261</f>
        <v>5.3735305271141451E-4</v>
      </c>
      <c r="H263" s="109">
        <v>0.13519999999999999</v>
      </c>
      <c r="I263" s="200">
        <v>100</v>
      </c>
      <c r="J263" s="201">
        <f>H263*I263</f>
        <v>13.52</v>
      </c>
      <c r="K263" s="202">
        <f>J263/L261</f>
        <v>5.1270383010997348E-4</v>
      </c>
      <c r="L263" s="201"/>
      <c r="M263" s="201">
        <f>AVERAGE(G263,K263)</f>
        <v>5.25028441410694E-4</v>
      </c>
      <c r="N263" s="202">
        <f>((M263/3.3*10)/0.1)*100</f>
        <v>1.5909952770021032</v>
      </c>
      <c r="O263" s="74" t="s">
        <v>91</v>
      </c>
    </row>
    <row r="264" spans="1:20" ht="15" thickBot="1" x14ac:dyDescent="0.4">
      <c r="B264" s="13" t="s">
        <v>73</v>
      </c>
      <c r="C264" s="13"/>
      <c r="D264" s="113"/>
      <c r="E264" s="188"/>
      <c r="F264" s="188"/>
      <c r="G264" s="188"/>
      <c r="H264" s="113"/>
      <c r="I264" s="188"/>
      <c r="J264" s="188"/>
      <c r="K264" s="204"/>
      <c r="L264" s="191"/>
      <c r="M264" s="188"/>
      <c r="N264" s="204"/>
      <c r="O264" s="74"/>
    </row>
    <row r="265" spans="1:20" x14ac:dyDescent="0.35">
      <c r="D265" s="74"/>
      <c r="E265" s="74"/>
      <c r="F265" s="74"/>
      <c r="G265" s="74"/>
      <c r="H265" s="74"/>
      <c r="I265" s="74"/>
      <c r="J265" s="74"/>
      <c r="K265" s="74"/>
      <c r="L265" s="74"/>
      <c r="M265" s="74"/>
      <c r="N265" s="74"/>
      <c r="O265" s="74"/>
    </row>
    <row r="266" spans="1:20" x14ac:dyDescent="0.35">
      <c r="D266" s="74"/>
      <c r="E266" s="74"/>
      <c r="F266" s="74"/>
      <c r="G266" s="74"/>
      <c r="H266" s="74"/>
      <c r="I266" s="74"/>
      <c r="J266" s="74"/>
      <c r="K266" s="74"/>
      <c r="L266" s="74"/>
      <c r="M266" s="74"/>
      <c r="N266" s="74"/>
      <c r="O266" s="74"/>
    </row>
    <row r="267" spans="1:20" x14ac:dyDescent="0.35">
      <c r="D267" s="74"/>
      <c r="E267" s="74"/>
      <c r="F267" s="74"/>
      <c r="G267" s="74"/>
      <c r="H267" s="74"/>
      <c r="I267" s="74"/>
      <c r="J267" s="74"/>
      <c r="K267" s="74"/>
      <c r="L267" s="74"/>
      <c r="M267" s="74"/>
      <c r="N267" s="74"/>
      <c r="O267" s="74"/>
    </row>
    <row r="268" spans="1:20" ht="15" thickBot="1" x14ac:dyDescent="0.4">
      <c r="B268" s="1" t="s">
        <v>77</v>
      </c>
      <c r="C268" s="1"/>
      <c r="D268" s="185"/>
      <c r="E268" s="185"/>
      <c r="F268" s="185"/>
      <c r="G268" s="185"/>
      <c r="H268" s="185"/>
      <c r="I268" s="185"/>
      <c r="J268" s="185"/>
      <c r="K268" s="185"/>
      <c r="L268" s="185"/>
      <c r="M268" s="185"/>
      <c r="N268" s="185"/>
      <c r="O268" s="185"/>
      <c r="P268" s="1"/>
      <c r="Q268" s="1"/>
      <c r="R268" s="1"/>
      <c r="S268" s="1"/>
      <c r="T268" s="1"/>
    </row>
    <row r="269" spans="1:20" x14ac:dyDescent="0.35">
      <c r="A269" s="54"/>
      <c r="D269" s="192" t="s">
        <v>5</v>
      </c>
      <c r="E269" s="193" t="s">
        <v>6</v>
      </c>
      <c r="F269" s="193" t="s">
        <v>7</v>
      </c>
      <c r="G269" s="194"/>
      <c r="H269" s="27"/>
      <c r="I269" s="74"/>
      <c r="J269" s="74"/>
      <c r="K269" s="74"/>
      <c r="L269" s="74"/>
      <c r="M269" s="74"/>
      <c r="N269" s="74"/>
      <c r="O269" s="74"/>
      <c r="S269" s="4"/>
      <c r="T269" s="4"/>
    </row>
    <row r="270" spans="1:20" ht="15" thickBot="1" x14ac:dyDescent="0.4">
      <c r="A270" s="55" t="s">
        <v>42</v>
      </c>
      <c r="B270" t="s">
        <v>2</v>
      </c>
      <c r="D270" s="30"/>
      <c r="E270" s="31">
        <f>(D270-0.0615)/1.2946</f>
        <v>-4.7505020855862813E-2</v>
      </c>
      <c r="F270" s="33">
        <f>2/10</f>
        <v>0.2</v>
      </c>
      <c r="G270" s="205"/>
      <c r="H270" s="74"/>
      <c r="I270" s="74"/>
      <c r="J270" s="74"/>
      <c r="K270" s="74"/>
      <c r="L270" s="74"/>
      <c r="M270" s="74"/>
      <c r="N270" s="74"/>
      <c r="O270" s="74"/>
      <c r="S270" s="4"/>
      <c r="T270" s="4"/>
    </row>
    <row r="271" spans="1:20" ht="15" thickBot="1" x14ac:dyDescent="0.4">
      <c r="D271" s="10"/>
      <c r="E271" s="10"/>
      <c r="F271" s="3"/>
      <c r="G271" s="10"/>
      <c r="H271" s="74"/>
      <c r="I271" s="74"/>
      <c r="J271" s="74"/>
      <c r="K271" s="74"/>
      <c r="L271" s="74"/>
      <c r="M271" s="74"/>
      <c r="N271" s="74"/>
      <c r="O271" s="74"/>
      <c r="S271" s="4"/>
      <c r="T271" s="4"/>
    </row>
    <row r="272" spans="1:20" x14ac:dyDescent="0.35">
      <c r="A272" s="316" t="s">
        <v>43</v>
      </c>
      <c r="D272" s="192" t="s">
        <v>46</v>
      </c>
      <c r="E272" s="193" t="s">
        <v>10</v>
      </c>
      <c r="F272" s="193" t="s">
        <v>11</v>
      </c>
      <c r="G272" s="193" t="s">
        <v>12</v>
      </c>
      <c r="H272" s="192" t="s">
        <v>46</v>
      </c>
      <c r="I272" s="193" t="s">
        <v>10</v>
      </c>
      <c r="J272" s="193" t="s">
        <v>11</v>
      </c>
      <c r="K272" s="193" t="s">
        <v>12</v>
      </c>
      <c r="L272" s="192" t="s">
        <v>59</v>
      </c>
      <c r="M272" s="194" t="s">
        <v>14</v>
      </c>
      <c r="N272" s="74"/>
      <c r="O272" s="74"/>
      <c r="P272" s="12"/>
      <c r="Q272" s="11"/>
      <c r="R272" s="11"/>
    </row>
    <row r="273" spans="1:20" x14ac:dyDescent="0.35">
      <c r="A273" s="317"/>
      <c r="B273" t="s">
        <v>2</v>
      </c>
      <c r="D273" s="24">
        <v>0.72319999999999995</v>
      </c>
      <c r="E273" s="26">
        <v>0.02</v>
      </c>
      <c r="F273" s="25">
        <f>(D273/$C$1)*1000</f>
        <v>19.65217391304348</v>
      </c>
      <c r="G273" s="65">
        <f>F273/E273</f>
        <v>982.60869565217399</v>
      </c>
      <c r="H273" s="24">
        <v>0.26600000000000001</v>
      </c>
      <c r="I273" s="26">
        <v>0.01</v>
      </c>
      <c r="J273" s="25">
        <f>(H273/$C$1)*1000</f>
        <v>7.2282608695652186</v>
      </c>
      <c r="K273" s="65">
        <f>J273/I273</f>
        <v>722.82608695652186</v>
      </c>
      <c r="L273" s="68">
        <f>AVERAGE(G273,K273)</f>
        <v>852.71739130434798</v>
      </c>
      <c r="M273" s="87">
        <f>STDEV(G273,K273)</f>
        <v>183.6940442430265</v>
      </c>
      <c r="N273" s="74"/>
      <c r="O273" s="74"/>
      <c r="P273" s="74"/>
      <c r="Q273" s="11"/>
      <c r="R273" s="11"/>
    </row>
    <row r="274" spans="1:20" ht="15" thickBot="1" x14ac:dyDescent="0.4">
      <c r="A274" s="318"/>
      <c r="B274" t="s">
        <v>40</v>
      </c>
      <c r="D274" s="30">
        <v>0.18110000000000001</v>
      </c>
      <c r="E274" s="31">
        <v>5.0000000000000001E-3</v>
      </c>
      <c r="F274" s="33">
        <f>(D274/$C$1)*1000</f>
        <v>4.921195652173914</v>
      </c>
      <c r="G274" s="66">
        <f>F274/E274</f>
        <v>984.23913043478274</v>
      </c>
      <c r="H274" s="30">
        <v>0.1246</v>
      </c>
      <c r="I274" s="31">
        <v>5.0000000000000001E-3</v>
      </c>
      <c r="J274" s="33">
        <f t="shared" ref="J274" si="93">(H274/$C$1)*1000</f>
        <v>3.3858695652173916</v>
      </c>
      <c r="K274" s="66">
        <f t="shared" ref="K274" si="94">J274/I274</f>
        <v>677.17391304347825</v>
      </c>
      <c r="L274" s="70">
        <f>AVERAGE(G274,K274)</f>
        <v>830.70652173913049</v>
      </c>
      <c r="M274" s="195">
        <f>STDEV(G274,K274)</f>
        <v>217.12789748391273</v>
      </c>
      <c r="N274" s="74"/>
      <c r="O274" s="74"/>
      <c r="P274" s="74"/>
      <c r="Q274" s="11"/>
      <c r="R274" s="11"/>
    </row>
    <row r="275" spans="1:20" ht="15" thickBot="1" x14ac:dyDescent="0.4">
      <c r="D275" s="74"/>
      <c r="E275" s="74"/>
      <c r="F275" s="74"/>
      <c r="G275" s="74"/>
      <c r="H275" s="74"/>
      <c r="I275" s="74"/>
      <c r="J275" s="74"/>
      <c r="K275" s="74"/>
      <c r="L275" s="74"/>
      <c r="M275" s="74"/>
      <c r="N275" s="74"/>
      <c r="O275" s="74"/>
      <c r="P275" s="74"/>
    </row>
    <row r="276" spans="1:20" x14ac:dyDescent="0.35">
      <c r="A276" s="316" t="s">
        <v>44</v>
      </c>
      <c r="D276" s="88" t="s">
        <v>45</v>
      </c>
      <c r="E276" s="89" t="s">
        <v>47</v>
      </c>
      <c r="F276" s="89" t="s">
        <v>19</v>
      </c>
      <c r="G276" s="89" t="s">
        <v>52</v>
      </c>
      <c r="H276" s="90" t="s">
        <v>53</v>
      </c>
      <c r="I276" s="89" t="s">
        <v>45</v>
      </c>
      <c r="J276" s="89" t="s">
        <v>47</v>
      </c>
      <c r="K276" s="89" t="s">
        <v>19</v>
      </c>
      <c r="L276" s="89" t="s">
        <v>48</v>
      </c>
      <c r="M276" s="89" t="s">
        <v>51</v>
      </c>
      <c r="N276" s="88" t="s">
        <v>13</v>
      </c>
      <c r="O276" s="89" t="s">
        <v>14</v>
      </c>
      <c r="P276" s="88" t="s">
        <v>55</v>
      </c>
      <c r="Q276" s="48"/>
      <c r="R276" s="49"/>
    </row>
    <row r="277" spans="1:20" x14ac:dyDescent="0.35">
      <c r="A277" s="317"/>
      <c r="B277" t="s">
        <v>2</v>
      </c>
      <c r="D277" s="24">
        <v>0.72319999999999995</v>
      </c>
      <c r="E277" s="3">
        <f t="shared" ref="E277:E281" si="95">D277/$F$6</f>
        <v>1.9348475210477077E-2</v>
      </c>
      <c r="F277" s="91">
        <f>1000*100</f>
        <v>100000</v>
      </c>
      <c r="G277" s="26">
        <f>(E277*F277)/1000</f>
        <v>1.9348475210477076</v>
      </c>
      <c r="H277" s="92">
        <v>2</v>
      </c>
      <c r="I277" s="24">
        <v>0.26600000000000001</v>
      </c>
      <c r="J277" s="3">
        <f t="shared" ref="J277:J281" si="96">I277/$F$6</f>
        <v>7.1165575304022446E-3</v>
      </c>
      <c r="K277" s="91">
        <f>1000*100*2</f>
        <v>200000</v>
      </c>
      <c r="L277" s="26">
        <f>(J277*K277)/1000</f>
        <v>1.4233115060804489</v>
      </c>
      <c r="M277" s="92">
        <v>2</v>
      </c>
      <c r="N277" s="93">
        <f>AVERAGE(G277,L277)</f>
        <v>1.6790795135640781</v>
      </c>
      <c r="O277" s="3">
        <f>STDEV(G277,L277)</f>
        <v>0.36171058500449316</v>
      </c>
      <c r="P277" s="56"/>
      <c r="Q277" s="4"/>
      <c r="R277" s="5"/>
    </row>
    <row r="278" spans="1:20" x14ac:dyDescent="0.35">
      <c r="A278" s="317"/>
      <c r="B278" t="s">
        <v>40</v>
      </c>
      <c r="D278" s="56">
        <v>0.18110000000000001</v>
      </c>
      <c r="E278" s="3">
        <f t="shared" si="95"/>
        <v>4.8451449953227314E-3</v>
      </c>
      <c r="F278" s="91">
        <f>100*100</f>
        <v>10000</v>
      </c>
      <c r="G278" s="26">
        <f>(E278*F278)/1000</f>
        <v>4.845144995322731E-2</v>
      </c>
      <c r="H278" s="92">
        <f>(AVERAGE(G277,L277)/2/10)</f>
        <v>8.395397567820391E-2</v>
      </c>
      <c r="I278" s="25">
        <v>0.1246</v>
      </c>
      <c r="J278" s="3">
        <f t="shared" si="96"/>
        <v>3.3335453695042092E-3</v>
      </c>
      <c r="K278" s="91">
        <f>100*100</f>
        <v>10000</v>
      </c>
      <c r="L278" s="26">
        <f t="shared" ref="L278:L280" si="97">(J278*K278)/1000</f>
        <v>3.3335453695042087E-2</v>
      </c>
      <c r="M278" s="92">
        <f>(AVERAGE(G277,L277)/2/10)</f>
        <v>8.395397567820391E-2</v>
      </c>
      <c r="N278" s="210">
        <f t="shared" ref="N278:N280" si="98">AVERAGE(G278,L278)</f>
        <v>4.0893451824134702E-2</v>
      </c>
      <c r="O278" s="3">
        <f t="shared" ref="O278:O281" si="99">STDEV(G278,L278)</f>
        <v>1.0688623458553219E-2</v>
      </c>
      <c r="P278" s="56"/>
      <c r="Q278" s="4"/>
      <c r="R278" s="5"/>
    </row>
    <row r="279" spans="1:20" x14ac:dyDescent="0.35">
      <c r="A279" s="317"/>
      <c r="B279" s="23" t="s">
        <v>3</v>
      </c>
      <c r="C279" s="23"/>
      <c r="D279" s="29">
        <v>0.27689999999999998</v>
      </c>
      <c r="E279" s="3">
        <f t="shared" si="95"/>
        <v>7.408175865294667E-3</v>
      </c>
      <c r="F279" s="67">
        <v>200</v>
      </c>
      <c r="G279" s="26">
        <f t="shared" ref="G279:G280" si="100">(E279*F279)/1000</f>
        <v>1.4816351730589335E-3</v>
      </c>
      <c r="H279" s="92">
        <f>(AVERAGE(G278,L278)*0.33/10)</f>
        <v>1.3494839101964452E-3</v>
      </c>
      <c r="I279" s="25">
        <v>0.3029</v>
      </c>
      <c r="J279" s="3">
        <f t="shared" si="96"/>
        <v>8.1037792329279688E-3</v>
      </c>
      <c r="K279" s="67">
        <v>200</v>
      </c>
      <c r="L279" s="26">
        <f t="shared" si="97"/>
        <v>1.6207558465855937E-3</v>
      </c>
      <c r="M279" s="92">
        <f>(AVERAGE(G278,L278)*0.33/10)</f>
        <v>1.3494839101964452E-3</v>
      </c>
      <c r="N279" s="93">
        <f t="shared" si="98"/>
        <v>1.5511955098222636E-3</v>
      </c>
      <c r="O279" s="3">
        <f t="shared" si="99"/>
        <v>9.8373171653941212E-5</v>
      </c>
      <c r="P279" s="94">
        <f>(N279/AVERAGE(M279,H279))*100</f>
        <v>114.94731416223074</v>
      </c>
      <c r="Q279" s="4" t="s">
        <v>56</v>
      </c>
      <c r="R279" s="5"/>
      <c r="S279" s="12" t="s">
        <v>62</v>
      </c>
    </row>
    <row r="280" spans="1:20" x14ac:dyDescent="0.35">
      <c r="A280" s="317"/>
      <c r="B280" t="s">
        <v>4</v>
      </c>
      <c r="D280" s="56">
        <v>7.8399999999999997E-2</v>
      </c>
      <c r="E280" s="3">
        <f t="shared" si="95"/>
        <v>2.0975116931711878E-3</v>
      </c>
      <c r="F280" s="91">
        <f>100</f>
        <v>100</v>
      </c>
      <c r="G280" s="26">
        <f t="shared" si="100"/>
        <v>2.097511693171188E-4</v>
      </c>
      <c r="H280" s="92">
        <f>(AVERAGE(G278,L278)/2/10)</f>
        <v>2.044672591206735E-3</v>
      </c>
      <c r="I280" s="3">
        <v>0.38579999999999998</v>
      </c>
      <c r="J280" s="3">
        <f t="shared" si="96"/>
        <v>1.0321683816651075E-2</v>
      </c>
      <c r="K280" s="91">
        <v>20</v>
      </c>
      <c r="L280" s="26">
        <f t="shared" si="97"/>
        <v>2.0643367633302152E-4</v>
      </c>
      <c r="M280" s="92">
        <f>(AVERAGE(G278,L278)/2/10)</f>
        <v>2.044672591206735E-3</v>
      </c>
      <c r="N280" s="93">
        <f t="shared" si="98"/>
        <v>2.0809242282507015E-4</v>
      </c>
      <c r="O280" s="3">
        <f t="shared" si="99"/>
        <v>2.3458217855939812E-6</v>
      </c>
      <c r="P280" s="68">
        <f>(N280/AVERAGE(M280,H280))*100</f>
        <v>10.177298004579654</v>
      </c>
      <c r="Q280" s="4" t="s">
        <v>57</v>
      </c>
      <c r="R280" s="5"/>
    </row>
    <row r="281" spans="1:20" ht="15" thickBot="1" x14ac:dyDescent="0.4">
      <c r="A281" s="318"/>
      <c r="B281" t="s">
        <v>49</v>
      </c>
      <c r="D281" s="16"/>
      <c r="E281" s="8">
        <f t="shared" si="95"/>
        <v>0</v>
      </c>
      <c r="F281" s="95">
        <v>1000</v>
      </c>
      <c r="G281" s="31">
        <f>(E281*F281)/1000</f>
        <v>0</v>
      </c>
      <c r="H281" s="196">
        <f>H278</f>
        <v>8.395397567820391E-2</v>
      </c>
      <c r="I281" s="17"/>
      <c r="J281" s="8">
        <f t="shared" si="96"/>
        <v>0</v>
      </c>
      <c r="K281" s="95">
        <v>1000</v>
      </c>
      <c r="L281" s="31">
        <f>(J281*K281)/1000</f>
        <v>0</v>
      </c>
      <c r="M281" s="196">
        <f>M278</f>
        <v>8.395397567820391E-2</v>
      </c>
      <c r="N281" s="96">
        <f>AVERAGE(G281,L281)</f>
        <v>0</v>
      </c>
      <c r="O281" s="8">
        <f t="shared" si="99"/>
        <v>0</v>
      </c>
      <c r="P281" s="70">
        <f>(N281/AVERAGE(M281,H281))*100</f>
        <v>0</v>
      </c>
      <c r="Q281" s="7" t="s">
        <v>58</v>
      </c>
      <c r="R281" s="9"/>
    </row>
    <row r="282" spans="1:20" ht="15" thickBot="1" x14ac:dyDescent="0.4">
      <c r="B282" s="12"/>
      <c r="C282" s="12"/>
      <c r="D282" s="27"/>
      <c r="E282" s="25"/>
      <c r="F282" s="25"/>
      <c r="G282" s="27"/>
      <c r="H282" s="27"/>
      <c r="I282" s="27"/>
      <c r="J282" s="26"/>
      <c r="K282" s="27"/>
      <c r="L282" s="28"/>
      <c r="M282" s="28"/>
      <c r="N282" s="27"/>
      <c r="O282" s="26"/>
      <c r="P282" s="65">
        <f>SUM(P279:P281)</f>
        <v>125.12461216681039</v>
      </c>
      <c r="Q282" s="28" t="s">
        <v>65</v>
      </c>
      <c r="R282" s="28"/>
      <c r="S282" s="25"/>
      <c r="T282" s="12"/>
    </row>
    <row r="283" spans="1:20" x14ac:dyDescent="0.35">
      <c r="B283" s="14"/>
      <c r="C283" s="14"/>
      <c r="D283" s="197" t="s">
        <v>46</v>
      </c>
      <c r="E283" s="198" t="s">
        <v>19</v>
      </c>
      <c r="F283" s="198" t="s">
        <v>67</v>
      </c>
      <c r="G283" s="198" t="s">
        <v>68</v>
      </c>
      <c r="H283" s="197" t="s">
        <v>46</v>
      </c>
      <c r="I283" s="198" t="s">
        <v>19</v>
      </c>
      <c r="J283" s="198" t="s">
        <v>67</v>
      </c>
      <c r="K283" s="199" t="s">
        <v>68</v>
      </c>
      <c r="L283" s="198" t="s">
        <v>69</v>
      </c>
      <c r="M283" s="198" t="s">
        <v>70</v>
      </c>
      <c r="N283" s="199" t="s">
        <v>71</v>
      </c>
      <c r="O283" s="74"/>
    </row>
    <row r="284" spans="1:20" x14ac:dyDescent="0.35">
      <c r="B284" s="14" t="s">
        <v>40</v>
      </c>
      <c r="C284" s="14"/>
      <c r="D284" s="109">
        <v>0.18110000000000001</v>
      </c>
      <c r="E284" s="200">
        <v>10000</v>
      </c>
      <c r="F284" s="201">
        <f>D284*E284</f>
        <v>1811</v>
      </c>
      <c r="G284" s="206">
        <v>0.05</v>
      </c>
      <c r="H284" s="109">
        <v>0.1246</v>
      </c>
      <c r="I284" s="200">
        <v>10000</v>
      </c>
      <c r="J284" s="201">
        <f>H284*I284</f>
        <v>1246</v>
      </c>
      <c r="K284" s="207">
        <v>0.05</v>
      </c>
      <c r="L284" s="201">
        <f>AVERAGE(J284/K284,F284/G284)</f>
        <v>30570</v>
      </c>
      <c r="M284" s="201"/>
      <c r="N284" s="202"/>
      <c r="O284" s="74"/>
    </row>
    <row r="285" spans="1:20" x14ac:dyDescent="0.35">
      <c r="B285" s="14" t="s">
        <v>3</v>
      </c>
      <c r="C285" s="14"/>
      <c r="D285" s="109">
        <v>0.27689999999999998</v>
      </c>
      <c r="E285" s="200">
        <v>200</v>
      </c>
      <c r="F285" s="201">
        <f>D285*E285</f>
        <v>55.379999999999995</v>
      </c>
      <c r="G285" s="206">
        <f>F285/L284</f>
        <v>1.8115799803729144E-3</v>
      </c>
      <c r="H285" s="109">
        <v>0.3029</v>
      </c>
      <c r="I285" s="200">
        <v>200</v>
      </c>
      <c r="J285" s="201">
        <f>H285*I285</f>
        <v>60.58</v>
      </c>
      <c r="K285" s="207">
        <f>J285/L284</f>
        <v>1.9816813869807E-3</v>
      </c>
      <c r="L285" s="201"/>
      <c r="M285" s="201">
        <f>AVERAGE(G285,K285)</f>
        <v>1.8966306836768073E-3</v>
      </c>
      <c r="N285" s="203">
        <f>100-(((M285/3.3*100)/0.05)*100)</f>
        <v>-14.947314162230739</v>
      </c>
      <c r="O285" s="213" t="s">
        <v>83</v>
      </c>
      <c r="P285" s="18"/>
    </row>
    <row r="286" spans="1:20" x14ac:dyDescent="0.35">
      <c r="B286" s="14" t="s">
        <v>4</v>
      </c>
      <c r="C286" s="14"/>
      <c r="D286" s="109">
        <v>7.8399999999999997E-2</v>
      </c>
      <c r="E286" s="200">
        <v>100</v>
      </c>
      <c r="F286" s="201">
        <f>D286*E286</f>
        <v>7.84</v>
      </c>
      <c r="G286" s="201">
        <f>F286/L284</f>
        <v>2.5646058227019953E-4</v>
      </c>
      <c r="H286" s="109">
        <v>0.38579999999999998</v>
      </c>
      <c r="I286" s="200">
        <v>20</v>
      </c>
      <c r="J286" s="201">
        <f>H286*I286</f>
        <v>7.7159999999999993</v>
      </c>
      <c r="K286" s="202">
        <f>J286/L284</f>
        <v>2.5240431795878307E-4</v>
      </c>
      <c r="L286" s="201"/>
      <c r="M286" s="201">
        <f>AVERAGE(G286,K286)</f>
        <v>2.5443245011449133E-4</v>
      </c>
      <c r="N286" s="202">
        <f>((M286/3.3*10)/0.05)*100</f>
        <v>1.5420148491787351</v>
      </c>
      <c r="O286" s="74" t="s">
        <v>91</v>
      </c>
    </row>
    <row r="287" spans="1:20" ht="15" thickBot="1" x14ac:dyDescent="0.4">
      <c r="B287" s="13" t="s">
        <v>73</v>
      </c>
      <c r="C287" s="13"/>
      <c r="D287" s="113"/>
      <c r="E287" s="188"/>
      <c r="F287" s="188"/>
      <c r="G287" s="188"/>
      <c r="H287" s="113"/>
      <c r="I287" s="188"/>
      <c r="J287" s="188"/>
      <c r="K287" s="204"/>
      <c r="L287" s="191"/>
      <c r="M287" s="188"/>
      <c r="N287" s="204"/>
      <c r="O287" s="74"/>
    </row>
    <row r="288" spans="1:20" x14ac:dyDescent="0.35">
      <c r="D288" s="74"/>
      <c r="E288" s="74"/>
      <c r="F288" s="74"/>
      <c r="G288" s="74"/>
      <c r="H288" s="74"/>
      <c r="I288" s="74"/>
      <c r="J288" s="74"/>
      <c r="K288" s="74"/>
      <c r="L288" s="74"/>
      <c r="M288" s="74"/>
      <c r="N288" s="74"/>
      <c r="O288" s="74"/>
    </row>
    <row r="289" spans="1:20" x14ac:dyDescent="0.35">
      <c r="D289" s="74"/>
      <c r="E289" s="74"/>
      <c r="F289" s="74"/>
      <c r="G289" s="74"/>
      <c r="H289" s="74"/>
      <c r="I289" s="74"/>
      <c r="J289" s="74"/>
      <c r="K289" s="74"/>
      <c r="L289" s="74"/>
      <c r="M289" s="74"/>
      <c r="N289" s="74"/>
      <c r="O289" s="74"/>
    </row>
    <row r="290" spans="1:20" x14ac:dyDescent="0.35">
      <c r="D290" s="74"/>
      <c r="E290" s="74"/>
      <c r="F290" s="74"/>
      <c r="G290" s="74"/>
      <c r="H290" s="74"/>
      <c r="I290" s="74"/>
      <c r="J290" s="74"/>
      <c r="K290" s="74"/>
      <c r="L290" s="74"/>
      <c r="M290" s="74"/>
      <c r="N290" s="74"/>
      <c r="O290" s="74"/>
    </row>
    <row r="291" spans="1:20" ht="15" thickBot="1" x14ac:dyDescent="0.4">
      <c r="B291" s="1" t="s">
        <v>94</v>
      </c>
      <c r="C291" s="1"/>
      <c r="D291" s="185"/>
      <c r="E291" s="185"/>
      <c r="F291" s="185"/>
      <c r="G291" s="185"/>
      <c r="H291" s="185"/>
      <c r="I291" s="185"/>
      <c r="J291" s="185"/>
      <c r="K291" s="185"/>
      <c r="L291" s="185"/>
      <c r="M291" s="185"/>
      <c r="N291" s="185"/>
      <c r="O291" s="185"/>
      <c r="P291" s="1"/>
      <c r="Q291" s="1"/>
      <c r="R291" s="1"/>
      <c r="S291" s="1"/>
      <c r="T291" s="1"/>
    </row>
    <row r="292" spans="1:20" x14ac:dyDescent="0.35">
      <c r="A292" s="54"/>
      <c r="D292" s="192" t="s">
        <v>5</v>
      </c>
      <c r="E292" s="193" t="s">
        <v>6</v>
      </c>
      <c r="F292" s="193" t="s">
        <v>7</v>
      </c>
      <c r="G292" s="194"/>
      <c r="H292" s="27"/>
      <c r="I292" s="74"/>
      <c r="J292" s="74"/>
      <c r="K292" s="74"/>
      <c r="L292" s="74"/>
      <c r="M292" s="74"/>
      <c r="N292" s="74"/>
      <c r="O292" s="74"/>
      <c r="S292" s="4"/>
      <c r="T292" s="4"/>
    </row>
    <row r="293" spans="1:20" ht="15" thickBot="1" x14ac:dyDescent="0.4">
      <c r="A293" s="55" t="s">
        <v>42</v>
      </c>
      <c r="B293" t="s">
        <v>2</v>
      </c>
      <c r="D293" s="30"/>
      <c r="E293" s="31">
        <f>(D293-0.0615)/1.2946</f>
        <v>-4.7505020855862813E-2</v>
      </c>
      <c r="F293" s="33">
        <f>2/10</f>
        <v>0.2</v>
      </c>
      <c r="G293" s="205"/>
      <c r="H293" s="74"/>
      <c r="I293" s="74"/>
      <c r="J293" s="74"/>
      <c r="K293" s="74"/>
      <c r="L293" s="74"/>
      <c r="M293" s="74"/>
      <c r="N293" s="74"/>
      <c r="O293" s="74"/>
      <c r="S293" s="4"/>
      <c r="T293" s="4"/>
    </row>
    <row r="294" spans="1:20" ht="15" thickBot="1" x14ac:dyDescent="0.4">
      <c r="D294" s="10"/>
      <c r="E294" s="10"/>
      <c r="F294" s="3"/>
      <c r="G294" s="10"/>
      <c r="H294" s="74"/>
      <c r="I294" s="74"/>
      <c r="J294" s="74"/>
      <c r="K294" s="74"/>
      <c r="L294" s="74"/>
      <c r="M294" s="74"/>
      <c r="N294" s="74"/>
      <c r="O294" s="74"/>
      <c r="S294" s="4"/>
      <c r="T294" s="4"/>
    </row>
    <row r="295" spans="1:20" x14ac:dyDescent="0.35">
      <c r="A295" s="316" t="s">
        <v>43</v>
      </c>
      <c r="D295" s="192" t="s">
        <v>46</v>
      </c>
      <c r="E295" s="193" t="s">
        <v>10</v>
      </c>
      <c r="F295" s="193" t="s">
        <v>11</v>
      </c>
      <c r="G295" s="193" t="s">
        <v>12</v>
      </c>
      <c r="H295" s="192" t="s">
        <v>46</v>
      </c>
      <c r="I295" s="193" t="s">
        <v>10</v>
      </c>
      <c r="J295" s="193" t="s">
        <v>11</v>
      </c>
      <c r="K295" s="193" t="s">
        <v>12</v>
      </c>
      <c r="L295" s="192" t="s">
        <v>59</v>
      </c>
      <c r="M295" s="194" t="s">
        <v>14</v>
      </c>
      <c r="N295" s="74"/>
      <c r="O295" s="74"/>
      <c r="P295" s="12"/>
      <c r="Q295" s="11"/>
      <c r="R295" s="11"/>
    </row>
    <row r="296" spans="1:20" x14ac:dyDescent="0.35">
      <c r="A296" s="317"/>
      <c r="B296" t="s">
        <v>2</v>
      </c>
      <c r="D296" s="24">
        <v>0.68049999999999999</v>
      </c>
      <c r="E296" s="26">
        <v>0.02</v>
      </c>
      <c r="F296" s="25">
        <f>(D296/$C$1)*1000</f>
        <v>18.491847826086957</v>
      </c>
      <c r="G296" s="65">
        <f>F296/E296</f>
        <v>924.59239130434787</v>
      </c>
      <c r="H296" s="24">
        <v>0.65800000000000003</v>
      </c>
      <c r="I296" s="26">
        <v>0.01</v>
      </c>
      <c r="J296" s="25">
        <f>(H296/$C$1)*1000</f>
        <v>17.880434782608699</v>
      </c>
      <c r="K296" s="65">
        <f>J296/I296</f>
        <v>1788.04347826087</v>
      </c>
      <c r="L296" s="68">
        <f>AVERAGE(G296,K296)</f>
        <v>1356.317934782609</v>
      </c>
      <c r="M296" s="87">
        <f>STDEV(G296,K296)</f>
        <v>610.55211880985178</v>
      </c>
      <c r="N296" s="74"/>
      <c r="O296" s="74"/>
      <c r="P296" s="74"/>
      <c r="Q296" s="11"/>
      <c r="R296" s="11"/>
    </row>
    <row r="297" spans="1:20" ht="15" thickBot="1" x14ac:dyDescent="0.4">
      <c r="A297" s="318"/>
      <c r="B297" t="s">
        <v>40</v>
      </c>
      <c r="D297" s="75">
        <v>0.13120000000000001</v>
      </c>
      <c r="E297" s="31">
        <v>0.01</v>
      </c>
      <c r="F297" s="33">
        <f>(D297/$C$1)*1000</f>
        <v>3.5652173913043486</v>
      </c>
      <c r="G297" s="66">
        <f>F297/E297</f>
        <v>356.52173913043487</v>
      </c>
      <c r="H297" s="30">
        <v>9.9199999999999997E-2</v>
      </c>
      <c r="I297" s="31">
        <v>0.01</v>
      </c>
      <c r="J297" s="33">
        <f t="shared" ref="J297" si="101">(H297/$C$1)*1000</f>
        <v>2.6956521739130435</v>
      </c>
      <c r="K297" s="66">
        <f t="shared" ref="K297" si="102">J297/I297</f>
        <v>269.56521739130432</v>
      </c>
      <c r="L297" s="70">
        <f>AVERAGE(G297,K297)</f>
        <v>313.04347826086962</v>
      </c>
      <c r="M297" s="195">
        <f>STDEV(G297,K297)</f>
        <v>61.48754619013431</v>
      </c>
      <c r="N297" s="74"/>
      <c r="O297" s="74"/>
      <c r="P297" s="74"/>
      <c r="Q297" s="11"/>
      <c r="R297" s="11"/>
    </row>
    <row r="298" spans="1:20" ht="15" thickBot="1" x14ac:dyDescent="0.4">
      <c r="B298" t="s">
        <v>113</v>
      </c>
      <c r="D298" s="74">
        <v>0.4425</v>
      </c>
      <c r="E298" s="74">
        <f>2.86/1000/100/2*1000</f>
        <v>1.4299999999999998E-2</v>
      </c>
      <c r="F298" s="33">
        <f>(D298/$C$1)*1000</f>
        <v>12.024456521739133</v>
      </c>
      <c r="G298" s="66">
        <f>F298/E298</f>
        <v>840.87108543630302</v>
      </c>
      <c r="H298" s="74">
        <v>0.32490000000000002</v>
      </c>
      <c r="I298" s="74">
        <f>2.86/1000/100/2*1000</f>
        <v>1.4299999999999998E-2</v>
      </c>
      <c r="J298" s="33">
        <f>(H298/$C$1)*1000</f>
        <v>8.8288043478260878</v>
      </c>
      <c r="K298" s="66">
        <f>J298/I298</f>
        <v>617.39890544238381</v>
      </c>
      <c r="L298" s="70">
        <f>AVERAGE(G298,K298)</f>
        <v>729.13499543934336</v>
      </c>
      <c r="M298" s="195">
        <f>STDEV(G298,K298)</f>
        <v>158.01869388024122</v>
      </c>
      <c r="N298" s="74"/>
      <c r="O298" s="74"/>
      <c r="P298" s="74"/>
    </row>
    <row r="299" spans="1:20" x14ac:dyDescent="0.35">
      <c r="A299" s="316" t="s">
        <v>44</v>
      </c>
      <c r="D299" s="88" t="s">
        <v>45</v>
      </c>
      <c r="E299" s="89" t="s">
        <v>47</v>
      </c>
      <c r="F299" s="89" t="s">
        <v>19</v>
      </c>
      <c r="G299" s="89" t="s">
        <v>52</v>
      </c>
      <c r="H299" s="90" t="s">
        <v>53</v>
      </c>
      <c r="I299" s="89" t="s">
        <v>45</v>
      </c>
      <c r="J299" s="89" t="s">
        <v>47</v>
      </c>
      <c r="K299" s="89" t="s">
        <v>19</v>
      </c>
      <c r="L299" s="89" t="s">
        <v>48</v>
      </c>
      <c r="M299" s="89" t="s">
        <v>51</v>
      </c>
      <c r="N299" s="88" t="s">
        <v>13</v>
      </c>
      <c r="O299" s="89" t="s">
        <v>14</v>
      </c>
      <c r="P299" s="88" t="s">
        <v>55</v>
      </c>
      <c r="Q299" s="48"/>
      <c r="R299" s="49"/>
    </row>
    <row r="300" spans="1:20" x14ac:dyDescent="0.35">
      <c r="A300" s="317"/>
      <c r="B300" t="s">
        <v>2</v>
      </c>
      <c r="D300" s="24"/>
      <c r="E300" s="3">
        <f t="shared" ref="E300:E304" si="103">D300/$F$6</f>
        <v>0</v>
      </c>
      <c r="F300" s="91">
        <f>1000*100</f>
        <v>100000</v>
      </c>
      <c r="G300" s="26">
        <f>(E300*F300)/1000</f>
        <v>0</v>
      </c>
      <c r="H300" s="92">
        <v>2</v>
      </c>
      <c r="I300" s="24"/>
      <c r="J300" s="3">
        <f t="shared" ref="J300:J304" si="104">I300/$F$6</f>
        <v>0</v>
      </c>
      <c r="K300" s="91">
        <f>1000*100*2</f>
        <v>200000</v>
      </c>
      <c r="L300" s="26">
        <f>(J300*K300)/1000</f>
        <v>0</v>
      </c>
      <c r="M300" s="92">
        <v>2</v>
      </c>
      <c r="N300" s="93">
        <f>AVERAGE(G300,L300)</f>
        <v>0</v>
      </c>
      <c r="O300" s="3">
        <f>STDEV(G300,L300)</f>
        <v>0</v>
      </c>
      <c r="P300" s="56"/>
      <c r="Q300" s="4"/>
      <c r="R300" s="5"/>
    </row>
    <row r="301" spans="1:20" x14ac:dyDescent="0.35">
      <c r="A301" s="317"/>
      <c r="B301" t="s">
        <v>40</v>
      </c>
      <c r="D301" s="81">
        <v>0.13120000000000001</v>
      </c>
      <c r="E301" s="3">
        <f t="shared" si="103"/>
        <v>3.5101216089803555E-3</v>
      </c>
      <c r="F301" s="91">
        <f>100*100</f>
        <v>10000</v>
      </c>
      <c r="G301" s="26">
        <f>(E301*F301)/1000</f>
        <v>3.5101216089803558E-2</v>
      </c>
      <c r="H301" s="92">
        <f>(AVERAGE(G300,L300)/2/10)</f>
        <v>0</v>
      </c>
      <c r="I301" s="25">
        <v>9.9199999999999997E-2</v>
      </c>
      <c r="J301" s="3">
        <f t="shared" si="104"/>
        <v>2.6539943872778294E-3</v>
      </c>
      <c r="K301" s="91">
        <f>100*100</f>
        <v>10000</v>
      </c>
      <c r="L301" s="26">
        <f t="shared" ref="L301:L303" si="105">(J301*K301)/1000</f>
        <v>2.6539943872778294E-2</v>
      </c>
      <c r="M301" s="92">
        <f>(AVERAGE(G300,L300)/2/10)</f>
        <v>0</v>
      </c>
      <c r="N301" s="210">
        <f t="shared" ref="N301:N303" si="106">AVERAGE(G301,L301)</f>
        <v>3.0820579981290924E-2</v>
      </c>
      <c r="O301" s="3">
        <f t="shared" ref="O301:O304" si="107">STDEV(G301,L301)</f>
        <v>6.0537336402425824E-3</v>
      </c>
      <c r="P301" s="56"/>
      <c r="Q301" s="4"/>
      <c r="R301" s="5"/>
    </row>
    <row r="302" spans="1:20" x14ac:dyDescent="0.35">
      <c r="A302" s="317"/>
      <c r="B302" s="23" t="s">
        <v>3</v>
      </c>
      <c r="C302" s="23"/>
      <c r="D302" s="229">
        <v>0.39810000000000001</v>
      </c>
      <c r="E302" s="3">
        <f t="shared" si="103"/>
        <v>1.0650757717492984E-2</v>
      </c>
      <c r="F302" s="67">
        <v>100</v>
      </c>
      <c r="G302" s="26">
        <f t="shared" ref="G302:G303" si="108">(E302*F302)/1000</f>
        <v>1.0650757717492985E-3</v>
      </c>
      <c r="H302" s="92">
        <f>(AVERAGE(G301,L301)*0.33/10)</f>
        <v>1.0170791393826005E-3</v>
      </c>
      <c r="I302" s="25">
        <v>0.3962</v>
      </c>
      <c r="J302" s="3">
        <f t="shared" si="104"/>
        <v>1.0599925163704395E-2</v>
      </c>
      <c r="K302" s="67">
        <v>100</v>
      </c>
      <c r="L302" s="26">
        <f t="shared" si="105"/>
        <v>1.0599925163704395E-3</v>
      </c>
      <c r="M302" s="92">
        <f>(AVERAGE(G301,L301)*0.33/10)</f>
        <v>1.0170791393826005E-3</v>
      </c>
      <c r="N302" s="93">
        <f t="shared" si="106"/>
        <v>1.062534144059869E-3</v>
      </c>
      <c r="O302" s="3">
        <f t="shared" si="107"/>
        <v>3.5944043488942122E-6</v>
      </c>
      <c r="P302" s="94">
        <f>(N302/AVERAGE(M302,H302))*100</f>
        <v>104.46917087542089</v>
      </c>
      <c r="Q302" s="4" t="s">
        <v>56</v>
      </c>
      <c r="R302" s="5"/>
      <c r="S302" s="12" t="s">
        <v>62</v>
      </c>
    </row>
    <row r="303" spans="1:20" x14ac:dyDescent="0.35">
      <c r="A303" s="317"/>
      <c r="B303" t="s">
        <v>4</v>
      </c>
      <c r="D303" s="56"/>
      <c r="E303" s="3">
        <f t="shared" si="103"/>
        <v>0</v>
      </c>
      <c r="F303" s="91">
        <f>100</f>
        <v>100</v>
      </c>
      <c r="G303" s="26">
        <f t="shared" si="108"/>
        <v>0</v>
      </c>
      <c r="H303" s="92">
        <f>(AVERAGE(G301,L301)/2/10)</f>
        <v>1.5410289990645462E-3</v>
      </c>
      <c r="I303" s="3"/>
      <c r="J303" s="3">
        <f t="shared" si="104"/>
        <v>0</v>
      </c>
      <c r="K303" s="91">
        <v>20</v>
      </c>
      <c r="L303" s="26">
        <f t="shared" si="105"/>
        <v>0</v>
      </c>
      <c r="M303" s="92">
        <f>(AVERAGE(G301,L301)/2/10)</f>
        <v>1.5410289990645462E-3</v>
      </c>
      <c r="N303" s="93">
        <f t="shared" si="106"/>
        <v>0</v>
      </c>
      <c r="O303" s="3">
        <f t="shared" si="107"/>
        <v>0</v>
      </c>
      <c r="P303" s="68">
        <f>(N303/AVERAGE(M303,H303))*100</f>
        <v>0</v>
      </c>
      <c r="Q303" s="4" t="s">
        <v>57</v>
      </c>
      <c r="R303" s="5"/>
    </row>
    <row r="304" spans="1:20" ht="15" thickBot="1" x14ac:dyDescent="0.4">
      <c r="A304" s="318"/>
      <c r="B304" t="s">
        <v>49</v>
      </c>
      <c r="D304" s="16"/>
      <c r="E304" s="8">
        <f t="shared" si="103"/>
        <v>0</v>
      </c>
      <c r="F304" s="95">
        <v>1000</v>
      </c>
      <c r="G304" s="31">
        <f>(E304*F304)/1000</f>
        <v>0</v>
      </c>
      <c r="H304" s="196">
        <f>H301</f>
        <v>0</v>
      </c>
      <c r="I304" s="17"/>
      <c r="J304" s="8">
        <f t="shared" si="104"/>
        <v>0</v>
      </c>
      <c r="K304" s="95">
        <v>1000</v>
      </c>
      <c r="L304" s="31">
        <f>(J304*K304)/1000</f>
        <v>0</v>
      </c>
      <c r="M304" s="196">
        <f>M301</f>
        <v>0</v>
      </c>
      <c r="N304" s="96">
        <f>AVERAGE(G304,L304)</f>
        <v>0</v>
      </c>
      <c r="O304" s="8">
        <f t="shared" si="107"/>
        <v>0</v>
      </c>
      <c r="P304" s="70" t="e">
        <f>(N304/AVERAGE(M304,H304))*100</f>
        <v>#DIV/0!</v>
      </c>
      <c r="Q304" s="7" t="s">
        <v>58</v>
      </c>
      <c r="R304" s="9"/>
    </row>
    <row r="305" spans="1:20" ht="15" thickBot="1" x14ac:dyDescent="0.4">
      <c r="B305" s="12"/>
      <c r="C305" s="12"/>
      <c r="D305" s="27"/>
      <c r="E305" s="25"/>
      <c r="F305" s="25"/>
      <c r="G305" s="27"/>
      <c r="H305" s="27"/>
      <c r="I305" s="27"/>
      <c r="J305" s="26"/>
      <c r="K305" s="27"/>
      <c r="L305" s="28"/>
      <c r="M305" s="28"/>
      <c r="N305" s="27"/>
      <c r="O305" s="26"/>
      <c r="P305" s="65" t="e">
        <f>SUM(P302:P304)</f>
        <v>#DIV/0!</v>
      </c>
      <c r="Q305" s="28" t="s">
        <v>65</v>
      </c>
      <c r="R305" s="28"/>
      <c r="S305" s="25"/>
      <c r="T305" s="12"/>
    </row>
    <row r="306" spans="1:20" x14ac:dyDescent="0.35">
      <c r="B306" s="14"/>
      <c r="C306" s="14"/>
      <c r="D306" s="197" t="s">
        <v>46</v>
      </c>
      <c r="E306" s="198" t="s">
        <v>19</v>
      </c>
      <c r="F306" s="198" t="s">
        <v>67</v>
      </c>
      <c r="G306" s="198" t="s">
        <v>68</v>
      </c>
      <c r="H306" s="197" t="s">
        <v>46</v>
      </c>
      <c r="I306" s="198" t="s">
        <v>19</v>
      </c>
      <c r="J306" s="198" t="s">
        <v>67</v>
      </c>
      <c r="K306" s="199" t="s">
        <v>68</v>
      </c>
      <c r="L306" s="198" t="s">
        <v>69</v>
      </c>
      <c r="M306" s="198" t="s">
        <v>70</v>
      </c>
      <c r="N306" s="199" t="s">
        <v>71</v>
      </c>
      <c r="O306" s="74"/>
    </row>
    <row r="307" spans="1:20" x14ac:dyDescent="0.35">
      <c r="B307" s="14" t="s">
        <v>40</v>
      </c>
      <c r="C307" s="14"/>
      <c r="D307" s="230">
        <v>0.13120000000000001</v>
      </c>
      <c r="E307" s="200">
        <v>10000</v>
      </c>
      <c r="F307" s="201">
        <f>D307*E307</f>
        <v>1312</v>
      </c>
      <c r="G307" s="206">
        <v>0.1</v>
      </c>
      <c r="H307" s="109">
        <v>9.9199999999999997E-2</v>
      </c>
      <c r="I307" s="200">
        <v>10000</v>
      </c>
      <c r="J307" s="201">
        <f>H307*I307</f>
        <v>992</v>
      </c>
      <c r="K307" s="207">
        <v>0.1</v>
      </c>
      <c r="L307" s="201">
        <f>AVERAGE(J307/K307,F307/G307)</f>
        <v>11520</v>
      </c>
      <c r="M307" s="201"/>
      <c r="N307" s="202"/>
      <c r="O307" s="74"/>
    </row>
    <row r="308" spans="1:20" x14ac:dyDescent="0.35">
      <c r="B308" s="14" t="s">
        <v>3</v>
      </c>
      <c r="C308" s="14"/>
      <c r="D308" s="230">
        <v>0.39810000000000001</v>
      </c>
      <c r="E308" s="200">
        <v>100</v>
      </c>
      <c r="F308" s="201">
        <f>D308*E308</f>
        <v>39.81</v>
      </c>
      <c r="G308" s="206">
        <f>F308/L307</f>
        <v>3.4557291666666668E-3</v>
      </c>
      <c r="H308" s="109">
        <v>0.3962</v>
      </c>
      <c r="I308" s="200">
        <v>100</v>
      </c>
      <c r="J308" s="201">
        <f>H308*I308</f>
        <v>39.619999999999997</v>
      </c>
      <c r="K308" s="207">
        <f>J308/L307</f>
        <v>3.4392361111111108E-3</v>
      </c>
      <c r="L308" s="201"/>
      <c r="M308" s="201">
        <f>AVERAGE(G308,K308)</f>
        <v>3.4474826388888888E-3</v>
      </c>
      <c r="N308" s="203">
        <f>100-(((M308/3.3*100)/0.1)*100)</f>
        <v>-4.4691708754208719</v>
      </c>
      <c r="O308" s="213" t="s">
        <v>83</v>
      </c>
      <c r="P308" s="18"/>
    </row>
    <row r="309" spans="1:20" x14ac:dyDescent="0.35">
      <c r="B309" s="14" t="s">
        <v>4</v>
      </c>
      <c r="C309" s="14"/>
      <c r="D309" s="109"/>
      <c r="E309" s="200">
        <v>100</v>
      </c>
      <c r="F309" s="201">
        <f>D309*E309</f>
        <v>0</v>
      </c>
      <c r="G309" s="201">
        <f>F309/L307</f>
        <v>0</v>
      </c>
      <c r="H309" s="109"/>
      <c r="I309" s="200">
        <v>20</v>
      </c>
      <c r="J309" s="201">
        <f>H309*I309</f>
        <v>0</v>
      </c>
      <c r="K309" s="202">
        <f>J309/L307</f>
        <v>0</v>
      </c>
      <c r="L309" s="201"/>
      <c r="M309" s="201">
        <f>AVERAGE(G309,K309)</f>
        <v>0</v>
      </c>
      <c r="N309" s="202">
        <f>((M309/3.3*10)/0.1)*100</f>
        <v>0</v>
      </c>
      <c r="O309" s="74" t="s">
        <v>91</v>
      </c>
    </row>
    <row r="310" spans="1:20" ht="15" thickBot="1" x14ac:dyDescent="0.4">
      <c r="B310" s="13" t="s">
        <v>73</v>
      </c>
      <c r="C310" s="13"/>
      <c r="D310" s="113"/>
      <c r="E310" s="188"/>
      <c r="F310" s="188"/>
      <c r="G310" s="188"/>
      <c r="H310" s="113"/>
      <c r="I310" s="188"/>
      <c r="J310" s="188"/>
      <c r="K310" s="204"/>
      <c r="L310" s="191"/>
      <c r="M310" s="188"/>
      <c r="N310" s="204"/>
      <c r="O310" s="74"/>
    </row>
    <row r="311" spans="1:20" x14ac:dyDescent="0.35">
      <c r="D311" s="74"/>
      <c r="E311" s="74"/>
      <c r="F311" s="74"/>
      <c r="G311" s="74"/>
      <c r="H311" s="74"/>
      <c r="I311" s="74"/>
      <c r="J311" s="74"/>
      <c r="K311" s="74"/>
      <c r="L311" s="74"/>
      <c r="M311" s="74"/>
      <c r="N311" s="74"/>
      <c r="O311" s="74"/>
    </row>
    <row r="312" spans="1:20" x14ac:dyDescent="0.35">
      <c r="B312" s="231" t="s">
        <v>112</v>
      </c>
      <c r="D312" s="74"/>
      <c r="E312" s="74"/>
      <c r="F312" s="74"/>
      <c r="G312" s="74"/>
      <c r="H312" s="74"/>
      <c r="I312" s="74"/>
      <c r="J312" s="74"/>
      <c r="K312" s="74"/>
      <c r="L312" s="74"/>
      <c r="M312" s="74"/>
      <c r="N312" s="74"/>
      <c r="O312" s="74"/>
    </row>
    <row r="313" spans="1:20" x14ac:dyDescent="0.35">
      <c r="D313" s="74"/>
      <c r="E313" s="74"/>
      <c r="F313" s="74"/>
      <c r="G313" s="74"/>
      <c r="H313" s="74"/>
      <c r="I313" s="74"/>
      <c r="J313" s="74"/>
      <c r="K313" s="74"/>
      <c r="L313" s="74"/>
      <c r="M313" s="74"/>
      <c r="N313" s="74"/>
      <c r="O313" s="74"/>
    </row>
    <row r="314" spans="1:20" ht="15" thickBot="1" x14ac:dyDescent="0.4">
      <c r="B314" s="1" t="s">
        <v>95</v>
      </c>
      <c r="C314" s="1"/>
      <c r="D314" s="185"/>
      <c r="E314" s="185"/>
      <c r="F314" s="185"/>
      <c r="G314" s="185"/>
      <c r="H314" s="185"/>
      <c r="I314" s="185"/>
      <c r="J314" s="185"/>
      <c r="K314" s="185"/>
      <c r="L314" s="185"/>
      <c r="M314" s="185"/>
      <c r="N314" s="185"/>
      <c r="O314" s="185"/>
      <c r="P314" s="1"/>
      <c r="Q314" s="1"/>
      <c r="R314" s="1"/>
      <c r="S314" s="1"/>
      <c r="T314" s="1"/>
    </row>
    <row r="315" spans="1:20" x14ac:dyDescent="0.35">
      <c r="A315" s="54"/>
      <c r="D315" s="192" t="s">
        <v>5</v>
      </c>
      <c r="E315" s="193" t="s">
        <v>6</v>
      </c>
      <c r="F315" s="193" t="s">
        <v>7</v>
      </c>
      <c r="G315" s="194"/>
      <c r="H315" s="27"/>
      <c r="I315" s="74"/>
      <c r="J315" s="74"/>
      <c r="K315" s="74"/>
      <c r="L315" s="74"/>
      <c r="M315" s="74"/>
      <c r="N315" s="74"/>
      <c r="O315" s="74"/>
      <c r="S315" s="4"/>
      <c r="T315" s="4"/>
    </row>
    <row r="316" spans="1:20" ht="15" thickBot="1" x14ac:dyDescent="0.4">
      <c r="A316" s="55" t="s">
        <v>42</v>
      </c>
      <c r="B316" t="s">
        <v>2</v>
      </c>
      <c r="D316" s="30"/>
      <c r="E316" s="31">
        <f>(D316-0.0615)/1.2946</f>
        <v>-4.7505020855862813E-2</v>
      </c>
      <c r="F316" s="33">
        <f>2/10</f>
        <v>0.2</v>
      </c>
      <c r="G316" s="205"/>
      <c r="H316" s="74"/>
      <c r="I316" s="74"/>
      <c r="J316" s="74"/>
      <c r="K316" s="74"/>
      <c r="L316" s="74"/>
      <c r="M316" s="74"/>
      <c r="N316" s="74"/>
      <c r="O316" s="74"/>
      <c r="S316" s="4"/>
      <c r="T316" s="4"/>
    </row>
    <row r="317" spans="1:20" ht="15" thickBot="1" x14ac:dyDescent="0.4">
      <c r="D317" s="10"/>
      <c r="E317" s="10"/>
      <c r="F317" s="3"/>
      <c r="G317" s="10"/>
      <c r="H317" s="74"/>
      <c r="I317" s="74"/>
      <c r="J317" s="74"/>
      <c r="K317" s="74"/>
      <c r="L317" s="74"/>
      <c r="M317" s="74"/>
      <c r="N317" s="74"/>
      <c r="O317" s="74"/>
      <c r="S317" s="4"/>
      <c r="T317" s="4"/>
    </row>
    <row r="318" spans="1:20" x14ac:dyDescent="0.35">
      <c r="A318" s="316" t="s">
        <v>43</v>
      </c>
      <c r="D318" s="192" t="s">
        <v>46</v>
      </c>
      <c r="E318" s="193" t="s">
        <v>10</v>
      </c>
      <c r="F318" s="193" t="s">
        <v>11</v>
      </c>
      <c r="G318" s="193" t="s">
        <v>12</v>
      </c>
      <c r="H318" s="192" t="s">
        <v>46</v>
      </c>
      <c r="I318" s="193" t="s">
        <v>10</v>
      </c>
      <c r="J318" s="193" t="s">
        <v>11</v>
      </c>
      <c r="K318" s="193" t="s">
        <v>12</v>
      </c>
      <c r="L318" s="192" t="s">
        <v>59</v>
      </c>
      <c r="M318" s="194" t="s">
        <v>14</v>
      </c>
      <c r="N318" s="74"/>
      <c r="O318" s="74"/>
      <c r="P318" s="12"/>
      <c r="Q318" s="11"/>
      <c r="R318" s="11"/>
    </row>
    <row r="319" spans="1:20" x14ac:dyDescent="0.35">
      <c r="A319" s="317"/>
      <c r="B319" t="s">
        <v>2</v>
      </c>
      <c r="D319" s="24">
        <v>0.50360000000000005</v>
      </c>
      <c r="E319" s="26">
        <v>0.02</v>
      </c>
      <c r="F319" s="25">
        <f>(D319/$C$1)*1000</f>
        <v>13.684782608695654</v>
      </c>
      <c r="G319" s="65">
        <f>F319/E319</f>
        <v>684.23913043478274</v>
      </c>
      <c r="H319" s="24">
        <v>0.495</v>
      </c>
      <c r="I319" s="26">
        <v>0.01</v>
      </c>
      <c r="J319" s="25">
        <f>(H319/$C$1)*1000</f>
        <v>13.45108695652174</v>
      </c>
      <c r="K319" s="65">
        <f>J319/I319</f>
        <v>1345.108695652174</v>
      </c>
      <c r="L319" s="68">
        <f>AVERAGE(G319,K319)</f>
        <v>1014.6739130434784</v>
      </c>
      <c r="M319" s="87">
        <f>STDEV(G319,K319)</f>
        <v>467.30535104502269</v>
      </c>
      <c r="N319" s="74"/>
      <c r="O319" s="74"/>
      <c r="P319" s="74"/>
      <c r="Q319" s="11"/>
      <c r="R319" s="11"/>
    </row>
    <row r="320" spans="1:20" ht="15" thickBot="1" x14ac:dyDescent="0.4">
      <c r="A320" s="318"/>
      <c r="B320" t="s">
        <v>40</v>
      </c>
      <c r="D320" s="30">
        <v>0.1081</v>
      </c>
      <c r="E320" s="31">
        <f>0.1/100/100*1000</f>
        <v>0.01</v>
      </c>
      <c r="F320" s="33">
        <f>(D320/$C$1)*1000</f>
        <v>2.9375000000000004</v>
      </c>
      <c r="G320" s="66">
        <f>F320/E320</f>
        <v>293.75000000000006</v>
      </c>
      <c r="H320" s="30">
        <v>8.7300000000000003E-2</v>
      </c>
      <c r="I320" s="31">
        <f>0.1/100/100*1000</f>
        <v>0.01</v>
      </c>
      <c r="J320" s="33">
        <f t="shared" ref="J320" si="109">(H320/$C$1)*1000</f>
        <v>2.3722826086956523</v>
      </c>
      <c r="K320" s="66">
        <f t="shared" ref="K320" si="110">J320/I320</f>
        <v>237.22826086956522</v>
      </c>
      <c r="L320" s="70">
        <f>AVERAGE(G320,K320)</f>
        <v>265.48913043478262</v>
      </c>
      <c r="M320" s="195">
        <f>STDEV(G320,K320)</f>
        <v>39.966905023587572</v>
      </c>
      <c r="N320" s="74"/>
      <c r="O320" s="74"/>
      <c r="P320" s="74"/>
      <c r="Q320" s="11"/>
      <c r="R320" s="11"/>
    </row>
    <row r="321" spans="1:20" ht="15" thickBot="1" x14ac:dyDescent="0.4">
      <c r="D321" s="74"/>
      <c r="E321" s="74"/>
      <c r="F321" s="74"/>
      <c r="G321" s="74"/>
      <c r="H321" s="74"/>
      <c r="I321" s="74"/>
      <c r="J321" s="74"/>
      <c r="K321" s="74"/>
      <c r="L321" s="74"/>
      <c r="M321" s="74"/>
      <c r="N321" s="74"/>
      <c r="O321" s="74"/>
      <c r="P321" s="74"/>
    </row>
    <row r="322" spans="1:20" x14ac:dyDescent="0.35">
      <c r="A322" s="316" t="s">
        <v>44</v>
      </c>
      <c r="D322" s="88" t="s">
        <v>45</v>
      </c>
      <c r="E322" s="89" t="s">
        <v>47</v>
      </c>
      <c r="F322" s="89" t="s">
        <v>19</v>
      </c>
      <c r="G322" s="89" t="s">
        <v>52</v>
      </c>
      <c r="H322" s="90" t="s">
        <v>53</v>
      </c>
      <c r="I322" s="89" t="s">
        <v>45</v>
      </c>
      <c r="J322" s="89" t="s">
        <v>47</v>
      </c>
      <c r="K322" s="89" t="s">
        <v>19</v>
      </c>
      <c r="L322" s="89" t="s">
        <v>48</v>
      </c>
      <c r="M322" s="89" t="s">
        <v>51</v>
      </c>
      <c r="N322" s="88" t="s">
        <v>13</v>
      </c>
      <c r="O322" s="89" t="s">
        <v>14</v>
      </c>
      <c r="P322" s="88" t="s">
        <v>55</v>
      </c>
      <c r="Q322" s="48"/>
      <c r="R322" s="49"/>
    </row>
    <row r="323" spans="1:20" x14ac:dyDescent="0.35">
      <c r="A323" s="317"/>
      <c r="B323" t="s">
        <v>2</v>
      </c>
      <c r="D323" s="24"/>
      <c r="E323" s="3">
        <f t="shared" ref="E323:E327" si="111">D323/$F$6</f>
        <v>0</v>
      </c>
      <c r="F323" s="91">
        <f>1000*100</f>
        <v>100000</v>
      </c>
      <c r="G323" s="26">
        <f>(E323*F323)/1000</f>
        <v>0</v>
      </c>
      <c r="H323" s="92">
        <v>2</v>
      </c>
      <c r="I323" s="24"/>
      <c r="J323" s="3">
        <f t="shared" ref="J323:J327" si="112">I323/$F$6</f>
        <v>0</v>
      </c>
      <c r="K323" s="91">
        <f>1000*100*2</f>
        <v>200000</v>
      </c>
      <c r="L323" s="26">
        <f>(J323*K323)/1000</f>
        <v>0</v>
      </c>
      <c r="M323" s="92">
        <v>2</v>
      </c>
      <c r="N323" s="93">
        <f>AVERAGE(G323,L323)</f>
        <v>0</v>
      </c>
      <c r="O323" s="3">
        <f>STDEV(G323,L323)</f>
        <v>0</v>
      </c>
      <c r="P323" s="56"/>
      <c r="Q323" s="4"/>
      <c r="R323" s="5"/>
    </row>
    <row r="324" spans="1:20" x14ac:dyDescent="0.35">
      <c r="A324" s="317"/>
      <c r="B324" t="s">
        <v>40</v>
      </c>
      <c r="D324" s="56">
        <v>0.1081</v>
      </c>
      <c r="E324" s="3">
        <f t="shared" si="111"/>
        <v>2.8921047708138446E-3</v>
      </c>
      <c r="F324" s="91">
        <f>100*100</f>
        <v>10000</v>
      </c>
      <c r="G324" s="26">
        <f>(E324*F324)/1000</f>
        <v>2.8921047708138446E-2</v>
      </c>
      <c r="H324" s="92">
        <f>(AVERAGE(G323,L323)/2/10)</f>
        <v>0</v>
      </c>
      <c r="I324" s="25">
        <v>8.7300000000000003E-2</v>
      </c>
      <c r="J324" s="3">
        <f t="shared" si="112"/>
        <v>2.335622076707203E-3</v>
      </c>
      <c r="K324" s="91">
        <f>100*100</f>
        <v>10000</v>
      </c>
      <c r="L324" s="26">
        <f t="shared" ref="L324:L326" si="113">(J324*K324)/1000</f>
        <v>2.3356220767072031E-2</v>
      </c>
      <c r="M324" s="92">
        <f>(AVERAGE(G323,L323)/2/10)</f>
        <v>0</v>
      </c>
      <c r="N324" s="210">
        <f t="shared" ref="N324:N326" si="114">AVERAGE(G324,L324)</f>
        <v>2.6138634237605238E-2</v>
      </c>
      <c r="O324" s="3">
        <f t="shared" ref="O324:O327" si="115">STDEV(G324,L324)</f>
        <v>3.9349268661576535E-3</v>
      </c>
      <c r="P324" s="56"/>
      <c r="Q324" s="4"/>
      <c r="R324" s="5"/>
    </row>
    <row r="325" spans="1:20" x14ac:dyDescent="0.35">
      <c r="A325" s="317"/>
      <c r="B325" s="23" t="s">
        <v>3</v>
      </c>
      <c r="C325" s="23"/>
      <c r="D325" s="29">
        <v>0.37309999999999999</v>
      </c>
      <c r="E325" s="3">
        <f t="shared" si="111"/>
        <v>9.9819083255378842E-3</v>
      </c>
      <c r="F325" s="67">
        <v>100</v>
      </c>
      <c r="G325" s="26">
        <f t="shared" ref="G325:G326" si="116">(E325*F325)/1000</f>
        <v>9.9819083255378842E-4</v>
      </c>
      <c r="H325" s="92">
        <f>(AVERAGE(G324,L324)*0.33/10)</f>
        <v>8.6257492984097295E-4</v>
      </c>
      <c r="I325" s="25">
        <v>0.35439999999999999</v>
      </c>
      <c r="J325" s="3">
        <f t="shared" si="112"/>
        <v>9.4816089803554712E-3</v>
      </c>
      <c r="K325" s="67">
        <v>100</v>
      </c>
      <c r="L325" s="26">
        <f t="shared" si="113"/>
        <v>9.4816089803554716E-4</v>
      </c>
      <c r="M325" s="92">
        <f>(AVERAGE(G324,L324)*0.33/10)</f>
        <v>8.6257492984097295E-4</v>
      </c>
      <c r="N325" s="93">
        <f t="shared" si="114"/>
        <v>9.7317586529466779E-4</v>
      </c>
      <c r="O325" s="3">
        <f t="shared" si="115"/>
        <v>3.5376505960167326E-5</v>
      </c>
      <c r="P325" s="94">
        <f>(N325/AVERAGE(M325,H325))*100</f>
        <v>112.82218293477246</v>
      </c>
      <c r="Q325" s="4" t="s">
        <v>56</v>
      </c>
      <c r="R325" s="5"/>
      <c r="S325" s="12" t="s">
        <v>62</v>
      </c>
    </row>
    <row r="326" spans="1:20" x14ac:dyDescent="0.35">
      <c r="A326" s="317"/>
      <c r="B326" t="s">
        <v>4</v>
      </c>
      <c r="D326" s="56"/>
      <c r="E326" s="3">
        <f t="shared" si="111"/>
        <v>0</v>
      </c>
      <c r="F326" s="91">
        <f>100</f>
        <v>100</v>
      </c>
      <c r="G326" s="26">
        <f t="shared" si="116"/>
        <v>0</v>
      </c>
      <c r="H326" s="92">
        <f>(AVERAGE(G324,L324)/2/10)</f>
        <v>1.3069317118802619E-3</v>
      </c>
      <c r="I326" s="3"/>
      <c r="J326" s="3">
        <f t="shared" si="112"/>
        <v>0</v>
      </c>
      <c r="K326" s="91">
        <v>100</v>
      </c>
      <c r="L326" s="26">
        <f t="shared" si="113"/>
        <v>0</v>
      </c>
      <c r="M326" s="92">
        <f>(AVERAGE(G324,L324)/2/10)</f>
        <v>1.3069317118802619E-3</v>
      </c>
      <c r="N326" s="93">
        <f t="shared" si="114"/>
        <v>0</v>
      </c>
      <c r="O326" s="3">
        <f t="shared" si="115"/>
        <v>0</v>
      </c>
      <c r="P326" s="68">
        <f>(N326/AVERAGE(M326,H326))*100</f>
        <v>0</v>
      </c>
      <c r="Q326" s="4" t="s">
        <v>57</v>
      </c>
      <c r="R326" s="5"/>
    </row>
    <row r="327" spans="1:20" ht="15" thickBot="1" x14ac:dyDescent="0.4">
      <c r="A327" s="318"/>
      <c r="B327" t="s">
        <v>49</v>
      </c>
      <c r="D327" s="16"/>
      <c r="E327" s="8">
        <f t="shared" si="111"/>
        <v>0</v>
      </c>
      <c r="F327" s="95">
        <v>1000</v>
      </c>
      <c r="G327" s="31">
        <f>(E327*F327)/1000</f>
        <v>0</v>
      </c>
      <c r="H327" s="196">
        <f>H324</f>
        <v>0</v>
      </c>
      <c r="I327" s="17"/>
      <c r="J327" s="8">
        <f t="shared" si="112"/>
        <v>0</v>
      </c>
      <c r="K327" s="95">
        <v>1000</v>
      </c>
      <c r="L327" s="31">
        <f>(J327*K327)/1000</f>
        <v>0</v>
      </c>
      <c r="M327" s="196">
        <f>M324</f>
        <v>0</v>
      </c>
      <c r="N327" s="96">
        <f>AVERAGE(G327,L327)</f>
        <v>0</v>
      </c>
      <c r="O327" s="8">
        <f t="shared" si="115"/>
        <v>0</v>
      </c>
      <c r="P327" s="70" t="e">
        <f>(N327/AVERAGE(M327,H327))*100</f>
        <v>#DIV/0!</v>
      </c>
      <c r="Q327" s="7" t="s">
        <v>58</v>
      </c>
      <c r="R327" s="9"/>
    </row>
    <row r="328" spans="1:20" ht="15" thickBot="1" x14ac:dyDescent="0.4">
      <c r="B328" s="12"/>
      <c r="C328" s="12"/>
      <c r="D328" s="27"/>
      <c r="E328" s="25"/>
      <c r="F328" s="25"/>
      <c r="G328" s="27"/>
      <c r="H328" s="27"/>
      <c r="I328" s="27"/>
      <c r="J328" s="26"/>
      <c r="K328" s="27"/>
      <c r="L328" s="28"/>
      <c r="M328" s="28"/>
      <c r="N328" s="27"/>
      <c r="O328" s="26"/>
      <c r="P328" s="65" t="e">
        <f>SUM(P325:P327)</f>
        <v>#DIV/0!</v>
      </c>
      <c r="Q328" s="28" t="s">
        <v>65</v>
      </c>
      <c r="R328" s="28"/>
      <c r="S328" s="25"/>
      <c r="T328" s="12"/>
    </row>
    <row r="329" spans="1:20" x14ac:dyDescent="0.35">
      <c r="B329" s="14"/>
      <c r="C329" s="14"/>
      <c r="D329" s="197" t="s">
        <v>46</v>
      </c>
      <c r="E329" s="198" t="s">
        <v>19</v>
      </c>
      <c r="F329" s="198" t="s">
        <v>67</v>
      </c>
      <c r="G329" s="198" t="s">
        <v>68</v>
      </c>
      <c r="H329" s="197" t="s">
        <v>46</v>
      </c>
      <c r="I329" s="198" t="s">
        <v>19</v>
      </c>
      <c r="J329" s="198" t="s">
        <v>67</v>
      </c>
      <c r="K329" s="199" t="s">
        <v>68</v>
      </c>
      <c r="L329" s="198" t="s">
        <v>69</v>
      </c>
      <c r="M329" s="198" t="s">
        <v>70</v>
      </c>
      <c r="N329" s="199" t="s">
        <v>71</v>
      </c>
      <c r="O329" s="74"/>
    </row>
    <row r="330" spans="1:20" x14ac:dyDescent="0.35">
      <c r="B330" s="14" t="s">
        <v>40</v>
      </c>
      <c r="C330" s="14"/>
      <c r="D330" s="109">
        <v>0.1081</v>
      </c>
      <c r="E330" s="200">
        <v>10000</v>
      </c>
      <c r="F330" s="201">
        <f>D330*E330</f>
        <v>1081</v>
      </c>
      <c r="G330" s="206">
        <v>0.1</v>
      </c>
      <c r="H330" s="109">
        <v>8.7300000000000003E-2</v>
      </c>
      <c r="I330" s="200">
        <v>10000</v>
      </c>
      <c r="J330" s="201">
        <f>H330*I330</f>
        <v>873</v>
      </c>
      <c r="K330" s="207">
        <v>0.1</v>
      </c>
      <c r="L330" s="201">
        <f>AVERAGE(J330/K330,F330/G330)</f>
        <v>9770</v>
      </c>
      <c r="M330" s="201"/>
      <c r="N330" s="202"/>
      <c r="O330" s="74"/>
    </row>
    <row r="331" spans="1:20" x14ac:dyDescent="0.35">
      <c r="B331" s="14" t="s">
        <v>3</v>
      </c>
      <c r="C331" s="14"/>
      <c r="D331" s="109">
        <v>0.37309999999999999</v>
      </c>
      <c r="E331" s="200">
        <v>100</v>
      </c>
      <c r="F331" s="201">
        <f>D331*E331</f>
        <v>37.31</v>
      </c>
      <c r="G331" s="206">
        <f>F331/L330</f>
        <v>3.8188331627430913E-3</v>
      </c>
      <c r="H331" s="109">
        <v>0.35439999999999999</v>
      </c>
      <c r="I331" s="200">
        <v>100</v>
      </c>
      <c r="J331" s="201">
        <f>H331*I331</f>
        <v>35.44</v>
      </c>
      <c r="K331" s="207">
        <f>J331/L330</f>
        <v>3.6274309109518934E-3</v>
      </c>
      <c r="L331" s="201"/>
      <c r="M331" s="201">
        <f>AVERAGE(G331,K331)</f>
        <v>3.7231320368474926E-3</v>
      </c>
      <c r="N331" s="203">
        <f>100-(((M331/3.3*100)/0.1)*100)</f>
        <v>-12.822182934772485</v>
      </c>
      <c r="O331" s="213" t="s">
        <v>83</v>
      </c>
      <c r="P331" s="18"/>
    </row>
    <row r="332" spans="1:20" x14ac:dyDescent="0.35">
      <c r="B332" s="14" t="s">
        <v>4</v>
      </c>
      <c r="C332" s="14"/>
      <c r="D332" s="109"/>
      <c r="E332" s="200">
        <v>100</v>
      </c>
      <c r="F332" s="201">
        <f>D332*E332</f>
        <v>0</v>
      </c>
      <c r="G332" s="201">
        <f>F332/L330</f>
        <v>0</v>
      </c>
      <c r="H332" s="109"/>
      <c r="I332" s="200">
        <v>100</v>
      </c>
      <c r="J332" s="201">
        <f>H332*I332</f>
        <v>0</v>
      </c>
      <c r="K332" s="202">
        <f>J332/L330</f>
        <v>0</v>
      </c>
      <c r="L332" s="201"/>
      <c r="M332" s="201">
        <f>AVERAGE(G332,K332)</f>
        <v>0</v>
      </c>
      <c r="N332" s="202">
        <f>((M332/3.3*10)/0.1)*100</f>
        <v>0</v>
      </c>
      <c r="O332" s="74" t="s">
        <v>91</v>
      </c>
    </row>
    <row r="333" spans="1:20" ht="15" thickBot="1" x14ac:dyDescent="0.4">
      <c r="B333" s="13" t="s">
        <v>73</v>
      </c>
      <c r="C333" s="13"/>
      <c r="D333" s="113"/>
      <c r="E333" s="188"/>
      <c r="F333" s="188"/>
      <c r="G333" s="188"/>
      <c r="H333" s="113"/>
      <c r="I333" s="188"/>
      <c r="J333" s="188"/>
      <c r="K333" s="204"/>
      <c r="L333" s="191"/>
      <c r="M333" s="188"/>
      <c r="N333" s="204"/>
      <c r="O333" s="74"/>
    </row>
    <row r="334" spans="1:20" x14ac:dyDescent="0.35">
      <c r="D334" s="74"/>
      <c r="E334" s="74"/>
      <c r="F334" s="74"/>
      <c r="G334" s="74"/>
      <c r="H334" s="74"/>
      <c r="I334" s="74"/>
      <c r="J334" s="74"/>
      <c r="K334" s="74"/>
      <c r="L334" s="74"/>
      <c r="M334" s="74"/>
      <c r="N334" s="74"/>
      <c r="O334" s="74"/>
    </row>
    <row r="335" spans="1:20" x14ac:dyDescent="0.35">
      <c r="D335" s="74"/>
      <c r="E335" s="74"/>
      <c r="F335" s="74"/>
      <c r="G335" s="74"/>
      <c r="H335" s="74"/>
      <c r="I335" s="74"/>
      <c r="J335" s="74"/>
      <c r="K335" s="74"/>
      <c r="L335" s="74"/>
      <c r="M335" s="74"/>
      <c r="N335" s="74"/>
      <c r="O335" s="74"/>
    </row>
    <row r="336" spans="1:20" x14ac:dyDescent="0.35">
      <c r="D336" s="74"/>
      <c r="E336" s="74"/>
      <c r="F336" s="74"/>
      <c r="G336" s="74"/>
      <c r="H336" s="74"/>
      <c r="I336" s="74"/>
      <c r="J336" s="74"/>
      <c r="K336" s="74"/>
      <c r="L336" s="74"/>
      <c r="M336" s="74"/>
      <c r="N336" s="74"/>
      <c r="O336" s="74"/>
    </row>
    <row r="337" spans="1:20" ht="15" thickBot="1" x14ac:dyDescent="0.4">
      <c r="B337" s="1" t="s">
        <v>104</v>
      </c>
      <c r="C337" s="1"/>
      <c r="D337" s="185"/>
      <c r="E337" s="185"/>
      <c r="F337" s="185"/>
      <c r="G337" s="185"/>
      <c r="H337" s="185"/>
      <c r="I337" s="185"/>
      <c r="J337" s="185"/>
      <c r="K337" s="185"/>
      <c r="L337" s="185"/>
      <c r="M337" s="185"/>
      <c r="N337" s="185"/>
      <c r="O337" s="185"/>
      <c r="P337" s="1"/>
      <c r="Q337" s="1"/>
      <c r="R337" s="1"/>
      <c r="S337" s="1"/>
      <c r="T337" s="1"/>
    </row>
    <row r="338" spans="1:20" x14ac:dyDescent="0.35">
      <c r="A338" s="54"/>
      <c r="D338" s="192" t="s">
        <v>5</v>
      </c>
      <c r="E338" s="193" t="s">
        <v>6</v>
      </c>
      <c r="F338" s="193" t="s">
        <v>7</v>
      </c>
      <c r="G338" s="194"/>
      <c r="H338" s="27"/>
      <c r="I338" s="74"/>
      <c r="J338" s="74"/>
      <c r="K338" s="74"/>
      <c r="L338" s="74"/>
      <c r="M338" s="74"/>
      <c r="N338" s="74"/>
      <c r="O338" s="74"/>
      <c r="S338" s="4"/>
      <c r="T338" s="4"/>
    </row>
    <row r="339" spans="1:20" ht="15" thickBot="1" x14ac:dyDescent="0.4">
      <c r="A339" s="55" t="s">
        <v>42</v>
      </c>
      <c r="B339" t="s">
        <v>2</v>
      </c>
      <c r="D339" s="30"/>
      <c r="E339" s="31">
        <f>(D339-0.0615)/1.2946</f>
        <v>-4.7505020855862813E-2</v>
      </c>
      <c r="F339" s="33">
        <f>2/10</f>
        <v>0.2</v>
      </c>
      <c r="G339" s="205"/>
      <c r="H339" s="74"/>
      <c r="I339" s="74"/>
      <c r="J339" s="74"/>
      <c r="K339" s="74"/>
      <c r="L339" s="74"/>
      <c r="M339" s="74"/>
      <c r="N339" s="74"/>
      <c r="O339" s="74"/>
      <c r="S339" s="4"/>
      <c r="T339" s="4"/>
    </row>
    <row r="340" spans="1:20" ht="15" thickBot="1" x14ac:dyDescent="0.4">
      <c r="D340" s="10"/>
      <c r="E340" s="10"/>
      <c r="F340" s="3"/>
      <c r="G340" s="10"/>
      <c r="H340" s="74"/>
      <c r="I340" s="74"/>
      <c r="J340" s="74"/>
      <c r="K340" s="74"/>
      <c r="L340" s="74"/>
      <c r="M340" s="74"/>
      <c r="N340" s="74"/>
      <c r="O340" s="74"/>
      <c r="S340" s="4"/>
      <c r="T340" s="4"/>
    </row>
    <row r="341" spans="1:20" x14ac:dyDescent="0.35">
      <c r="A341" s="316" t="s">
        <v>43</v>
      </c>
      <c r="D341" s="192" t="s">
        <v>46</v>
      </c>
      <c r="E341" s="193" t="s">
        <v>10</v>
      </c>
      <c r="F341" s="193" t="s">
        <v>11</v>
      </c>
      <c r="G341" s="193" t="s">
        <v>12</v>
      </c>
      <c r="H341" s="192" t="s">
        <v>46</v>
      </c>
      <c r="I341" s="193" t="s">
        <v>10</v>
      </c>
      <c r="J341" s="193" t="s">
        <v>11</v>
      </c>
      <c r="K341" s="193" t="s">
        <v>12</v>
      </c>
      <c r="L341" s="192" t="s">
        <v>59</v>
      </c>
      <c r="M341" s="194" t="s">
        <v>14</v>
      </c>
      <c r="N341" s="74"/>
      <c r="O341" s="74"/>
      <c r="P341" s="12"/>
      <c r="Q341" s="11"/>
      <c r="R341" s="11"/>
    </row>
    <row r="342" spans="1:20" x14ac:dyDescent="0.35">
      <c r="A342" s="317"/>
      <c r="B342" t="s">
        <v>2</v>
      </c>
      <c r="D342" s="24">
        <f>0.2087</f>
        <v>0.2087</v>
      </c>
      <c r="E342" s="26">
        <v>0.02</v>
      </c>
      <c r="F342" s="25">
        <f>(D342/$C$1)*1000</f>
        <v>5.6711956521739131</v>
      </c>
      <c r="G342" s="65">
        <f>F342/E342</f>
        <v>283.55978260869563</v>
      </c>
      <c r="H342" s="24">
        <f>0.1954</f>
        <v>0.19539999999999999</v>
      </c>
      <c r="I342" s="26">
        <v>0.02</v>
      </c>
      <c r="J342" s="25">
        <f>(H342/$C$1)*1000</f>
        <v>5.3097826086956523</v>
      </c>
      <c r="K342" s="65">
        <f>J342/I342</f>
        <v>265.48913043478262</v>
      </c>
      <c r="L342" s="68">
        <f>AVERAGE(G342,K342)</f>
        <v>274.52445652173913</v>
      </c>
      <c r="M342" s="87">
        <f>STDEV(G342,K342)</f>
        <v>12.777880692637313</v>
      </c>
      <c r="N342" s="74"/>
      <c r="O342" s="74"/>
      <c r="P342" s="74"/>
      <c r="Q342" s="11"/>
      <c r="R342" s="11"/>
    </row>
    <row r="343" spans="1:20" ht="15" thickBot="1" x14ac:dyDescent="0.4">
      <c r="A343" s="318"/>
      <c r="B343" t="s">
        <v>40</v>
      </c>
      <c r="D343" s="30">
        <v>5.5399999999999998E-2</v>
      </c>
      <c r="E343" s="31">
        <f>0.1/100/100*1000</f>
        <v>0.01</v>
      </c>
      <c r="F343" s="33">
        <f>(D343/$C$1)*1000</f>
        <v>1.5054347826086956</v>
      </c>
      <c r="G343" s="66">
        <f>F343/E343</f>
        <v>150.54347826086956</v>
      </c>
      <c r="H343" s="30">
        <v>5.2999999999999999E-2</v>
      </c>
      <c r="I343" s="31">
        <f>0.1/100/100*1000</f>
        <v>0.01</v>
      </c>
      <c r="J343" s="33">
        <f t="shared" ref="J343" si="117">(H343/$C$1)*1000</f>
        <v>1.4402173913043479</v>
      </c>
      <c r="K343" s="66">
        <f t="shared" ref="K343" si="118">J343/I343</f>
        <v>144.02173913043478</v>
      </c>
      <c r="L343" s="70">
        <f>AVERAGE(G343,K343)</f>
        <v>147.28260869565219</v>
      </c>
      <c r="M343" s="195">
        <f>STDEV(G343,K343)</f>
        <v>4.6115659642600919</v>
      </c>
      <c r="N343" s="74"/>
      <c r="O343" s="74"/>
      <c r="P343" s="74"/>
      <c r="Q343" s="11"/>
      <c r="R343" s="11"/>
    </row>
    <row r="344" spans="1:20" ht="15" thickBot="1" x14ac:dyDescent="0.4">
      <c r="D344" s="74"/>
      <c r="E344" s="74"/>
      <c r="F344" s="74"/>
      <c r="G344" s="74"/>
      <c r="H344" s="74"/>
      <c r="I344" s="74"/>
      <c r="J344" s="74"/>
      <c r="K344" s="74"/>
      <c r="L344" s="74"/>
      <c r="M344" s="74"/>
      <c r="N344" s="74"/>
      <c r="O344" s="74"/>
      <c r="P344" s="74"/>
    </row>
    <row r="345" spans="1:20" x14ac:dyDescent="0.35">
      <c r="A345" s="316" t="s">
        <v>44</v>
      </c>
      <c r="D345" s="88" t="s">
        <v>45</v>
      </c>
      <c r="E345" s="89" t="s">
        <v>47</v>
      </c>
      <c r="F345" s="89" t="s">
        <v>19</v>
      </c>
      <c r="G345" s="89" t="s">
        <v>52</v>
      </c>
      <c r="H345" s="90" t="s">
        <v>53</v>
      </c>
      <c r="I345" s="89" t="s">
        <v>45</v>
      </c>
      <c r="J345" s="89" t="s">
        <v>47</v>
      </c>
      <c r="K345" s="89" t="s">
        <v>19</v>
      </c>
      <c r="L345" s="89" t="s">
        <v>48</v>
      </c>
      <c r="M345" s="89" t="s">
        <v>51</v>
      </c>
      <c r="N345" s="88" t="s">
        <v>13</v>
      </c>
      <c r="O345" s="89" t="s">
        <v>14</v>
      </c>
      <c r="P345" s="88" t="s">
        <v>55</v>
      </c>
      <c r="Q345" s="48"/>
      <c r="R345" s="49"/>
    </row>
    <row r="346" spans="1:20" x14ac:dyDescent="0.35">
      <c r="A346" s="317"/>
      <c r="B346" t="s">
        <v>2</v>
      </c>
      <c r="D346" s="24"/>
      <c r="E346" s="3">
        <f t="shared" ref="E346:E350" si="119">D346/$F$6</f>
        <v>0</v>
      </c>
      <c r="F346" s="91">
        <f>1000*100</f>
        <v>100000</v>
      </c>
      <c r="G346" s="26">
        <f>(E346*F346)/1000</f>
        <v>0</v>
      </c>
      <c r="H346" s="92">
        <v>2</v>
      </c>
      <c r="I346" s="24"/>
      <c r="J346" s="3">
        <f t="shared" ref="J346:J350" si="120">I346/$F$6</f>
        <v>0</v>
      </c>
      <c r="K346" s="91">
        <f>1000*100*2</f>
        <v>200000</v>
      </c>
      <c r="L346" s="26">
        <f>(J346*K346)/1000</f>
        <v>0</v>
      </c>
      <c r="M346" s="92">
        <v>2</v>
      </c>
      <c r="N346" s="93">
        <f>AVERAGE(G346,L346)</f>
        <v>0</v>
      </c>
      <c r="O346" s="3">
        <f>STDEV(G346,L346)</f>
        <v>0</v>
      </c>
      <c r="P346" s="56"/>
      <c r="Q346" s="4"/>
      <c r="R346" s="5"/>
    </row>
    <row r="347" spans="1:20" x14ac:dyDescent="0.35">
      <c r="A347" s="317"/>
      <c r="B347" t="s">
        <v>40</v>
      </c>
      <c r="D347" s="56">
        <v>5.5399999999999998E-2</v>
      </c>
      <c r="E347" s="3">
        <f t="shared" si="119"/>
        <v>1.4821702525724975E-3</v>
      </c>
      <c r="F347" s="91">
        <f>100*100</f>
        <v>10000</v>
      </c>
      <c r="G347" s="26">
        <f>(E347*F347)/1000</f>
        <v>1.4821702525724975E-2</v>
      </c>
      <c r="H347" s="92">
        <f>(AVERAGE(G346,L346)/2/10)</f>
        <v>0</v>
      </c>
      <c r="I347" s="25">
        <v>5.2999999999999999E-2</v>
      </c>
      <c r="J347" s="3">
        <f t="shared" si="120"/>
        <v>1.417960710944808E-3</v>
      </c>
      <c r="K347" s="91">
        <f>100*100</f>
        <v>10000</v>
      </c>
      <c r="L347" s="26">
        <f t="shared" ref="L347:L349" si="121">(J347*K347)/1000</f>
        <v>1.4179607109448079E-2</v>
      </c>
      <c r="M347" s="92">
        <f>(AVERAGE(G346,L346)/2/10)</f>
        <v>0</v>
      </c>
      <c r="N347" s="210">
        <f t="shared" ref="N347:N349" si="122">AVERAGE(G347,L347)</f>
        <v>1.4500654817586528E-2</v>
      </c>
      <c r="O347" s="3">
        <f t="shared" ref="O347:O350" si="123">STDEV(G347,L347)</f>
        <v>4.5403002301819181E-4</v>
      </c>
      <c r="P347" s="56"/>
      <c r="Q347" s="4"/>
      <c r="R347" s="5"/>
    </row>
    <row r="348" spans="1:20" x14ac:dyDescent="0.35">
      <c r="A348" s="317"/>
      <c r="B348" s="23" t="s">
        <v>3</v>
      </c>
      <c r="C348" s="23"/>
      <c r="D348" s="29">
        <v>0.21529999999999999</v>
      </c>
      <c r="E348" s="3">
        <f t="shared" si="119"/>
        <v>5.7601309635173055E-3</v>
      </c>
      <c r="F348" s="67">
        <v>100</v>
      </c>
      <c r="G348" s="26">
        <f t="shared" ref="G348:G349" si="124">(E348*F348)/1000</f>
        <v>5.7601309635173063E-4</v>
      </c>
      <c r="H348" s="92">
        <f>(AVERAGE(G347,L347)*0.33/10)</f>
        <v>4.7852160898035544E-4</v>
      </c>
      <c r="I348" s="25">
        <v>0.214</v>
      </c>
      <c r="J348" s="3">
        <f t="shared" si="120"/>
        <v>5.7253507951356402E-3</v>
      </c>
      <c r="K348" s="67">
        <v>100</v>
      </c>
      <c r="L348" s="26">
        <f t="shared" si="121"/>
        <v>5.7253507951356402E-4</v>
      </c>
      <c r="M348" s="92">
        <f>(AVERAGE(G347,L347)*0.33/10)</f>
        <v>4.7852160898035544E-4</v>
      </c>
      <c r="N348" s="93">
        <f t="shared" si="122"/>
        <v>5.7427408793264733E-4</v>
      </c>
      <c r="O348" s="3">
        <f t="shared" si="123"/>
        <v>2.459329291348607E-6</v>
      </c>
      <c r="P348" s="94">
        <f>(N348/AVERAGE(M348,H348))*100</f>
        <v>120.010063737001</v>
      </c>
      <c r="Q348" s="4" t="s">
        <v>56</v>
      </c>
      <c r="R348" s="5"/>
      <c r="S348" s="12" t="s">
        <v>62</v>
      </c>
    </row>
    <row r="349" spans="1:20" x14ac:dyDescent="0.35">
      <c r="A349" s="317"/>
      <c r="B349" t="s">
        <v>4</v>
      </c>
      <c r="D349" s="56"/>
      <c r="E349" s="3">
        <f t="shared" si="119"/>
        <v>0</v>
      </c>
      <c r="F349" s="91">
        <f>100</f>
        <v>100</v>
      </c>
      <c r="G349" s="26">
        <f t="shared" si="124"/>
        <v>0</v>
      </c>
      <c r="H349" s="92">
        <f>(AVERAGE(G347,L347)/2/10)</f>
        <v>7.2503274087932644E-4</v>
      </c>
      <c r="I349" s="3"/>
      <c r="J349" s="3">
        <f t="shared" si="120"/>
        <v>0</v>
      </c>
      <c r="K349" s="91">
        <v>100</v>
      </c>
      <c r="L349" s="26">
        <f t="shared" si="121"/>
        <v>0</v>
      </c>
      <c r="M349" s="92">
        <f>(AVERAGE(G347,L347)/2/10)</f>
        <v>7.2503274087932644E-4</v>
      </c>
      <c r="N349" s="93">
        <f t="shared" si="122"/>
        <v>0</v>
      </c>
      <c r="O349" s="3">
        <f t="shared" si="123"/>
        <v>0</v>
      </c>
      <c r="P349" s="68">
        <f>(N349/AVERAGE(M349,H349))*100</f>
        <v>0</v>
      </c>
      <c r="Q349" s="4" t="s">
        <v>57</v>
      </c>
      <c r="R349" s="5"/>
    </row>
    <row r="350" spans="1:20" ht="15" thickBot="1" x14ac:dyDescent="0.4">
      <c r="A350" s="318"/>
      <c r="B350" t="s">
        <v>49</v>
      </c>
      <c r="D350" s="16"/>
      <c r="E350" s="8">
        <f t="shared" si="119"/>
        <v>0</v>
      </c>
      <c r="F350" s="95">
        <v>1000</v>
      </c>
      <c r="G350" s="31">
        <f>(E350*F350)/1000</f>
        <v>0</v>
      </c>
      <c r="H350" s="196">
        <f>H347</f>
        <v>0</v>
      </c>
      <c r="I350" s="17"/>
      <c r="J350" s="8">
        <f t="shared" si="120"/>
        <v>0</v>
      </c>
      <c r="K350" s="95">
        <v>1000</v>
      </c>
      <c r="L350" s="31">
        <f>(J350*K350)/1000</f>
        <v>0</v>
      </c>
      <c r="M350" s="196">
        <f>M347</f>
        <v>0</v>
      </c>
      <c r="N350" s="96">
        <f>AVERAGE(G350,L350)</f>
        <v>0</v>
      </c>
      <c r="O350" s="8">
        <f t="shared" si="123"/>
        <v>0</v>
      </c>
      <c r="P350" s="70" t="e">
        <f>(N350/AVERAGE(M350,H350))*100</f>
        <v>#DIV/0!</v>
      </c>
      <c r="Q350" s="7" t="s">
        <v>58</v>
      </c>
      <c r="R350" s="9"/>
    </row>
    <row r="351" spans="1:20" ht="15" thickBot="1" x14ac:dyDescent="0.4">
      <c r="B351" s="12"/>
      <c r="C351" s="12"/>
      <c r="D351" s="27"/>
      <c r="E351" s="25"/>
      <c r="F351" s="25"/>
      <c r="G351" s="27"/>
      <c r="H351" s="27"/>
      <c r="I351" s="27"/>
      <c r="J351" s="26"/>
      <c r="K351" s="27"/>
      <c r="L351" s="28"/>
      <c r="M351" s="28"/>
      <c r="N351" s="27"/>
      <c r="O351" s="26"/>
      <c r="P351" s="65" t="e">
        <f>SUM(P348:P350)</f>
        <v>#DIV/0!</v>
      </c>
      <c r="Q351" s="28" t="s">
        <v>65</v>
      </c>
      <c r="R351" s="28"/>
      <c r="S351" s="25"/>
      <c r="T351" s="12"/>
    </row>
    <row r="352" spans="1:20" x14ac:dyDescent="0.35">
      <c r="B352" s="14"/>
      <c r="C352" s="14"/>
      <c r="D352" s="197" t="s">
        <v>46</v>
      </c>
      <c r="E352" s="198" t="s">
        <v>19</v>
      </c>
      <c r="F352" s="198" t="s">
        <v>67</v>
      </c>
      <c r="G352" s="198" t="s">
        <v>68</v>
      </c>
      <c r="H352" s="197" t="s">
        <v>46</v>
      </c>
      <c r="I352" s="198" t="s">
        <v>19</v>
      </c>
      <c r="J352" s="198" t="s">
        <v>67</v>
      </c>
      <c r="K352" s="199" t="s">
        <v>68</v>
      </c>
      <c r="L352" s="198" t="s">
        <v>69</v>
      </c>
      <c r="M352" s="198" t="s">
        <v>70</v>
      </c>
      <c r="N352" s="199" t="s">
        <v>71</v>
      </c>
      <c r="O352" s="74"/>
    </row>
    <row r="353" spans="1:20" x14ac:dyDescent="0.35">
      <c r="B353" s="14" t="s">
        <v>40</v>
      </c>
      <c r="C353" s="14"/>
      <c r="D353" s="109">
        <v>5.5399999999999998E-2</v>
      </c>
      <c r="E353" s="200">
        <v>10000</v>
      </c>
      <c r="F353" s="201">
        <f>D353*E353</f>
        <v>554</v>
      </c>
      <c r="G353" s="206">
        <v>0.1</v>
      </c>
      <c r="H353" s="109">
        <v>5.2999999999999999E-2</v>
      </c>
      <c r="I353" s="200">
        <v>10000</v>
      </c>
      <c r="J353" s="201">
        <f>H353*I353</f>
        <v>530</v>
      </c>
      <c r="K353" s="207">
        <v>0.1</v>
      </c>
      <c r="L353" s="201">
        <f>AVERAGE(J353/K353,F353/G353)</f>
        <v>5420</v>
      </c>
      <c r="M353" s="201"/>
      <c r="N353" s="202"/>
      <c r="O353" s="74"/>
    </row>
    <row r="354" spans="1:20" x14ac:dyDescent="0.35">
      <c r="B354" s="14" t="s">
        <v>3</v>
      </c>
      <c r="C354" s="14"/>
      <c r="D354" s="109">
        <v>0.21529999999999999</v>
      </c>
      <c r="E354" s="200">
        <v>100</v>
      </c>
      <c r="F354" s="201">
        <f>D354*E354</f>
        <v>21.529999999999998</v>
      </c>
      <c r="G354" s="206">
        <f>F354/L353</f>
        <v>3.9723247232472322E-3</v>
      </c>
      <c r="H354" s="109">
        <v>0.214</v>
      </c>
      <c r="I354" s="200">
        <v>100</v>
      </c>
      <c r="J354" s="201">
        <f>H354*I354</f>
        <v>21.4</v>
      </c>
      <c r="K354" s="207">
        <f>J354/L353</f>
        <v>3.9483394833948341E-3</v>
      </c>
      <c r="L354" s="201"/>
      <c r="M354" s="201">
        <f>AVERAGE(G354,K354)</f>
        <v>3.9603321033210327E-3</v>
      </c>
      <c r="N354" s="203">
        <f>100-(((M354/3.3*100)/0.1)*100)</f>
        <v>-20.010063737001005</v>
      </c>
      <c r="O354" s="213" t="s">
        <v>83</v>
      </c>
      <c r="P354" s="18"/>
    </row>
    <row r="355" spans="1:20" x14ac:dyDescent="0.35">
      <c r="B355" s="14" t="s">
        <v>4</v>
      </c>
      <c r="C355" s="14"/>
      <c r="D355" s="109"/>
      <c r="E355" s="200">
        <v>100</v>
      </c>
      <c r="F355" s="201">
        <f>D355*E355</f>
        <v>0</v>
      </c>
      <c r="G355" s="201">
        <f>F355/L353</f>
        <v>0</v>
      </c>
      <c r="H355" s="109"/>
      <c r="I355" s="200">
        <v>100</v>
      </c>
      <c r="J355" s="201">
        <f>H355*I355</f>
        <v>0</v>
      </c>
      <c r="K355" s="202">
        <f>J355/L353</f>
        <v>0</v>
      </c>
      <c r="L355" s="201"/>
      <c r="M355" s="201">
        <f>AVERAGE(G355,K355)</f>
        <v>0</v>
      </c>
      <c r="N355" s="202">
        <f>((M355/3.3*10)/0.1)*100</f>
        <v>0</v>
      </c>
      <c r="O355" s="74" t="s">
        <v>91</v>
      </c>
    </row>
    <row r="356" spans="1:20" ht="15" thickBot="1" x14ac:dyDescent="0.4">
      <c r="B356" s="13" t="s">
        <v>73</v>
      </c>
      <c r="C356" s="13"/>
      <c r="D356" s="113"/>
      <c r="E356" s="188"/>
      <c r="F356" s="188"/>
      <c r="G356" s="188"/>
      <c r="H356" s="113"/>
      <c r="I356" s="188"/>
      <c r="J356" s="188"/>
      <c r="K356" s="204"/>
      <c r="L356" s="191"/>
      <c r="M356" s="188"/>
      <c r="N356" s="204"/>
      <c r="O356" s="74"/>
    </row>
    <row r="360" spans="1:20" ht="15" thickBot="1" x14ac:dyDescent="0.4">
      <c r="B360" s="1" t="s">
        <v>105</v>
      </c>
      <c r="C360" s="1"/>
      <c r="D360" s="185"/>
      <c r="E360" s="185"/>
      <c r="F360" s="185"/>
      <c r="G360" s="185"/>
      <c r="H360" s="185"/>
      <c r="I360" s="185"/>
      <c r="J360" s="185"/>
      <c r="K360" s="185"/>
      <c r="L360" s="185"/>
      <c r="M360" s="185"/>
      <c r="N360" s="185"/>
      <c r="O360" s="185"/>
      <c r="P360" s="1"/>
      <c r="Q360" s="1"/>
      <c r="R360" s="1"/>
      <c r="S360" s="1"/>
      <c r="T360" s="1"/>
    </row>
    <row r="361" spans="1:20" x14ac:dyDescent="0.35">
      <c r="A361" s="54"/>
      <c r="D361" s="192" t="s">
        <v>5</v>
      </c>
      <c r="E361" s="193" t="s">
        <v>6</v>
      </c>
      <c r="F361" s="193" t="s">
        <v>7</v>
      </c>
      <c r="G361" s="194"/>
      <c r="H361" s="27"/>
      <c r="I361" s="74"/>
      <c r="J361" s="74"/>
      <c r="K361" s="74"/>
      <c r="L361" s="74"/>
      <c r="M361" s="74"/>
      <c r="N361" s="74"/>
      <c r="O361" s="74"/>
      <c r="S361" s="4"/>
      <c r="T361" s="4"/>
    </row>
    <row r="362" spans="1:20" ht="15" thickBot="1" x14ac:dyDescent="0.4">
      <c r="A362" s="55" t="s">
        <v>42</v>
      </c>
      <c r="B362" t="s">
        <v>2</v>
      </c>
      <c r="D362" s="30"/>
      <c r="E362" s="31">
        <f>(D362-0.0615)/1.2946</f>
        <v>-4.7505020855862813E-2</v>
      </c>
      <c r="F362" s="33">
        <f>2/10</f>
        <v>0.2</v>
      </c>
      <c r="G362" s="205"/>
      <c r="H362" s="74"/>
      <c r="I362" s="74"/>
      <c r="J362" s="74"/>
      <c r="K362" s="74"/>
      <c r="L362" s="74"/>
      <c r="M362" s="74"/>
      <c r="N362" s="74"/>
      <c r="O362" s="74"/>
      <c r="S362" s="4"/>
      <c r="T362" s="4"/>
    </row>
    <row r="363" spans="1:20" ht="15" thickBot="1" x14ac:dyDescent="0.4">
      <c r="D363" s="10"/>
      <c r="E363" s="10"/>
      <c r="F363" s="3"/>
      <c r="G363" s="10"/>
      <c r="H363" s="74"/>
      <c r="I363" s="74"/>
      <c r="J363" s="74"/>
      <c r="K363" s="74"/>
      <c r="L363" s="74"/>
      <c r="M363" s="74"/>
      <c r="N363" s="74"/>
      <c r="O363" s="74"/>
      <c r="S363" s="4"/>
      <c r="T363" s="4"/>
    </row>
    <row r="364" spans="1:20" x14ac:dyDescent="0.35">
      <c r="A364" s="316" t="s">
        <v>43</v>
      </c>
      <c r="D364" s="192" t="s">
        <v>46</v>
      </c>
      <c r="E364" s="193" t="s">
        <v>10</v>
      </c>
      <c r="F364" s="193" t="s">
        <v>11</v>
      </c>
      <c r="G364" s="193" t="s">
        <v>12</v>
      </c>
      <c r="H364" s="192" t="s">
        <v>46</v>
      </c>
      <c r="I364" s="193" t="s">
        <v>10</v>
      </c>
      <c r="J364" s="193" t="s">
        <v>11</v>
      </c>
      <c r="K364" s="193" t="s">
        <v>12</v>
      </c>
      <c r="L364" s="192" t="s">
        <v>59</v>
      </c>
      <c r="M364" s="194" t="s">
        <v>14</v>
      </c>
      <c r="N364" s="74"/>
      <c r="O364" s="74"/>
      <c r="P364" s="12"/>
      <c r="Q364" s="11"/>
      <c r="R364" s="11"/>
    </row>
    <row r="365" spans="1:20" x14ac:dyDescent="0.35">
      <c r="A365" s="317"/>
      <c r="B365" t="s">
        <v>2</v>
      </c>
      <c r="D365" s="24">
        <f>0.1218</f>
        <v>0.12180000000000001</v>
      </c>
      <c r="E365" s="26">
        <v>0.02</v>
      </c>
      <c r="F365" s="25">
        <f>(D365/$C$1)*1000</f>
        <v>3.3097826086956528</v>
      </c>
      <c r="G365" s="65">
        <f>F365/E365</f>
        <v>165.48913043478262</v>
      </c>
      <c r="H365" s="24">
        <f>0.1111</f>
        <v>0.1111</v>
      </c>
      <c r="I365" s="26">
        <v>0.01</v>
      </c>
      <c r="J365" s="25">
        <f>(H365/$C$1)*1000</f>
        <v>3.019021739130435</v>
      </c>
      <c r="K365" s="65">
        <f>J365/I365</f>
        <v>301.9021739130435</v>
      </c>
      <c r="L365" s="68">
        <f>AVERAGE(G365,K365)</f>
        <v>233.69565217391306</v>
      </c>
      <c r="M365" s="87">
        <f>STDEV(G365,K365)</f>
        <v>96.458588085773542</v>
      </c>
      <c r="N365" s="74"/>
      <c r="O365" s="74"/>
      <c r="P365" s="74"/>
      <c r="Q365" s="11"/>
      <c r="R365" s="11"/>
    </row>
    <row r="366" spans="1:20" ht="15" thickBot="1" x14ac:dyDescent="0.4">
      <c r="A366" s="318"/>
      <c r="B366" t="s">
        <v>40</v>
      </c>
      <c r="D366" s="30">
        <v>2.7099999999999999E-2</v>
      </c>
      <c r="E366" s="31">
        <f>0.1/100/100*1000</f>
        <v>0.01</v>
      </c>
      <c r="F366" s="33">
        <f>(D366/$C$1)*1000</f>
        <v>0.73641304347826098</v>
      </c>
      <c r="G366" s="66">
        <f>F366/E366</f>
        <v>73.641304347826093</v>
      </c>
      <c r="H366" s="30">
        <v>2.5999999999999999E-2</v>
      </c>
      <c r="I366" s="31">
        <f>0.1/100/100*1000</f>
        <v>0.01</v>
      </c>
      <c r="J366" s="33">
        <f t="shared" ref="J366" si="125">(H366/$C$1)*1000</f>
        <v>0.70652173913043481</v>
      </c>
      <c r="K366" s="66">
        <f t="shared" ref="K366" si="126">J366/I366</f>
        <v>70.652173913043484</v>
      </c>
      <c r="L366" s="70">
        <f>AVERAGE(G366,K366)</f>
        <v>72.146739130434781</v>
      </c>
      <c r="M366" s="195">
        <f>STDEV(G366,K366)</f>
        <v>2.1136344002858762</v>
      </c>
      <c r="N366" s="74"/>
      <c r="O366" s="74"/>
      <c r="P366" s="74"/>
      <c r="Q366" s="11"/>
      <c r="R366" s="11"/>
    </row>
    <row r="367" spans="1:20" ht="15" thickBot="1" x14ac:dyDescent="0.4">
      <c r="D367" s="74"/>
      <c r="E367" s="74"/>
      <c r="F367" s="74"/>
      <c r="G367" s="74"/>
      <c r="H367" s="74"/>
      <c r="I367" s="74"/>
      <c r="J367" s="74"/>
      <c r="K367" s="74"/>
      <c r="L367" s="74"/>
      <c r="M367" s="74"/>
      <c r="N367" s="74"/>
      <c r="O367" s="74"/>
      <c r="P367" s="74"/>
    </row>
    <row r="368" spans="1:20" x14ac:dyDescent="0.35">
      <c r="A368" s="316" t="s">
        <v>44</v>
      </c>
      <c r="D368" s="88" t="s">
        <v>45</v>
      </c>
      <c r="E368" s="89" t="s">
        <v>47</v>
      </c>
      <c r="F368" s="89" t="s">
        <v>19</v>
      </c>
      <c r="G368" s="89" t="s">
        <v>52</v>
      </c>
      <c r="H368" s="90" t="s">
        <v>53</v>
      </c>
      <c r="I368" s="89" t="s">
        <v>45</v>
      </c>
      <c r="J368" s="89" t="s">
        <v>47</v>
      </c>
      <c r="K368" s="89" t="s">
        <v>19</v>
      </c>
      <c r="L368" s="89" t="s">
        <v>48</v>
      </c>
      <c r="M368" s="89" t="s">
        <v>51</v>
      </c>
      <c r="N368" s="88" t="s">
        <v>13</v>
      </c>
      <c r="O368" s="89" t="s">
        <v>14</v>
      </c>
      <c r="P368" s="88" t="s">
        <v>55</v>
      </c>
      <c r="Q368" s="48"/>
      <c r="R368" s="49"/>
    </row>
    <row r="369" spans="1:20" x14ac:dyDescent="0.35">
      <c r="A369" s="317"/>
      <c r="B369" t="s">
        <v>2</v>
      </c>
      <c r="D369" s="24"/>
      <c r="E369" s="3">
        <f t="shared" ref="E369:E373" si="127">D369/$F$6</f>
        <v>0</v>
      </c>
      <c r="F369" s="91">
        <f>1000*100</f>
        <v>100000</v>
      </c>
      <c r="G369" s="26">
        <f>(E369*F369)/1000</f>
        <v>0</v>
      </c>
      <c r="H369" s="92">
        <v>2</v>
      </c>
      <c r="I369" s="24"/>
      <c r="J369" s="3">
        <f t="shared" ref="J369:J373" si="128">I369/$F$6</f>
        <v>0</v>
      </c>
      <c r="K369" s="91">
        <f>1000*100*2</f>
        <v>200000</v>
      </c>
      <c r="L369" s="26">
        <f>(J369*K369)/1000</f>
        <v>0</v>
      </c>
      <c r="M369" s="92">
        <v>2</v>
      </c>
      <c r="N369" s="93">
        <f>AVERAGE(G369,L369)</f>
        <v>0</v>
      </c>
      <c r="O369" s="3">
        <f>STDEV(G369,L369)</f>
        <v>0</v>
      </c>
      <c r="P369" s="56"/>
      <c r="Q369" s="4"/>
      <c r="R369" s="5"/>
    </row>
    <row r="370" spans="1:20" x14ac:dyDescent="0.35">
      <c r="A370" s="317"/>
      <c r="B370" t="s">
        <v>40</v>
      </c>
      <c r="D370" s="56">
        <v>2.7099999999999999E-2</v>
      </c>
      <c r="E370" s="3">
        <f t="shared" si="127"/>
        <v>7.2503274087932644E-4</v>
      </c>
      <c r="F370" s="91">
        <f>100*100</f>
        <v>10000</v>
      </c>
      <c r="G370" s="26">
        <f>(E370*F370)/1000</f>
        <v>7.2503274087932649E-3</v>
      </c>
      <c r="H370" s="92">
        <f>(AVERAGE(G369,L369)/2/10)</f>
        <v>0</v>
      </c>
      <c r="I370" s="25">
        <v>2.5999999999999999E-2</v>
      </c>
      <c r="J370" s="3">
        <f t="shared" si="128"/>
        <v>6.956033676333021E-4</v>
      </c>
      <c r="K370" s="91">
        <f>100*100</f>
        <v>10000</v>
      </c>
      <c r="L370" s="26">
        <f t="shared" ref="L370:L372" si="129">(J370*K370)/1000</f>
        <v>6.9560336763330212E-3</v>
      </c>
      <c r="M370" s="92">
        <f>(AVERAGE(G369,L369)/2/10)</f>
        <v>0</v>
      </c>
      <c r="N370" s="210">
        <f t="shared" ref="N370:N372" si="130">AVERAGE(G370,L370)</f>
        <v>7.1031805425631426E-3</v>
      </c>
      <c r="O370" s="3">
        <f t="shared" ref="O370:O373" si="131">STDEV(G370,L370)</f>
        <v>2.0809709388333787E-4</v>
      </c>
      <c r="P370" s="56"/>
      <c r="Q370" s="4"/>
      <c r="R370" s="5"/>
    </row>
    <row r="371" spans="1:20" x14ac:dyDescent="0.35">
      <c r="A371" s="317"/>
      <c r="B371" s="23" t="s">
        <v>3</v>
      </c>
      <c r="C371" s="23"/>
      <c r="D371" s="29">
        <v>0.1104</v>
      </c>
      <c r="E371" s="3">
        <f t="shared" si="127"/>
        <v>2.9536389148737134E-3</v>
      </c>
      <c r="F371" s="67">
        <v>200</v>
      </c>
      <c r="G371" s="26">
        <f t="shared" ref="G371:G372" si="132">(E371*F371)/1000</f>
        <v>5.9072778297474275E-4</v>
      </c>
      <c r="H371" s="92">
        <f>(AVERAGE(G370,L370)*0.33/10)</f>
        <v>2.3440495790458374E-4</v>
      </c>
      <c r="I371" s="25">
        <v>0.1062</v>
      </c>
      <c r="J371" s="3">
        <f t="shared" si="128"/>
        <v>2.8412722170252573E-3</v>
      </c>
      <c r="K371" s="67">
        <v>200</v>
      </c>
      <c r="L371" s="26">
        <f t="shared" si="129"/>
        <v>5.6825444340505152E-4</v>
      </c>
      <c r="M371" s="92">
        <f>(AVERAGE(G370,L370)*0.33/10)</f>
        <v>2.3440495790458374E-4</v>
      </c>
      <c r="N371" s="93">
        <f t="shared" si="130"/>
        <v>5.7949111318989714E-4</v>
      </c>
      <c r="O371" s="3">
        <f t="shared" si="131"/>
        <v>1.5891050805636635E-5</v>
      </c>
      <c r="P371" s="94">
        <f>(N371/AVERAGE(M371,H371))*100</f>
        <v>247.21794213319637</v>
      </c>
      <c r="Q371" s="4" t="s">
        <v>56</v>
      </c>
      <c r="R371" s="5"/>
      <c r="S371" s="12" t="s">
        <v>62</v>
      </c>
    </row>
    <row r="372" spans="1:20" x14ac:dyDescent="0.35">
      <c r="A372" s="317"/>
      <c r="B372" t="s">
        <v>4</v>
      </c>
      <c r="D372" s="56"/>
      <c r="E372" s="3">
        <f t="shared" si="127"/>
        <v>0</v>
      </c>
      <c r="F372" s="91">
        <f>100</f>
        <v>100</v>
      </c>
      <c r="G372" s="26">
        <f t="shared" si="132"/>
        <v>0</v>
      </c>
      <c r="H372" s="92">
        <f>(AVERAGE(G370,L370)/2/10)</f>
        <v>3.5515902712815711E-4</v>
      </c>
      <c r="I372" s="3"/>
      <c r="J372" s="3">
        <f t="shared" si="128"/>
        <v>0</v>
      </c>
      <c r="K372" s="91">
        <v>20</v>
      </c>
      <c r="L372" s="26">
        <f t="shared" si="129"/>
        <v>0</v>
      </c>
      <c r="M372" s="92">
        <f>(AVERAGE(G370,L370)/2/10)</f>
        <v>3.5515902712815711E-4</v>
      </c>
      <c r="N372" s="93">
        <f t="shared" si="130"/>
        <v>0</v>
      </c>
      <c r="O372" s="3">
        <f t="shared" si="131"/>
        <v>0</v>
      </c>
      <c r="P372" s="68">
        <f>(N372/AVERAGE(M372,H372))*100</f>
        <v>0</v>
      </c>
      <c r="Q372" s="4" t="s">
        <v>57</v>
      </c>
      <c r="R372" s="5"/>
    </row>
    <row r="373" spans="1:20" ht="15" thickBot="1" x14ac:dyDescent="0.4">
      <c r="A373" s="318"/>
      <c r="B373" t="s">
        <v>49</v>
      </c>
      <c r="D373" s="16"/>
      <c r="E373" s="8">
        <f t="shared" si="127"/>
        <v>0</v>
      </c>
      <c r="F373" s="95">
        <v>1000</v>
      </c>
      <c r="G373" s="31">
        <f>(E373*F373)/1000</f>
        <v>0</v>
      </c>
      <c r="H373" s="196">
        <f>H370</f>
        <v>0</v>
      </c>
      <c r="I373" s="17"/>
      <c r="J373" s="8">
        <f t="shared" si="128"/>
        <v>0</v>
      </c>
      <c r="K373" s="95">
        <v>1000</v>
      </c>
      <c r="L373" s="31">
        <f>(J373*K373)/1000</f>
        <v>0</v>
      </c>
      <c r="M373" s="196">
        <f>M370</f>
        <v>0</v>
      </c>
      <c r="N373" s="96">
        <f>AVERAGE(G373,L373)</f>
        <v>0</v>
      </c>
      <c r="O373" s="8">
        <f t="shared" si="131"/>
        <v>0</v>
      </c>
      <c r="P373" s="70" t="e">
        <f>(N373/AVERAGE(M373,H373))*100</f>
        <v>#DIV/0!</v>
      </c>
      <c r="Q373" s="7" t="s">
        <v>58</v>
      </c>
      <c r="R373" s="9"/>
    </row>
    <row r="374" spans="1:20" ht="15" thickBot="1" x14ac:dyDescent="0.4">
      <c r="B374" s="12"/>
      <c r="C374" s="12"/>
      <c r="D374" s="27"/>
      <c r="E374" s="25"/>
      <c r="F374" s="25"/>
      <c r="G374" s="27"/>
      <c r="H374" s="27"/>
      <c r="I374" s="27"/>
      <c r="J374" s="26"/>
      <c r="K374" s="27"/>
      <c r="L374" s="28"/>
      <c r="M374" s="28"/>
      <c r="N374" s="27"/>
      <c r="O374" s="26"/>
      <c r="P374" s="65" t="e">
        <f>SUM(P371:P373)</f>
        <v>#DIV/0!</v>
      </c>
      <c r="Q374" s="28" t="s">
        <v>65</v>
      </c>
      <c r="R374" s="28"/>
      <c r="S374" s="25"/>
      <c r="T374" s="12"/>
    </row>
    <row r="375" spans="1:20" x14ac:dyDescent="0.35">
      <c r="B375" s="14"/>
      <c r="C375" s="14"/>
      <c r="D375" s="197" t="s">
        <v>46</v>
      </c>
      <c r="E375" s="198" t="s">
        <v>19</v>
      </c>
      <c r="F375" s="198" t="s">
        <v>67</v>
      </c>
      <c r="G375" s="198" t="s">
        <v>68</v>
      </c>
      <c r="H375" s="197" t="s">
        <v>46</v>
      </c>
      <c r="I375" s="198" t="s">
        <v>19</v>
      </c>
      <c r="J375" s="198" t="s">
        <v>67</v>
      </c>
      <c r="K375" s="199" t="s">
        <v>68</v>
      </c>
      <c r="L375" s="198" t="s">
        <v>69</v>
      </c>
      <c r="M375" s="198" t="s">
        <v>70</v>
      </c>
      <c r="N375" s="199" t="s">
        <v>71</v>
      </c>
      <c r="O375" s="74"/>
    </row>
    <row r="376" spans="1:20" x14ac:dyDescent="0.35">
      <c r="B376" s="14" t="s">
        <v>40</v>
      </c>
      <c r="C376" s="14"/>
      <c r="D376" s="109">
        <v>2.7099999999999999E-2</v>
      </c>
      <c r="E376" s="200">
        <v>10000</v>
      </c>
      <c r="F376" s="201">
        <f>D376*E376</f>
        <v>271</v>
      </c>
      <c r="G376" s="206">
        <v>0.1</v>
      </c>
      <c r="H376" s="109">
        <v>2.5999999999999999E-2</v>
      </c>
      <c r="I376" s="200">
        <v>10000</v>
      </c>
      <c r="J376" s="201">
        <f>H376*I376</f>
        <v>260</v>
      </c>
      <c r="K376" s="207">
        <v>0.1</v>
      </c>
      <c r="L376" s="201">
        <f>AVERAGE(J376/K376,F376/G376)</f>
        <v>2655</v>
      </c>
      <c r="M376" s="201"/>
      <c r="N376" s="202"/>
      <c r="O376" s="74"/>
    </row>
    <row r="377" spans="1:20" x14ac:dyDescent="0.35">
      <c r="B377" s="14" t="s">
        <v>3</v>
      </c>
      <c r="C377" s="14"/>
      <c r="D377" s="109">
        <v>0.1104</v>
      </c>
      <c r="E377" s="200">
        <v>100</v>
      </c>
      <c r="F377" s="201">
        <f>D377*E377</f>
        <v>11.04</v>
      </c>
      <c r="G377" s="206">
        <f>F377/L376</f>
        <v>4.15819209039548E-3</v>
      </c>
      <c r="H377" s="109">
        <v>0.1062</v>
      </c>
      <c r="I377" s="200">
        <v>100</v>
      </c>
      <c r="J377" s="201">
        <f>H377*I377</f>
        <v>10.620000000000001</v>
      </c>
      <c r="K377" s="207">
        <f>J377/L376</f>
        <v>4.0000000000000001E-3</v>
      </c>
      <c r="L377" s="201"/>
      <c r="M377" s="201">
        <f>AVERAGE(G377,K377)</f>
        <v>4.0790960451977405E-3</v>
      </c>
      <c r="N377" s="203">
        <f>100-(((M377/3.3*100)/0.1)*100)</f>
        <v>-23.608971066598201</v>
      </c>
      <c r="O377" s="213" t="s">
        <v>83</v>
      </c>
      <c r="P377" s="18"/>
    </row>
    <row r="378" spans="1:20" x14ac:dyDescent="0.35">
      <c r="B378" s="14" t="s">
        <v>4</v>
      </c>
      <c r="C378" s="14"/>
      <c r="D378" s="109"/>
      <c r="E378" s="200">
        <v>100</v>
      </c>
      <c r="F378" s="201">
        <f>D378*E378</f>
        <v>0</v>
      </c>
      <c r="G378" s="201">
        <f>F378/L376</f>
        <v>0</v>
      </c>
      <c r="H378" s="109"/>
      <c r="I378" s="200">
        <v>100</v>
      </c>
      <c r="J378" s="201">
        <f>H378*I378</f>
        <v>0</v>
      </c>
      <c r="K378" s="202">
        <f>J378/L376</f>
        <v>0</v>
      </c>
      <c r="L378" s="201"/>
      <c r="M378" s="201">
        <f>AVERAGE(G378,K378)</f>
        <v>0</v>
      </c>
      <c r="N378" s="202">
        <f>((M378/3.3*10)/0.1)*100</f>
        <v>0</v>
      </c>
      <c r="O378" s="74" t="s">
        <v>91</v>
      </c>
    </row>
    <row r="379" spans="1:20" ht="15" thickBot="1" x14ac:dyDescent="0.4">
      <c r="B379" s="13" t="s">
        <v>73</v>
      </c>
      <c r="C379" s="13"/>
      <c r="D379" s="113"/>
      <c r="E379" s="188"/>
      <c r="F379" s="188"/>
      <c r="G379" s="188"/>
      <c r="H379" s="113"/>
      <c r="I379" s="188"/>
      <c r="J379" s="188"/>
      <c r="K379" s="204"/>
      <c r="L379" s="191"/>
      <c r="M379" s="188"/>
      <c r="N379" s="204"/>
      <c r="O379" s="74"/>
    </row>
    <row r="382" spans="1:20" x14ac:dyDescent="0.35">
      <c r="D382" s="27"/>
      <c r="E382" s="27"/>
      <c r="F382" s="27"/>
      <c r="G382" s="27"/>
      <c r="H382" s="27"/>
      <c r="I382" s="27"/>
      <c r="J382" s="27"/>
      <c r="K382" s="27"/>
      <c r="L382" s="27"/>
      <c r="M382" s="27"/>
      <c r="N382" s="27"/>
      <c r="O382" s="27"/>
    </row>
    <row r="383" spans="1:20" ht="15" thickBot="1" x14ac:dyDescent="0.4">
      <c r="D383" s="27"/>
      <c r="E383" s="25"/>
      <c r="F383" s="67"/>
      <c r="G383" s="26"/>
      <c r="H383" s="26"/>
      <c r="I383" s="27"/>
      <c r="J383" s="25"/>
      <c r="K383" s="67"/>
      <c r="L383" s="26"/>
      <c r="M383" s="26"/>
      <c r="N383" s="26"/>
      <c r="O383" s="25"/>
    </row>
    <row r="384" spans="1:20" x14ac:dyDescent="0.35">
      <c r="D384" s="192" t="s">
        <v>46</v>
      </c>
      <c r="E384" s="193" t="s">
        <v>10</v>
      </c>
      <c r="F384" s="193" t="s">
        <v>11</v>
      </c>
      <c r="G384" s="193" t="s">
        <v>12</v>
      </c>
      <c r="H384" s="192" t="s">
        <v>46</v>
      </c>
      <c r="I384" s="193" t="s">
        <v>10</v>
      </c>
      <c r="J384" s="193" t="s">
        <v>11</v>
      </c>
      <c r="K384" s="193" t="s">
        <v>12</v>
      </c>
      <c r="L384" s="192" t="s">
        <v>59</v>
      </c>
      <c r="M384" s="194" t="s">
        <v>14</v>
      </c>
      <c r="N384" s="221"/>
      <c r="O384" s="25"/>
      <c r="P384" s="23"/>
    </row>
    <row r="385" spans="2:16" ht="15" thickBot="1" x14ac:dyDescent="0.4">
      <c r="B385" s="23" t="s">
        <v>3</v>
      </c>
      <c r="C385" s="23"/>
      <c r="D385" s="32">
        <v>0.1104</v>
      </c>
      <c r="E385" s="8">
        <f>0.1*3.3/100/100*1000</f>
        <v>3.3000000000000002E-2</v>
      </c>
      <c r="F385" s="33">
        <f>(D385/$C$1)*1000</f>
        <v>3</v>
      </c>
      <c r="G385" s="66">
        <f>F385/E385</f>
        <v>90.909090909090907</v>
      </c>
      <c r="H385" s="32">
        <v>0.106</v>
      </c>
      <c r="I385" s="8">
        <f>0.1*3.3/100/100*1000</f>
        <v>3.3000000000000002E-2</v>
      </c>
      <c r="J385" s="33">
        <f>(H385/$C$1)*1000</f>
        <v>2.8804347826086958</v>
      </c>
      <c r="K385" s="66">
        <f>J385/I385</f>
        <v>87.285902503293812</v>
      </c>
      <c r="L385" s="70">
        <f>AVERAGE(G385,K385)</f>
        <v>89.097496706192359</v>
      </c>
      <c r="M385" s="195">
        <f>STDEV(G385,K385)</f>
        <v>2.561981091255602</v>
      </c>
      <c r="N385" s="221"/>
      <c r="O385" s="25"/>
      <c r="P385" s="23"/>
    </row>
  </sheetData>
  <mergeCells count="34">
    <mergeCell ref="A163:A168"/>
    <mergeCell ref="A180:A182"/>
    <mergeCell ref="A184:A189"/>
    <mergeCell ref="A121:A126"/>
    <mergeCell ref="A138:A140"/>
    <mergeCell ref="A142:A147"/>
    <mergeCell ref="A159:A161"/>
    <mergeCell ref="A117:A119"/>
    <mergeCell ref="A14:A16"/>
    <mergeCell ref="A18:A23"/>
    <mergeCell ref="A34:A36"/>
    <mergeCell ref="A38:A43"/>
    <mergeCell ref="A54:A56"/>
    <mergeCell ref="A58:A63"/>
    <mergeCell ref="A75:A77"/>
    <mergeCell ref="A79:A84"/>
    <mergeCell ref="A95:A97"/>
    <mergeCell ref="A99:A104"/>
    <mergeCell ref="A253:A258"/>
    <mergeCell ref="A272:A274"/>
    <mergeCell ref="A276:A281"/>
    <mergeCell ref="A203:A205"/>
    <mergeCell ref="A207:A212"/>
    <mergeCell ref="A226:A228"/>
    <mergeCell ref="A230:A235"/>
    <mergeCell ref="A249:A251"/>
    <mergeCell ref="A345:A350"/>
    <mergeCell ref="A364:A366"/>
    <mergeCell ref="A368:A373"/>
    <mergeCell ref="A295:A297"/>
    <mergeCell ref="A299:A304"/>
    <mergeCell ref="A318:A320"/>
    <mergeCell ref="A322:A327"/>
    <mergeCell ref="A341:A343"/>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205"/>
  <sheetViews>
    <sheetView topLeftCell="A48" zoomScale="66" zoomScaleNormal="91" workbookViewId="0">
      <selection activeCell="L75" sqref="L75"/>
    </sheetView>
  </sheetViews>
  <sheetFormatPr defaultRowHeight="14.5" x14ac:dyDescent="0.35"/>
  <cols>
    <col min="1" max="1" width="13.453125" bestFit="1" customWidth="1"/>
    <col min="11" max="11" width="18.26953125" bestFit="1" customWidth="1"/>
    <col min="19" max="19" width="9.7265625" customWidth="1"/>
  </cols>
  <sheetData>
    <row r="1" spans="1:26" x14ac:dyDescent="0.35">
      <c r="A1" s="13" t="s">
        <v>15</v>
      </c>
      <c r="B1" s="13">
        <v>36.799999999999997</v>
      </c>
      <c r="C1" s="13" t="s">
        <v>16</v>
      </c>
      <c r="D1" s="13" t="s">
        <v>17</v>
      </c>
      <c r="E1" s="13"/>
      <c r="F1" s="14">
        <v>1000</v>
      </c>
      <c r="G1" s="14" t="s">
        <v>18</v>
      </c>
    </row>
    <row r="2" spans="1:26" x14ac:dyDescent="0.35">
      <c r="A2" s="12"/>
      <c r="B2" s="12"/>
      <c r="C2" s="12"/>
      <c r="D2" s="12"/>
      <c r="E2" s="12"/>
      <c r="F2" s="23"/>
      <c r="G2" s="23"/>
    </row>
    <row r="3" spans="1:26" ht="15" thickBot="1" x14ac:dyDescent="0.4">
      <c r="A3" s="34" t="s">
        <v>32</v>
      </c>
      <c r="B3" s="34" t="s">
        <v>24</v>
      </c>
      <c r="C3" s="34" t="s">
        <v>10</v>
      </c>
      <c r="D3" s="34" t="s">
        <v>11</v>
      </c>
      <c r="E3" s="34" t="s">
        <v>12</v>
      </c>
      <c r="F3" s="34" t="s">
        <v>27</v>
      </c>
      <c r="G3" s="34" t="s">
        <v>14</v>
      </c>
      <c r="H3" s="35"/>
      <c r="I3" s="34" t="s">
        <v>32</v>
      </c>
      <c r="J3" s="34" t="s">
        <v>24</v>
      </c>
      <c r="K3" s="34" t="s">
        <v>10</v>
      </c>
      <c r="L3" s="34" t="s">
        <v>11</v>
      </c>
      <c r="M3" s="34" t="s">
        <v>12</v>
      </c>
      <c r="N3" s="34" t="s">
        <v>27</v>
      </c>
      <c r="O3" s="34" t="s">
        <v>14</v>
      </c>
      <c r="Q3" s="12"/>
      <c r="R3" s="23"/>
    </row>
    <row r="4" spans="1:26" ht="15" thickBot="1" x14ac:dyDescent="0.4">
      <c r="A4" s="34" t="s">
        <v>33</v>
      </c>
      <c r="B4" s="34">
        <v>0.5181</v>
      </c>
      <c r="C4" s="36">
        <f>2.86/1000/100/2*1000</f>
        <v>1.4299999999999998E-2</v>
      </c>
      <c r="D4" s="37">
        <f>(B4/$B$1)*1000</f>
        <v>14.078804347826088</v>
      </c>
      <c r="E4" s="38">
        <f>D4/C4</f>
        <v>984.53177257525101</v>
      </c>
      <c r="F4" s="39">
        <f>AVERAGE(E4,E5)</f>
        <v>865.57464274855602</v>
      </c>
      <c r="G4" s="35">
        <f>STDEV(E4:E5)</f>
        <v>168.23078634188866</v>
      </c>
      <c r="H4" s="35"/>
      <c r="I4" s="34" t="s">
        <v>34</v>
      </c>
      <c r="J4" s="34">
        <v>0.41570000000000001</v>
      </c>
      <c r="K4" s="36">
        <f>0.01/100*1000</f>
        <v>0.1</v>
      </c>
      <c r="L4" s="37">
        <f>(J4/$B$1)*1000</f>
        <v>11.296195652173914</v>
      </c>
      <c r="M4" s="38">
        <f>L4/K4</f>
        <v>112.96195652173914</v>
      </c>
      <c r="N4" s="39">
        <f>AVERAGE(M4,M5)</f>
        <v>114.8233695652174</v>
      </c>
      <c r="O4" s="35">
        <f>STDEV(M4:M5)</f>
        <v>2.6324355712651322</v>
      </c>
      <c r="Q4" s="23"/>
      <c r="R4" s="23"/>
    </row>
    <row r="5" spans="1:26" x14ac:dyDescent="0.35">
      <c r="A5" s="35"/>
      <c r="B5" s="34">
        <v>0.39290000000000003</v>
      </c>
      <c r="C5" s="36">
        <f>2.86/1000/100/2*1000</f>
        <v>1.4299999999999998E-2</v>
      </c>
      <c r="D5" s="37">
        <f>(B5/$B$1)*1000</f>
        <v>10.676630434782611</v>
      </c>
      <c r="E5" s="38">
        <f>D5/C5</f>
        <v>746.61751292186102</v>
      </c>
      <c r="F5" s="38"/>
      <c r="G5" s="35"/>
      <c r="H5" s="35"/>
      <c r="I5" s="35"/>
      <c r="J5" s="34">
        <v>0.4294</v>
      </c>
      <c r="K5" s="36">
        <f>0.01/100*1000</f>
        <v>0.1</v>
      </c>
      <c r="L5" s="37">
        <f>(J5/$B$1)*1000</f>
        <v>11.668478260869566</v>
      </c>
      <c r="M5" s="38">
        <f>L5/K5</f>
        <v>116.68478260869566</v>
      </c>
      <c r="N5" s="38"/>
      <c r="O5" s="35"/>
      <c r="Q5" s="23"/>
      <c r="R5" s="23"/>
    </row>
    <row r="7" spans="1:26" x14ac:dyDescent="0.35">
      <c r="A7" s="1" t="s">
        <v>20</v>
      </c>
      <c r="B7" s="1"/>
      <c r="C7" s="1"/>
      <c r="D7" s="1"/>
      <c r="E7" s="1"/>
      <c r="F7" s="1"/>
      <c r="G7" s="1"/>
      <c r="H7" s="1"/>
      <c r="I7" s="1"/>
      <c r="J7" s="1"/>
      <c r="K7" s="1"/>
      <c r="L7" s="1"/>
      <c r="M7" s="1"/>
      <c r="N7" s="1"/>
      <c r="O7" s="1"/>
      <c r="P7" s="1"/>
      <c r="Q7" s="1"/>
      <c r="R7" s="1"/>
      <c r="S7" s="1"/>
      <c r="T7" s="1"/>
      <c r="U7" s="1"/>
      <c r="V7" s="1"/>
      <c r="W7" s="1"/>
      <c r="X7" s="1"/>
      <c r="Y7" s="1"/>
      <c r="Z7" s="1"/>
    </row>
    <row r="8" spans="1:26" x14ac:dyDescent="0.35">
      <c r="A8" s="14">
        <v>25092020</v>
      </c>
      <c r="K8" s="14">
        <v>28092020</v>
      </c>
    </row>
    <row r="9" spans="1:26" x14ac:dyDescent="0.35">
      <c r="A9" t="s">
        <v>21</v>
      </c>
      <c r="B9" t="s">
        <v>22</v>
      </c>
      <c r="K9" t="s">
        <v>21</v>
      </c>
      <c r="L9" t="s">
        <v>22</v>
      </c>
    </row>
    <row r="10" spans="1:26" x14ac:dyDescent="0.35">
      <c r="A10">
        <v>1</v>
      </c>
      <c r="B10">
        <v>3.4000000000000002E-2</v>
      </c>
      <c r="K10">
        <v>1</v>
      </c>
      <c r="L10">
        <v>9.5009999999999997E-2</v>
      </c>
      <c r="S10" s="4" t="s">
        <v>24</v>
      </c>
      <c r="T10" s="4" t="s">
        <v>10</v>
      </c>
      <c r="U10" s="4" t="s">
        <v>11</v>
      </c>
      <c r="V10" s="4" t="s">
        <v>12</v>
      </c>
      <c r="W10" s="12" t="s">
        <v>27</v>
      </c>
      <c r="X10" s="12" t="s">
        <v>14</v>
      </c>
    </row>
    <row r="11" spans="1:26" x14ac:dyDescent="0.35">
      <c r="A11">
        <v>2</v>
      </c>
      <c r="B11">
        <v>7.0459999999999995E-2</v>
      </c>
      <c r="K11">
        <v>2</v>
      </c>
      <c r="L11">
        <v>0.14968999999999999</v>
      </c>
      <c r="S11" s="4">
        <v>1.7600000000000001E-2</v>
      </c>
      <c r="T11" s="15">
        <f>0.1*1.12</f>
        <v>0.11200000000000002</v>
      </c>
      <c r="U11" s="10">
        <f>(S11/$B$1)*1000</f>
        <v>0.47826086956521746</v>
      </c>
      <c r="V11" s="11">
        <f>U11/T11</f>
        <v>4.2701863354037268</v>
      </c>
      <c r="W11" s="22">
        <f>AVERAGE(V11,V12)</f>
        <v>6.6640786749482395</v>
      </c>
      <c r="X11">
        <f>STDEV(V11:V12)</f>
        <v>3.3854750134449083</v>
      </c>
    </row>
    <row r="12" spans="1:26" x14ac:dyDescent="0.35">
      <c r="A12">
        <v>3</v>
      </c>
      <c r="B12">
        <v>6.7790000000000003E-2</v>
      </c>
      <c r="K12">
        <v>3</v>
      </c>
      <c r="L12">
        <v>0.19706000000000001</v>
      </c>
      <c r="S12" s="4">
        <v>5.0999999999999997E-2</v>
      </c>
      <c r="T12" s="15">
        <f>0.1*1.53</f>
        <v>0.15300000000000002</v>
      </c>
      <c r="U12" s="10">
        <f>(S12/$B$1)*1000</f>
        <v>1.3858695652173914</v>
      </c>
      <c r="V12" s="11">
        <f>U12/T12</f>
        <v>9.0579710144927521</v>
      </c>
      <c r="W12" s="11"/>
    </row>
    <row r="13" spans="1:26" x14ac:dyDescent="0.35">
      <c r="A13">
        <v>4</v>
      </c>
      <c r="B13">
        <v>9.3490000000000004E-2</v>
      </c>
      <c r="K13">
        <v>4</v>
      </c>
      <c r="L13">
        <v>0.22334999999999999</v>
      </c>
    </row>
    <row r="14" spans="1:26" x14ac:dyDescent="0.35">
      <c r="A14">
        <v>5</v>
      </c>
      <c r="B14">
        <v>0.11704000000000001</v>
      </c>
    </row>
    <row r="15" spans="1:26" x14ac:dyDescent="0.35">
      <c r="A15">
        <v>6</v>
      </c>
      <c r="B15">
        <v>0.13120000000000001</v>
      </c>
    </row>
    <row r="16" spans="1:26" x14ac:dyDescent="0.35">
      <c r="A16">
        <v>7</v>
      </c>
      <c r="B16">
        <v>0.13236000000000001</v>
      </c>
    </row>
    <row r="17" spans="1:26" x14ac:dyDescent="0.35">
      <c r="A17">
        <v>8</v>
      </c>
      <c r="B17">
        <v>0.14043</v>
      </c>
    </row>
    <row r="18" spans="1:26" x14ac:dyDescent="0.35">
      <c r="A18">
        <v>9</v>
      </c>
      <c r="B18">
        <v>0.17899000000000001</v>
      </c>
    </row>
    <row r="19" spans="1:26" x14ac:dyDescent="0.35">
      <c r="A19">
        <v>10</v>
      </c>
      <c r="B19">
        <v>0.15062</v>
      </c>
    </row>
    <row r="24" spans="1:26" x14ac:dyDescent="0.35">
      <c r="A24" s="1" t="s">
        <v>23</v>
      </c>
      <c r="B24" s="1"/>
      <c r="C24" s="1"/>
      <c r="D24" s="1"/>
      <c r="E24" s="1"/>
      <c r="F24" s="1"/>
      <c r="G24" s="1"/>
      <c r="H24" s="1"/>
      <c r="I24" s="1"/>
      <c r="J24" s="1"/>
      <c r="K24" s="1"/>
      <c r="L24" s="1"/>
      <c r="M24" s="1"/>
      <c r="N24" s="1"/>
      <c r="O24" s="1"/>
      <c r="P24" s="1"/>
      <c r="Q24" s="1"/>
      <c r="R24" s="1"/>
      <c r="S24" s="1"/>
      <c r="T24" s="1"/>
      <c r="U24" s="1"/>
      <c r="V24" s="1"/>
      <c r="W24" s="1"/>
      <c r="X24" s="1"/>
      <c r="Y24" s="1"/>
      <c r="Z24" s="1"/>
    </row>
    <row r="25" spans="1:26" x14ac:dyDescent="0.35">
      <c r="A25" s="14">
        <v>25092020</v>
      </c>
      <c r="K25" s="14">
        <v>28092020</v>
      </c>
    </row>
    <row r="26" spans="1:26" x14ac:dyDescent="0.35">
      <c r="A26" t="s">
        <v>21</v>
      </c>
      <c r="B26" t="s">
        <v>22</v>
      </c>
      <c r="K26" t="s">
        <v>21</v>
      </c>
      <c r="L26" t="s">
        <v>22</v>
      </c>
    </row>
    <row r="27" spans="1:26" x14ac:dyDescent="0.35">
      <c r="A27">
        <v>2</v>
      </c>
      <c r="B27">
        <v>0.11237999999999999</v>
      </c>
      <c r="K27">
        <v>2</v>
      </c>
      <c r="L27">
        <v>0.15542</v>
      </c>
      <c r="S27" s="4" t="s">
        <v>24</v>
      </c>
      <c r="T27" s="4" t="s">
        <v>10</v>
      </c>
      <c r="U27" s="4" t="s">
        <v>11</v>
      </c>
      <c r="V27" s="4" t="s">
        <v>12</v>
      </c>
      <c r="W27" s="12" t="s">
        <v>27</v>
      </c>
      <c r="X27" s="12" t="s">
        <v>14</v>
      </c>
    </row>
    <row r="28" spans="1:26" x14ac:dyDescent="0.35">
      <c r="A28">
        <v>4</v>
      </c>
      <c r="B28">
        <v>0.18898999999999999</v>
      </c>
      <c r="K28">
        <v>4</v>
      </c>
      <c r="L28">
        <v>0.23386000000000001</v>
      </c>
      <c r="S28" s="4">
        <v>3.8300000000000001E-2</v>
      </c>
      <c r="T28" s="21">
        <f>1*1.19</f>
        <v>1.19</v>
      </c>
      <c r="U28" s="10">
        <f>(S28/$B$1)*1000</f>
        <v>1.0407608695652175</v>
      </c>
      <c r="V28" s="11">
        <f>U28/T28</f>
        <v>0.87458896602119118</v>
      </c>
      <c r="W28" s="11">
        <f>AVERAGE(V28,V29)</f>
        <v>0.74876155649139908</v>
      </c>
      <c r="X28">
        <f>STDEV(V28:V29)</f>
        <v>0.17794682907530562</v>
      </c>
    </row>
    <row r="29" spans="1:26" x14ac:dyDescent="0.35">
      <c r="A29">
        <v>6</v>
      </c>
      <c r="B29">
        <v>0.24303</v>
      </c>
      <c r="K29">
        <v>6</v>
      </c>
      <c r="L29">
        <v>0.40538000000000002</v>
      </c>
      <c r="S29">
        <v>3.9199999999999999E-2</v>
      </c>
      <c r="T29" s="18">
        <f>1*1.71</f>
        <v>1.71</v>
      </c>
      <c r="U29" s="10">
        <f>(S29/$B$1)*1000</f>
        <v>1.0652173913043479</v>
      </c>
      <c r="V29" s="11">
        <f>U29/T29</f>
        <v>0.62293414696160698</v>
      </c>
      <c r="W29" s="11"/>
    </row>
    <row r="30" spans="1:26" x14ac:dyDescent="0.35">
      <c r="A30">
        <v>8</v>
      </c>
      <c r="B30">
        <v>0.28437000000000001</v>
      </c>
      <c r="K30">
        <v>8</v>
      </c>
      <c r="L30">
        <v>0.42118</v>
      </c>
    </row>
    <row r="41" spans="1:26" x14ac:dyDescent="0.35">
      <c r="A41" s="1" t="s">
        <v>25</v>
      </c>
      <c r="B41" s="1"/>
      <c r="C41" s="1"/>
      <c r="D41" s="1"/>
      <c r="E41" s="1"/>
      <c r="F41" s="1"/>
      <c r="G41" s="1"/>
      <c r="H41" s="1"/>
      <c r="I41" s="1"/>
      <c r="J41" s="1"/>
      <c r="K41" s="1"/>
      <c r="L41" s="1"/>
      <c r="M41" s="1"/>
      <c r="N41" s="1"/>
      <c r="O41" s="1"/>
      <c r="P41" s="1"/>
      <c r="Q41" s="1"/>
      <c r="R41" s="1"/>
      <c r="S41" s="1"/>
      <c r="T41" s="1"/>
      <c r="U41" s="1"/>
      <c r="V41" s="1"/>
      <c r="W41" s="1"/>
      <c r="X41" s="1"/>
      <c r="Y41" s="1"/>
      <c r="Z41" s="1"/>
    </row>
    <row r="42" spans="1:26" x14ac:dyDescent="0.35">
      <c r="A42" s="14">
        <v>25092020</v>
      </c>
      <c r="K42" s="14">
        <v>28092020</v>
      </c>
    </row>
    <row r="43" spans="1:26" x14ac:dyDescent="0.35">
      <c r="A43" t="s">
        <v>21</v>
      </c>
      <c r="B43" t="s">
        <v>22</v>
      </c>
      <c r="K43" t="s">
        <v>21</v>
      </c>
      <c r="L43" t="s">
        <v>22</v>
      </c>
    </row>
    <row r="44" spans="1:26" x14ac:dyDescent="0.35">
      <c r="A44">
        <v>2</v>
      </c>
      <c r="B44">
        <v>0.12441000000000001</v>
      </c>
      <c r="K44">
        <v>2</v>
      </c>
      <c r="L44">
        <v>0.21113000000000001</v>
      </c>
      <c r="S44" s="4" t="s">
        <v>24</v>
      </c>
      <c r="T44" s="4" t="s">
        <v>10</v>
      </c>
      <c r="U44" s="4" t="s">
        <v>11</v>
      </c>
      <c r="V44" s="4" t="s">
        <v>12</v>
      </c>
      <c r="W44" s="12" t="s">
        <v>27</v>
      </c>
      <c r="X44" s="12" t="s">
        <v>14</v>
      </c>
    </row>
    <row r="45" spans="1:26" x14ac:dyDescent="0.35">
      <c r="A45">
        <v>4</v>
      </c>
      <c r="B45">
        <v>0.18845999999999999</v>
      </c>
      <c r="K45">
        <v>4</v>
      </c>
      <c r="L45">
        <v>0.30654999999999999</v>
      </c>
      <c r="S45" s="4">
        <v>3.2000000000000001E-2</v>
      </c>
      <c r="T45" s="15">
        <f>0.1*1.27</f>
        <v>0.127</v>
      </c>
      <c r="U45" s="10">
        <f>(S45/$B$1)*1000</f>
        <v>0.86956521739130443</v>
      </c>
      <c r="V45" s="11">
        <f>U45/T45</f>
        <v>6.846970215679562</v>
      </c>
      <c r="W45" s="22">
        <f>AVERAGE(V45,V46)</f>
        <v>9.0591183781611431</v>
      </c>
      <c r="X45">
        <f>STDEV(V45:V46)</f>
        <v>3.1284499333601721</v>
      </c>
    </row>
    <row r="46" spans="1:26" x14ac:dyDescent="0.35">
      <c r="A46">
        <v>6</v>
      </c>
      <c r="B46">
        <v>0.23308000000000001</v>
      </c>
      <c r="K46">
        <v>6</v>
      </c>
      <c r="L46">
        <v>0.39527000000000001</v>
      </c>
      <c r="S46">
        <v>4.7699999999999999E-2</v>
      </c>
      <c r="T46">
        <f>0.1*1.15</f>
        <v>0.11499999999999999</v>
      </c>
      <c r="U46" s="10">
        <f>(S46/$B$1)*1000</f>
        <v>1.2961956521739131</v>
      </c>
      <c r="V46" s="11">
        <f>U46/T46</f>
        <v>11.271266540642724</v>
      </c>
    </row>
    <row r="47" spans="1:26" x14ac:dyDescent="0.35">
      <c r="A47">
        <v>8</v>
      </c>
      <c r="B47">
        <v>0.23524999999999999</v>
      </c>
      <c r="K47">
        <v>8</v>
      </c>
      <c r="L47">
        <v>0.40237000000000001</v>
      </c>
    </row>
    <row r="52" spans="1:26" x14ac:dyDescent="0.35">
      <c r="U52" s="214">
        <f>9/67</f>
        <v>0.13432835820895522</v>
      </c>
    </row>
    <row r="58" spans="1:26" x14ac:dyDescent="0.35">
      <c r="A58" s="1" t="s">
        <v>26</v>
      </c>
      <c r="B58" s="1"/>
      <c r="C58" s="1"/>
      <c r="D58" s="1"/>
      <c r="E58" s="1"/>
      <c r="F58" s="1"/>
      <c r="G58" s="1"/>
      <c r="H58" s="1"/>
      <c r="I58" s="1"/>
      <c r="J58" s="1"/>
      <c r="K58" s="1"/>
      <c r="L58" s="1"/>
      <c r="M58" s="1"/>
      <c r="N58" s="1"/>
      <c r="O58" s="1"/>
      <c r="P58" s="1"/>
      <c r="Q58" s="1"/>
      <c r="R58" s="1"/>
      <c r="S58" s="1"/>
      <c r="T58" s="1"/>
      <c r="U58" s="1"/>
      <c r="V58" s="1"/>
      <c r="W58" s="1"/>
      <c r="X58" s="1"/>
      <c r="Y58" s="1"/>
      <c r="Z58" s="1"/>
    </row>
    <row r="59" spans="1:26" x14ac:dyDescent="0.35">
      <c r="A59" s="14">
        <v>25092020</v>
      </c>
      <c r="K59" s="14">
        <v>28092020</v>
      </c>
    </row>
    <row r="60" spans="1:26" x14ac:dyDescent="0.35">
      <c r="A60" t="s">
        <v>21</v>
      </c>
      <c r="B60" t="s">
        <v>22</v>
      </c>
      <c r="K60" t="s">
        <v>21</v>
      </c>
      <c r="L60" t="s">
        <v>22</v>
      </c>
    </row>
    <row r="61" spans="1:26" x14ac:dyDescent="0.35">
      <c r="A61">
        <v>2</v>
      </c>
      <c r="B61">
        <v>3.6740000000000002E-2</v>
      </c>
      <c r="K61">
        <v>2</v>
      </c>
      <c r="L61">
        <v>1.269E-2</v>
      </c>
      <c r="S61" s="4"/>
      <c r="T61" s="4"/>
      <c r="U61" s="4"/>
      <c r="V61" s="4"/>
      <c r="W61" s="4"/>
    </row>
    <row r="62" spans="1:26" x14ac:dyDescent="0.35">
      <c r="A62">
        <v>4</v>
      </c>
      <c r="B62">
        <v>3.8089999999999999E-2</v>
      </c>
      <c r="K62">
        <v>4</v>
      </c>
      <c r="L62">
        <v>1.3299999999999999E-2</v>
      </c>
      <c r="S62" s="4" t="s">
        <v>24</v>
      </c>
      <c r="T62" s="4" t="s">
        <v>10</v>
      </c>
      <c r="U62" s="4" t="s">
        <v>11</v>
      </c>
      <c r="V62" s="4" t="s">
        <v>12</v>
      </c>
      <c r="W62" s="12" t="s">
        <v>27</v>
      </c>
      <c r="X62" s="12" t="s">
        <v>14</v>
      </c>
    </row>
    <row r="63" spans="1:26" x14ac:dyDescent="0.35">
      <c r="A63">
        <v>6</v>
      </c>
      <c r="B63">
        <v>4.0070000000000001E-2</v>
      </c>
      <c r="K63">
        <v>6</v>
      </c>
      <c r="S63" s="4">
        <v>5.0000000000000001E-4</v>
      </c>
      <c r="T63" s="15">
        <f>0.1*1.27</f>
        <v>0.127</v>
      </c>
      <c r="U63" s="10">
        <f>(S63/$B$1)*1000</f>
        <v>1.3586956521739132E-2</v>
      </c>
      <c r="V63" s="11">
        <f>U63/T63</f>
        <v>0.10698390961999316</v>
      </c>
      <c r="W63" s="22">
        <f>AVERAGE(V63,V64)</f>
        <v>0.14800991322209489</v>
      </c>
      <c r="X63">
        <f>STDEV(V63:V64)</f>
        <v>5.8019530704059699E-2</v>
      </c>
    </row>
    <row r="64" spans="1:26" x14ac:dyDescent="0.35">
      <c r="K64">
        <v>8</v>
      </c>
      <c r="L64">
        <v>1.5679999999999999E-2</v>
      </c>
      <c r="S64">
        <v>8.0000000000000004E-4</v>
      </c>
      <c r="T64">
        <f>0.1*1.15</f>
        <v>0.11499999999999999</v>
      </c>
      <c r="U64" s="10">
        <f>(S64/$B$1)*1000</f>
        <v>2.1739130434782612E-2</v>
      </c>
      <c r="V64" s="11">
        <f>U64/T64</f>
        <v>0.18903591682419663</v>
      </c>
    </row>
    <row r="67" spans="1:26" x14ac:dyDescent="0.35">
      <c r="W67" s="255">
        <f>0.1/67</f>
        <v>1.4925373134328358E-3</v>
      </c>
    </row>
    <row r="75" spans="1:26" x14ac:dyDescent="0.35">
      <c r="A75" s="1" t="s">
        <v>35</v>
      </c>
      <c r="B75" s="1"/>
      <c r="C75" s="1"/>
      <c r="D75" s="1"/>
      <c r="E75" s="1"/>
      <c r="F75" s="1"/>
      <c r="G75" s="1"/>
      <c r="H75" s="1"/>
      <c r="I75" s="1"/>
      <c r="J75" s="1"/>
      <c r="K75" s="1"/>
      <c r="L75" s="1"/>
      <c r="M75" s="1"/>
      <c r="N75" s="1"/>
      <c r="O75" s="1"/>
      <c r="P75" s="1"/>
      <c r="Q75" s="1"/>
      <c r="R75" s="1"/>
      <c r="S75" s="1"/>
      <c r="T75" s="1"/>
      <c r="U75" s="1"/>
      <c r="V75" s="1"/>
      <c r="W75" s="1"/>
      <c r="X75" s="1"/>
      <c r="Y75" s="1"/>
      <c r="Z75" s="1"/>
    </row>
    <row r="76" spans="1:26" x14ac:dyDescent="0.35">
      <c r="A76" s="14">
        <v>25092020</v>
      </c>
      <c r="K76" s="14">
        <v>25092020</v>
      </c>
    </row>
    <row r="77" spans="1:26" x14ac:dyDescent="0.35">
      <c r="A77" t="s">
        <v>21</v>
      </c>
      <c r="B77" t="s">
        <v>22</v>
      </c>
      <c r="K77" t="s">
        <v>21</v>
      </c>
      <c r="L77" t="s">
        <v>22</v>
      </c>
    </row>
    <row r="78" spans="1:26" x14ac:dyDescent="0.35">
      <c r="A78">
        <v>1</v>
      </c>
      <c r="B78">
        <v>0.14696999999999999</v>
      </c>
      <c r="K78">
        <v>1</v>
      </c>
      <c r="L78">
        <v>0.31242999999999999</v>
      </c>
      <c r="S78" s="4" t="s">
        <v>24</v>
      </c>
      <c r="T78" s="4" t="s">
        <v>10</v>
      </c>
      <c r="U78" s="4" t="s">
        <v>11</v>
      </c>
      <c r="V78" s="4" t="s">
        <v>12</v>
      </c>
      <c r="W78" s="12" t="s">
        <v>27</v>
      </c>
      <c r="X78" s="12" t="s">
        <v>14</v>
      </c>
    </row>
    <row r="79" spans="1:26" x14ac:dyDescent="0.35">
      <c r="A79">
        <v>2</v>
      </c>
      <c r="B79">
        <v>0.3075</v>
      </c>
      <c r="K79">
        <v>2</v>
      </c>
      <c r="L79">
        <v>0.60670999999999997</v>
      </c>
      <c r="S79" s="4">
        <v>0.1525</v>
      </c>
      <c r="T79" s="15">
        <v>0.1</v>
      </c>
      <c r="U79" s="10">
        <f>(S79/$B$1)*1000</f>
        <v>4.1440217391304355</v>
      </c>
      <c r="V79" s="11">
        <f>U79/T79</f>
        <v>41.440217391304351</v>
      </c>
      <c r="W79" s="38">
        <f>AVERAGE(V80:V84)</f>
        <v>66.967391304347828</v>
      </c>
      <c r="X79">
        <f>STDEV(V80:V84)</f>
        <v>14.428459912908664</v>
      </c>
    </row>
    <row r="80" spans="1:26" x14ac:dyDescent="0.35">
      <c r="A80">
        <v>3</v>
      </c>
      <c r="B80">
        <v>0.45188</v>
      </c>
      <c r="K80">
        <v>3</v>
      </c>
      <c r="L80">
        <v>0.85304000000000002</v>
      </c>
      <c r="S80">
        <v>0.27029999999999998</v>
      </c>
      <c r="T80" s="15">
        <v>0.1</v>
      </c>
      <c r="U80" s="10">
        <f>(S80/$B$1)*1000</f>
        <v>7.3451086956521738</v>
      </c>
      <c r="V80" s="11">
        <f>U80/T80</f>
        <v>73.451086956521735</v>
      </c>
    </row>
    <row r="81" spans="1:22" x14ac:dyDescent="0.35">
      <c r="A81">
        <v>4</v>
      </c>
      <c r="B81">
        <v>0.58743999999999996</v>
      </c>
      <c r="K81">
        <v>4</v>
      </c>
      <c r="L81">
        <v>1.03834</v>
      </c>
      <c r="S81">
        <v>0.21460000000000001</v>
      </c>
      <c r="T81" s="15">
        <v>0.1</v>
      </c>
      <c r="U81" s="10">
        <f t="shared" ref="U81:U83" si="0">(S81/$B$1)*1000</f>
        <v>5.8315217391304355</v>
      </c>
      <c r="V81" s="11">
        <f t="shared" ref="V81:V85" si="1">U81/T81</f>
        <v>58.315217391304351</v>
      </c>
    </row>
    <row r="82" spans="1:22" x14ac:dyDescent="0.35">
      <c r="A82">
        <v>5</v>
      </c>
      <c r="B82">
        <v>0.72206000000000004</v>
      </c>
      <c r="K82">
        <v>5</v>
      </c>
      <c r="L82">
        <v>1.2345699999999999</v>
      </c>
      <c r="S82">
        <v>0.20949999999999999</v>
      </c>
      <c r="T82" s="15">
        <v>0.1</v>
      </c>
      <c r="U82" s="10">
        <f t="shared" si="0"/>
        <v>5.6929347826086962</v>
      </c>
      <c r="V82" s="11">
        <f t="shared" si="1"/>
        <v>56.929347826086961</v>
      </c>
    </row>
    <row r="83" spans="1:22" x14ac:dyDescent="0.35">
      <c r="A83">
        <v>6</v>
      </c>
      <c r="B83">
        <v>0.86512999999999995</v>
      </c>
      <c r="K83">
        <v>6</v>
      </c>
      <c r="L83">
        <v>1.40838</v>
      </c>
      <c r="S83">
        <v>0.32940000000000003</v>
      </c>
      <c r="T83" s="15">
        <v>0.1</v>
      </c>
      <c r="U83" s="27">
        <f t="shared" si="0"/>
        <v>8.9510869565217401</v>
      </c>
      <c r="V83" s="11">
        <f t="shared" si="1"/>
        <v>89.510869565217391</v>
      </c>
    </row>
    <row r="84" spans="1:22" x14ac:dyDescent="0.35">
      <c r="A84">
        <v>7</v>
      </c>
      <c r="B84">
        <v>1.0063899999999999</v>
      </c>
      <c r="K84">
        <v>7</v>
      </c>
      <c r="L84">
        <v>1.56168</v>
      </c>
      <c r="S84">
        <v>0.2084</v>
      </c>
      <c r="T84" s="15">
        <v>0.1</v>
      </c>
      <c r="U84" s="27">
        <f>(S84/$B$1)*1000</f>
        <v>5.6630434782608701</v>
      </c>
      <c r="V84" s="11">
        <f t="shared" si="1"/>
        <v>56.630434782608695</v>
      </c>
    </row>
    <row r="85" spans="1:22" x14ac:dyDescent="0.35">
      <c r="S85">
        <v>3.5900000000000001E-2</v>
      </c>
      <c r="T85">
        <f>2.86/1000/100/2*1000</f>
        <v>1.4299999999999998E-2</v>
      </c>
      <c r="U85" s="27">
        <f>(S85/$B$1)*1000</f>
        <v>0.97554347826086962</v>
      </c>
      <c r="V85" s="11">
        <f t="shared" si="1"/>
        <v>68.219823654606273</v>
      </c>
    </row>
    <row r="88" spans="1:22" x14ac:dyDescent="0.35">
      <c r="S88" s="13" t="s">
        <v>41</v>
      </c>
      <c r="T88" s="14"/>
      <c r="U88">
        <f>AVERAGE(S79/T79,S80/T80,S81/T81,S82/T82,S83/T83,S84/T84)</f>
        <v>2.3078333333333334</v>
      </c>
    </row>
    <row r="89" spans="1:22" x14ac:dyDescent="0.35">
      <c r="A89" s="40">
        <v>28092020</v>
      </c>
      <c r="K89" s="41">
        <v>28092020</v>
      </c>
    </row>
    <row r="90" spans="1:22" x14ac:dyDescent="0.35">
      <c r="A90" t="s">
        <v>21</v>
      </c>
      <c r="B90" t="s">
        <v>22</v>
      </c>
      <c r="K90" t="s">
        <v>21</v>
      </c>
      <c r="L90" t="s">
        <v>22</v>
      </c>
    </row>
    <row r="91" spans="1:22" x14ac:dyDescent="0.35">
      <c r="A91">
        <v>2</v>
      </c>
      <c r="B91">
        <v>0.46371000000000001</v>
      </c>
      <c r="K91">
        <v>2</v>
      </c>
      <c r="L91">
        <v>0.54806999999999995</v>
      </c>
    </row>
    <row r="92" spans="1:22" x14ac:dyDescent="0.35">
      <c r="A92">
        <v>4</v>
      </c>
      <c r="B92">
        <v>0.89285000000000003</v>
      </c>
      <c r="K92">
        <v>4</v>
      </c>
      <c r="L92">
        <v>0.96714999999999995</v>
      </c>
    </row>
    <row r="93" spans="1:22" x14ac:dyDescent="0.35">
      <c r="A93">
        <v>6</v>
      </c>
      <c r="B93">
        <v>1.1757899999999999</v>
      </c>
      <c r="K93">
        <v>6</v>
      </c>
      <c r="L93">
        <v>1.2044600000000001</v>
      </c>
    </row>
    <row r="94" spans="1:22" x14ac:dyDescent="0.35">
      <c r="A94">
        <v>8</v>
      </c>
      <c r="B94">
        <v>1.4009199999999999</v>
      </c>
      <c r="K94">
        <v>8</v>
      </c>
      <c r="L94">
        <v>1.3707499999999999</v>
      </c>
    </row>
    <row r="103" spans="1:12" x14ac:dyDescent="0.35">
      <c r="A103" s="40">
        <v>29092020</v>
      </c>
      <c r="K103" s="41">
        <v>29092020</v>
      </c>
    </row>
    <row r="104" spans="1:12" x14ac:dyDescent="0.35">
      <c r="A104" t="s">
        <v>21</v>
      </c>
      <c r="B104" t="s">
        <v>22</v>
      </c>
      <c r="K104" t="s">
        <v>21</v>
      </c>
      <c r="L104" t="s">
        <v>22</v>
      </c>
    </row>
    <row r="105" spans="1:12" x14ac:dyDescent="0.35">
      <c r="A105">
        <v>1</v>
      </c>
      <c r="B105">
        <v>0.33711000000000002</v>
      </c>
      <c r="K105">
        <v>1</v>
      </c>
      <c r="L105">
        <v>0.15792</v>
      </c>
    </row>
    <row r="106" spans="1:12" x14ac:dyDescent="0.35">
      <c r="A106">
        <v>2</v>
      </c>
      <c r="B106">
        <v>0.66652</v>
      </c>
      <c r="K106">
        <v>2</v>
      </c>
      <c r="L106">
        <v>0.36759999999999998</v>
      </c>
    </row>
    <row r="107" spans="1:12" x14ac:dyDescent="0.35">
      <c r="A107">
        <v>3</v>
      </c>
      <c r="B107">
        <v>0.91115000000000002</v>
      </c>
      <c r="K107">
        <v>3</v>
      </c>
      <c r="L107">
        <v>0.57474999999999998</v>
      </c>
    </row>
    <row r="108" spans="1:12" x14ac:dyDescent="0.35">
      <c r="A108">
        <v>4</v>
      </c>
      <c r="B108">
        <v>1.10968</v>
      </c>
      <c r="K108">
        <v>4</v>
      </c>
      <c r="L108">
        <v>0.76968000000000003</v>
      </c>
    </row>
    <row r="109" spans="1:12" x14ac:dyDescent="0.35">
      <c r="A109">
        <v>5</v>
      </c>
      <c r="B109">
        <v>1.2691699999999999</v>
      </c>
      <c r="K109">
        <v>5</v>
      </c>
      <c r="L109">
        <v>0.95374999999999999</v>
      </c>
    </row>
    <row r="117" spans="1:12" x14ac:dyDescent="0.35">
      <c r="A117" s="40">
        <v>29092020</v>
      </c>
      <c r="K117" s="41">
        <v>29092020</v>
      </c>
    </row>
    <row r="118" spans="1:12" x14ac:dyDescent="0.35">
      <c r="A118" t="s">
        <v>21</v>
      </c>
      <c r="B118" t="s">
        <v>22</v>
      </c>
      <c r="K118" t="s">
        <v>21</v>
      </c>
      <c r="L118" t="s">
        <v>22</v>
      </c>
    </row>
    <row r="119" spans="1:12" x14ac:dyDescent="0.35">
      <c r="A119">
        <v>1</v>
      </c>
      <c r="B119">
        <v>4.7910000000000001E-2</v>
      </c>
      <c r="K119">
        <v>1</v>
      </c>
      <c r="L119">
        <v>0.15792</v>
      </c>
    </row>
    <row r="120" spans="1:12" x14ac:dyDescent="0.35">
      <c r="A120">
        <v>2</v>
      </c>
      <c r="B120">
        <v>8.9560000000000001E-2</v>
      </c>
      <c r="K120">
        <v>2</v>
      </c>
      <c r="L120">
        <v>0.36759999999999998</v>
      </c>
    </row>
    <row r="121" spans="1:12" x14ac:dyDescent="0.35">
      <c r="A121">
        <v>3</v>
      </c>
      <c r="B121">
        <v>0.12318999999999999</v>
      </c>
      <c r="K121">
        <v>3</v>
      </c>
      <c r="L121">
        <v>0.57474999999999998</v>
      </c>
    </row>
    <row r="122" spans="1:12" x14ac:dyDescent="0.35">
      <c r="A122">
        <v>4</v>
      </c>
      <c r="B122">
        <v>0.15553</v>
      </c>
      <c r="K122">
        <v>4</v>
      </c>
      <c r="L122">
        <v>0.76968000000000003</v>
      </c>
    </row>
    <row r="123" spans="1:12" x14ac:dyDescent="0.35">
      <c r="A123">
        <v>5</v>
      </c>
      <c r="B123">
        <v>0.19438</v>
      </c>
      <c r="K123">
        <v>5</v>
      </c>
      <c r="L123">
        <v>0.95374999999999999</v>
      </c>
    </row>
    <row r="131" spans="1:26" x14ac:dyDescent="0.35">
      <c r="A131" s="1" t="s">
        <v>28</v>
      </c>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x14ac:dyDescent="0.35">
      <c r="A132" s="40">
        <v>28092020</v>
      </c>
      <c r="K132" s="14">
        <v>28092020</v>
      </c>
    </row>
    <row r="133" spans="1:26" x14ac:dyDescent="0.35">
      <c r="A133" t="s">
        <v>21</v>
      </c>
      <c r="B133" t="s">
        <v>22</v>
      </c>
      <c r="K133" t="s">
        <v>21</v>
      </c>
      <c r="L133" t="s">
        <v>22</v>
      </c>
    </row>
    <row r="134" spans="1:26" x14ac:dyDescent="0.35">
      <c r="A134">
        <v>2</v>
      </c>
      <c r="B134">
        <v>6.0760000000000002E-2</v>
      </c>
      <c r="K134">
        <v>2</v>
      </c>
      <c r="L134">
        <v>7.8340000000000007E-2</v>
      </c>
      <c r="S134" s="4" t="s">
        <v>24</v>
      </c>
      <c r="T134" s="4" t="s">
        <v>10</v>
      </c>
      <c r="U134" s="4" t="s">
        <v>11</v>
      </c>
      <c r="V134" s="4" t="s">
        <v>12</v>
      </c>
      <c r="W134" s="12" t="s">
        <v>27</v>
      </c>
      <c r="X134" s="12" t="s">
        <v>14</v>
      </c>
    </row>
    <row r="135" spans="1:26" x14ac:dyDescent="0.35">
      <c r="A135">
        <v>4</v>
      </c>
      <c r="B135">
        <v>0.11515</v>
      </c>
      <c r="K135">
        <v>4</v>
      </c>
      <c r="L135">
        <v>0.15459999999999999</v>
      </c>
      <c r="S135" s="4">
        <v>2.7199999999999998E-2</v>
      </c>
      <c r="T135" s="15">
        <f>0.1*1.51</f>
        <v>0.15100000000000002</v>
      </c>
      <c r="U135" s="10">
        <f>(S135/$B$1)*1000</f>
        <v>0.73913043478260876</v>
      </c>
      <c r="V135" s="11">
        <f>U135/T135</f>
        <v>4.8949035416066797</v>
      </c>
      <c r="W135" s="22">
        <f>AVERAGE(V135,V136)</f>
        <v>6.9488695401795226</v>
      </c>
      <c r="X135">
        <f>STDEV(V135:V136)</f>
        <v>2.9047465718349086</v>
      </c>
    </row>
    <row r="136" spans="1:26" x14ac:dyDescent="0.35">
      <c r="A136">
        <v>6</v>
      </c>
      <c r="B136">
        <v>0.15329999999999999</v>
      </c>
      <c r="K136">
        <v>6</v>
      </c>
      <c r="L136">
        <v>0.20102999999999999</v>
      </c>
      <c r="S136">
        <v>3.8100000000000002E-2</v>
      </c>
      <c r="T136" s="15">
        <f>0.1*1.15</f>
        <v>0.11499999999999999</v>
      </c>
      <c r="U136" s="10">
        <f>(S136/$B$1)*1000</f>
        <v>1.035326086956522</v>
      </c>
      <c r="V136" s="11">
        <f>U136/T136</f>
        <v>9.0028355387523646</v>
      </c>
    </row>
    <row r="137" spans="1:26" x14ac:dyDescent="0.35">
      <c r="A137">
        <v>8</v>
      </c>
      <c r="B137">
        <v>0.22828999999999999</v>
      </c>
      <c r="K137">
        <v>8</v>
      </c>
      <c r="L137">
        <v>0.23529</v>
      </c>
    </row>
    <row r="148" spans="1:26" x14ac:dyDescent="0.35">
      <c r="A148" s="1" t="s">
        <v>29</v>
      </c>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x14ac:dyDescent="0.35">
      <c r="A149" s="14">
        <v>28092020</v>
      </c>
      <c r="K149" s="14">
        <v>28092020</v>
      </c>
    </row>
    <row r="150" spans="1:26" x14ac:dyDescent="0.35">
      <c r="A150" t="s">
        <v>21</v>
      </c>
      <c r="B150" t="s">
        <v>22</v>
      </c>
      <c r="K150" t="s">
        <v>21</v>
      </c>
      <c r="L150" t="s">
        <v>22</v>
      </c>
    </row>
    <row r="151" spans="1:26" x14ac:dyDescent="0.35">
      <c r="A151">
        <v>2</v>
      </c>
      <c r="B151">
        <v>0.20857000000000001</v>
      </c>
      <c r="K151">
        <v>2</v>
      </c>
      <c r="L151">
        <v>0.2021</v>
      </c>
      <c r="S151" s="4" t="s">
        <v>24</v>
      </c>
      <c r="T151" s="4" t="s">
        <v>10</v>
      </c>
      <c r="U151" s="4" t="s">
        <v>11</v>
      </c>
      <c r="V151" s="4" t="s">
        <v>12</v>
      </c>
      <c r="W151" s="12" t="s">
        <v>27</v>
      </c>
      <c r="X151" s="12" t="s">
        <v>14</v>
      </c>
    </row>
    <row r="152" spans="1:26" x14ac:dyDescent="0.35">
      <c r="A152">
        <v>4</v>
      </c>
      <c r="B152">
        <v>0.26484999999999997</v>
      </c>
      <c r="K152">
        <v>4</v>
      </c>
      <c r="L152">
        <v>0.25791999999999998</v>
      </c>
      <c r="S152" s="4">
        <v>2.81E-2</v>
      </c>
      <c r="T152" s="15">
        <f>0.1*1.35</f>
        <v>0.13500000000000001</v>
      </c>
      <c r="U152" s="10">
        <f>(S152/$B$1)*1000</f>
        <v>0.76358695652173925</v>
      </c>
      <c r="V152" s="11">
        <f>U152/T152</f>
        <v>5.6561996779388091</v>
      </c>
      <c r="W152" s="22">
        <f>AVERAGE(V152,V153)</f>
        <v>5.3220214636833632</v>
      </c>
      <c r="X152">
        <f>STDEV(V152:V153)</f>
        <v>0.47259936284967358</v>
      </c>
    </row>
    <row r="153" spans="1:26" x14ac:dyDescent="0.35">
      <c r="A153">
        <v>6</v>
      </c>
      <c r="B153">
        <v>0.33722999999999997</v>
      </c>
      <c r="K153">
        <v>6</v>
      </c>
      <c r="L153">
        <v>0.33302999999999999</v>
      </c>
      <c r="S153">
        <v>2.7900000000000001E-2</v>
      </c>
      <c r="T153" s="15">
        <f>0.1*1.52</f>
        <v>0.15200000000000002</v>
      </c>
      <c r="U153" s="10">
        <f>(S153/$B$1)*1000</f>
        <v>0.75815217391304357</v>
      </c>
      <c r="V153" s="11">
        <f>U153/T153</f>
        <v>4.9878432494279172</v>
      </c>
    </row>
    <row r="154" spans="1:26" x14ac:dyDescent="0.35">
      <c r="A154">
        <v>8</v>
      </c>
      <c r="B154">
        <v>0.40133000000000002</v>
      </c>
      <c r="K154">
        <v>8</v>
      </c>
      <c r="L154">
        <v>0.38079000000000002</v>
      </c>
    </row>
    <row r="165" spans="1:26" x14ac:dyDescent="0.35">
      <c r="A165" s="1" t="s">
        <v>36</v>
      </c>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x14ac:dyDescent="0.35">
      <c r="A166" s="14">
        <v>1102020</v>
      </c>
      <c r="K166" s="14">
        <v>1102020</v>
      </c>
    </row>
    <row r="167" spans="1:26" x14ac:dyDescent="0.35">
      <c r="A167" t="s">
        <v>21</v>
      </c>
      <c r="B167" t="s">
        <v>22</v>
      </c>
      <c r="K167" t="s">
        <v>21</v>
      </c>
      <c r="L167" t="s">
        <v>22</v>
      </c>
    </row>
    <row r="168" spans="1:26" x14ac:dyDescent="0.35">
      <c r="A168">
        <v>1</v>
      </c>
      <c r="B168">
        <v>9.6200000000000001E-3</v>
      </c>
      <c r="K168">
        <v>1</v>
      </c>
      <c r="L168">
        <v>8.7500000000000008E-3</v>
      </c>
      <c r="S168" s="4" t="s">
        <v>24</v>
      </c>
      <c r="T168" s="4" t="s">
        <v>10</v>
      </c>
      <c r="U168" s="4" t="s">
        <v>11</v>
      </c>
      <c r="V168" s="4" t="s">
        <v>12</v>
      </c>
      <c r="W168" s="12" t="s">
        <v>27</v>
      </c>
      <c r="X168" s="12" t="s">
        <v>14</v>
      </c>
    </row>
    <row r="169" spans="1:26" x14ac:dyDescent="0.35">
      <c r="A169">
        <v>2</v>
      </c>
      <c r="B169">
        <v>2.4760000000000001E-2</v>
      </c>
      <c r="S169" s="4">
        <v>1.5100000000000001E-2</v>
      </c>
      <c r="T169" s="15">
        <f>0.1*1.19</f>
        <v>0.11899999999999999</v>
      </c>
      <c r="U169" s="10">
        <f>(S169/$B$1)*1000</f>
        <v>0.41032608695652178</v>
      </c>
      <c r="V169" s="11">
        <f>U169/T169</f>
        <v>3.4481183777858977</v>
      </c>
      <c r="W169" s="22">
        <f>AVERAGE(V169,V170)</f>
        <v>3.4158544203094987</v>
      </c>
      <c r="X169">
        <f>STDEV(V169:V170)</f>
        <v>4.5628126238952578E-2</v>
      </c>
    </row>
    <row r="170" spans="1:26" x14ac:dyDescent="0.35">
      <c r="A170">
        <v>3</v>
      </c>
      <c r="B170">
        <v>3.4270000000000002E-2</v>
      </c>
      <c r="K170">
        <v>3</v>
      </c>
      <c r="L170">
        <v>4.5539999999999997E-2</v>
      </c>
      <c r="S170">
        <v>1.9300000000000001E-2</v>
      </c>
      <c r="T170" s="15">
        <f>0.1*1.55</f>
        <v>0.15500000000000003</v>
      </c>
      <c r="U170" s="10">
        <f>(S170/$B$1)*1000</f>
        <v>0.52445652173913049</v>
      </c>
      <c r="V170" s="11">
        <f>U170/T170</f>
        <v>3.3835904628330993</v>
      </c>
    </row>
    <row r="171" spans="1:26" x14ac:dyDescent="0.35">
      <c r="A171">
        <v>4</v>
      </c>
      <c r="B171">
        <v>3.4709999999999998E-2</v>
      </c>
      <c r="K171">
        <v>4</v>
      </c>
      <c r="L171">
        <v>6.7059999999999995E-2</v>
      </c>
    </row>
    <row r="182" spans="1:26" x14ac:dyDescent="0.35">
      <c r="A182" s="1" t="s">
        <v>37</v>
      </c>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x14ac:dyDescent="0.35">
      <c r="A183" s="14">
        <v>1102020</v>
      </c>
      <c r="K183" s="14">
        <v>1102020</v>
      </c>
    </row>
    <row r="184" spans="1:26" x14ac:dyDescent="0.35">
      <c r="A184" t="s">
        <v>21</v>
      </c>
      <c r="B184" t="s">
        <v>22</v>
      </c>
      <c r="K184" t="s">
        <v>21</v>
      </c>
      <c r="L184" t="s">
        <v>22</v>
      </c>
    </row>
    <row r="185" spans="1:26" x14ac:dyDescent="0.35">
      <c r="A185">
        <v>1</v>
      </c>
      <c r="B185">
        <v>1.704E-2</v>
      </c>
      <c r="K185">
        <v>1</v>
      </c>
      <c r="L185">
        <v>3.075E-2</v>
      </c>
      <c r="S185" s="4" t="s">
        <v>24</v>
      </c>
      <c r="T185" s="4" t="s">
        <v>10</v>
      </c>
      <c r="U185" s="4" t="s">
        <v>11</v>
      </c>
      <c r="V185" s="4" t="s">
        <v>12</v>
      </c>
      <c r="W185" s="12" t="s">
        <v>27</v>
      </c>
      <c r="X185" s="12" t="s">
        <v>14</v>
      </c>
    </row>
    <row r="186" spans="1:26" x14ac:dyDescent="0.35">
      <c r="K186">
        <v>2</v>
      </c>
      <c r="L186">
        <v>4.3069999999999997E-2</v>
      </c>
      <c r="S186" s="4">
        <v>1.54E-2</v>
      </c>
      <c r="T186" s="15">
        <f>0.1*1.59</f>
        <v>0.15900000000000003</v>
      </c>
      <c r="U186" s="10">
        <f>(S186/$B$1)*1000</f>
        <v>0.4184782608695653</v>
      </c>
      <c r="V186" s="11">
        <f>U186/T186</f>
        <v>2.6319387476073284</v>
      </c>
      <c r="W186" s="22">
        <f>AVERAGE(V186,V187)</f>
        <v>3.8188297857029783</v>
      </c>
      <c r="X186">
        <f>STDEV(V186:V187)</f>
        <v>1.6785174031339516</v>
      </c>
    </row>
    <row r="187" spans="1:26" x14ac:dyDescent="0.35">
      <c r="A187">
        <v>3</v>
      </c>
      <c r="B187">
        <v>4.9419999999999999E-2</v>
      </c>
      <c r="K187">
        <v>3</v>
      </c>
      <c r="L187">
        <v>6.7269999999999996E-2</v>
      </c>
      <c r="S187">
        <v>2.1000000000000001E-2</v>
      </c>
      <c r="T187" s="15">
        <f>0.1*1.14</f>
        <v>0.11399999999999999</v>
      </c>
      <c r="U187" s="10">
        <f>(S187/$B$1)*1000</f>
        <v>0.57065217391304357</v>
      </c>
      <c r="V187" s="11">
        <f>U187/T187</f>
        <v>5.0057208237986286</v>
      </c>
    </row>
    <row r="188" spans="1:26" x14ac:dyDescent="0.35">
      <c r="A188">
        <v>4</v>
      </c>
      <c r="B188">
        <v>6.2939999999999996E-2</v>
      </c>
      <c r="K188">
        <v>4</v>
      </c>
      <c r="L188">
        <v>9.257E-2</v>
      </c>
    </row>
    <row r="199" spans="1:26" x14ac:dyDescent="0.35">
      <c r="A199" s="1" t="s">
        <v>38</v>
      </c>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x14ac:dyDescent="0.35">
      <c r="A200" s="14">
        <v>1102020</v>
      </c>
      <c r="K200" s="14">
        <v>1102020</v>
      </c>
    </row>
    <row r="201" spans="1:26" x14ac:dyDescent="0.35">
      <c r="A201" t="s">
        <v>21</v>
      </c>
      <c r="B201" t="s">
        <v>22</v>
      </c>
      <c r="K201" t="s">
        <v>21</v>
      </c>
      <c r="L201" t="s">
        <v>22</v>
      </c>
    </row>
    <row r="202" spans="1:26" x14ac:dyDescent="0.35">
      <c r="A202">
        <v>1</v>
      </c>
      <c r="B202">
        <v>3.9719999999999998E-2</v>
      </c>
      <c r="K202">
        <v>1</v>
      </c>
      <c r="L202">
        <v>3.7130000000000003E-2</v>
      </c>
      <c r="S202" s="4" t="s">
        <v>24</v>
      </c>
      <c r="T202" s="4" t="s">
        <v>10</v>
      </c>
      <c r="U202" s="4" t="s">
        <v>11</v>
      </c>
      <c r="V202" s="4" t="s">
        <v>12</v>
      </c>
      <c r="W202" s="12" t="s">
        <v>27</v>
      </c>
      <c r="X202" s="12" t="s">
        <v>14</v>
      </c>
    </row>
    <row r="203" spans="1:26" x14ac:dyDescent="0.35">
      <c r="A203">
        <v>2</v>
      </c>
      <c r="B203">
        <v>6.7909999999999998E-2</v>
      </c>
      <c r="K203">
        <v>2</v>
      </c>
      <c r="L203">
        <v>7.3400000000000007E-2</v>
      </c>
      <c r="S203" s="4">
        <v>2.8400000000000002E-2</v>
      </c>
      <c r="T203" s="15">
        <f>0.1*1.28</f>
        <v>0.128</v>
      </c>
      <c r="U203" s="10">
        <f>(S203/$B$1)*1000</f>
        <v>0.77173913043478271</v>
      </c>
      <c r="V203" s="11">
        <f>U203/T203</f>
        <v>6.0292119565217401</v>
      </c>
      <c r="W203" s="22">
        <f>AVERAGE(V203,V204)</f>
        <v>6.3624320652173925</v>
      </c>
      <c r="X203">
        <f>STDEV(V203:V204)</f>
        <v>0.47124439697282844</v>
      </c>
    </row>
    <row r="204" spans="1:26" x14ac:dyDescent="0.35">
      <c r="A204">
        <v>3</v>
      </c>
      <c r="B204">
        <v>9.4630000000000006E-2</v>
      </c>
      <c r="K204">
        <v>3</v>
      </c>
      <c r="L204">
        <v>9.8769999999999997E-2</v>
      </c>
      <c r="S204">
        <v>3.0800000000000001E-2</v>
      </c>
      <c r="T204" s="15">
        <f>0.1*1.25</f>
        <v>0.125</v>
      </c>
      <c r="U204" s="10">
        <f>(S204/$B$1)*1000</f>
        <v>0.8369565217391306</v>
      </c>
      <c r="V204" s="11">
        <f>U204/T204</f>
        <v>6.6956521739130448</v>
      </c>
    </row>
    <row r="205" spans="1:26" x14ac:dyDescent="0.35">
      <c r="A205">
        <v>4</v>
      </c>
      <c r="B205">
        <v>0.12554000000000001</v>
      </c>
      <c r="K205">
        <v>4</v>
      </c>
      <c r="L205">
        <v>0.1071</v>
      </c>
    </row>
  </sheetData>
  <pageMargins left="0.7" right="0.7" top="0.75" bottom="0.75" header="0.3" footer="0.3"/>
  <pageSetup paperSize="9"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4 degree stability</vt:lpstr>
      <vt:lpstr>RT stability</vt:lpstr>
      <vt:lpstr>Different dialdehyde</vt:lpstr>
      <vt:lpstr>Catalyst loading</vt:lpstr>
      <vt:lpstr>pH</vt:lpstr>
      <vt:lpstr>Size</vt:lpstr>
      <vt:lpstr>Co-feeders and glut concentr.</vt:lpstr>
      <vt:lpstr>Counterions and alginate conc</vt:lpstr>
      <vt:lpstr>left over_Activity beads in MES</vt:lpstr>
      <vt:lpstr>left over_Activity alginate</vt:lpstr>
      <vt:lpstr>old_Figures</vt:lpstr>
      <vt:lpstr>old_Leakage</vt:lpstr>
      <vt:lpstr>old_Activity beads in citrate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Friederike Nintzel</dc:creator>
  <cp:lastModifiedBy>Friederike Nintzel</cp:lastModifiedBy>
  <dcterms:created xsi:type="dcterms:W3CDTF">2015-06-05T18:19:34Z</dcterms:created>
  <dcterms:modified xsi:type="dcterms:W3CDTF">2021-01-28T13:29:51Z</dcterms:modified>
</cp:coreProperties>
</file>