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58659605715c72d/Desktop/Master Life Science and Technology/5_Master End Project/12_End at TU Delft/02_Methylstyrene experiments/Biotransformation/"/>
    </mc:Choice>
  </mc:AlternateContent>
  <xr:revisionPtr revIDLastSave="688" documentId="8_{7FAD0852-556C-42FD-856A-5698ECEB4081}" xr6:coauthVersionLast="46" xr6:coauthVersionMax="46" xr10:uidLastSave="{A79065BC-F045-4D98-999A-6B63C8FC35B5}"/>
  <bookViews>
    <workbookView xWindow="-2450" yWindow="-14510" windowWidth="25820" windowHeight="14620" xr2:uid="{2DB08B39-ED22-4D65-AE35-0F22681BE373}"/>
  </bookViews>
  <sheets>
    <sheet name="summary by-products" sheetId="22" r:id="rId1"/>
    <sheet name="summary all" sheetId="15" r:id="rId2"/>
    <sheet name="summary feed rate influence" sheetId="20" r:id="rId3"/>
    <sheet name="comparison chromatograms " sheetId="19" r:id="rId4"/>
  </sheets>
  <externalReferences>
    <externalReference r:id="rId5"/>
    <externalReference r:id="rId6"/>
    <externalReference r:id="rId7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S131" i="22" l="1"/>
  <c r="BE37" i="22"/>
  <c r="BE13" i="22"/>
  <c r="Q21" i="15"/>
  <c r="K21" i="15"/>
  <c r="H21" i="15"/>
  <c r="E21" i="15"/>
  <c r="B21" i="15"/>
  <c r="BD37" i="22"/>
  <c r="BD104" i="22"/>
  <c r="W88" i="22"/>
  <c r="W104" i="22"/>
  <c r="V104" i="22"/>
  <c r="V88" i="22"/>
  <c r="S88" i="22"/>
  <c r="AU88" i="22"/>
  <c r="BD73" i="22"/>
  <c r="BD61" i="22"/>
  <c r="BD49" i="22"/>
  <c r="BD25" i="22"/>
  <c r="BD13" i="22"/>
  <c r="BA103" i="22"/>
  <c r="BA96" i="22"/>
  <c r="BB95" i="22"/>
  <c r="AV96" i="22"/>
  <c r="AV93" i="22"/>
  <c r="BB102" i="22"/>
  <c r="BB99" i="22"/>
  <c r="AV101" i="22"/>
  <c r="BB85" i="22"/>
  <c r="BA81" i="22"/>
  <c r="BB79" i="22"/>
  <c r="BB78" i="22"/>
  <c r="AV82" i="22"/>
  <c r="AV81" i="22"/>
  <c r="AU80" i="22"/>
  <c r="AV78" i="22"/>
  <c r="BB86" i="22"/>
  <c r="BA85" i="22"/>
  <c r="BA77" i="22"/>
  <c r="AU87" i="22"/>
  <c r="AV79" i="22"/>
  <c r="AU86" i="22"/>
  <c r="BA58" i="22"/>
  <c r="BB55" i="22"/>
  <c r="BB54" i="22"/>
  <c r="AV60" i="22"/>
  <c r="AV59" i="22"/>
  <c r="AV58" i="22"/>
  <c r="BB44" i="22"/>
  <c r="BB43" i="22"/>
  <c r="BB42" i="22"/>
  <c r="BA41" i="22"/>
  <c r="AV42" i="22"/>
  <c r="AU41" i="22"/>
  <c r="BB46" i="22"/>
  <c r="AU103" i="22"/>
  <c r="AV103" i="22"/>
  <c r="BB103" i="22"/>
  <c r="BB101" i="22"/>
  <c r="BA101" i="22"/>
  <c r="BB100" i="22"/>
  <c r="BA100" i="22"/>
  <c r="BB98" i="22"/>
  <c r="BA98" i="22"/>
  <c r="BB97" i="22"/>
  <c r="BA97" i="22"/>
  <c r="BB94" i="22"/>
  <c r="BA94" i="22"/>
  <c r="BB93" i="22"/>
  <c r="BA93" i="22"/>
  <c r="BB92" i="22"/>
  <c r="BA92" i="22"/>
  <c r="AV102" i="22"/>
  <c r="AU102" i="22"/>
  <c r="AU101" i="22"/>
  <c r="AV100" i="22"/>
  <c r="AU100" i="22"/>
  <c r="AV99" i="22"/>
  <c r="AU99" i="22"/>
  <c r="AV98" i="22"/>
  <c r="AU98" i="22"/>
  <c r="AV97" i="22"/>
  <c r="AU97" i="22"/>
  <c r="AV95" i="22"/>
  <c r="AU95" i="22"/>
  <c r="AV94" i="22"/>
  <c r="AU94" i="22"/>
  <c r="AU93" i="22"/>
  <c r="AU104" i="22" s="1"/>
  <c r="AV92" i="22"/>
  <c r="AU92" i="22"/>
  <c r="BB87" i="22"/>
  <c r="BA87" i="22"/>
  <c r="BB84" i="22"/>
  <c r="BA84" i="22"/>
  <c r="BB83" i="22"/>
  <c r="BA83" i="22"/>
  <c r="BB82" i="22"/>
  <c r="BA82" i="22"/>
  <c r="BB81" i="22"/>
  <c r="BB80" i="22"/>
  <c r="BA80" i="22"/>
  <c r="BB77" i="22"/>
  <c r="AU85" i="22"/>
  <c r="AV85" i="22"/>
  <c r="AV84" i="22"/>
  <c r="AU84" i="22"/>
  <c r="AV83" i="22"/>
  <c r="AU83" i="22"/>
  <c r="AV77" i="22"/>
  <c r="AU77" i="22"/>
  <c r="AU73" i="22"/>
  <c r="BB60" i="22"/>
  <c r="BA60" i="22"/>
  <c r="BB59" i="22"/>
  <c r="BA59" i="22"/>
  <c r="BB58" i="22"/>
  <c r="BB57" i="22"/>
  <c r="BA57" i="22"/>
  <c r="BB56" i="22"/>
  <c r="BA56" i="22"/>
  <c r="AU59" i="22"/>
  <c r="AU58" i="22"/>
  <c r="AV57" i="22"/>
  <c r="AU57" i="22"/>
  <c r="AV56" i="22"/>
  <c r="AU56" i="22"/>
  <c r="AV55" i="22"/>
  <c r="AU55" i="22"/>
  <c r="AV54" i="22"/>
  <c r="AU54" i="22"/>
  <c r="BB48" i="22"/>
  <c r="BA48" i="22"/>
  <c r="BB47" i="22"/>
  <c r="BA47" i="22"/>
  <c r="BA46" i="22"/>
  <c r="BB45" i="22"/>
  <c r="BA45" i="22"/>
  <c r="BA44" i="22"/>
  <c r="AV48" i="22"/>
  <c r="AU48" i="22"/>
  <c r="AV47" i="22"/>
  <c r="AU47" i="22"/>
  <c r="AV46" i="22"/>
  <c r="AU46" i="22"/>
  <c r="AV45" i="22"/>
  <c r="AU45" i="22"/>
  <c r="AV44" i="22"/>
  <c r="AU44" i="22"/>
  <c r="AV43" i="22"/>
  <c r="AU43" i="22"/>
  <c r="BB12" i="22"/>
  <c r="BA12" i="22"/>
  <c r="BB11" i="22"/>
  <c r="BA11" i="22"/>
  <c r="BB10" i="22"/>
  <c r="BA10" i="22"/>
  <c r="BB9" i="22"/>
  <c r="BA9" i="22"/>
  <c r="BB8" i="22"/>
  <c r="BA8" i="22"/>
  <c r="BB7" i="22"/>
  <c r="BA7" i="22"/>
  <c r="BB6" i="22"/>
  <c r="BA6" i="22"/>
  <c r="BB5" i="22"/>
  <c r="BA5" i="22"/>
  <c r="BA13" i="22" s="1"/>
  <c r="AV6" i="22"/>
  <c r="AV7" i="22"/>
  <c r="AV8" i="22"/>
  <c r="AV9" i="22"/>
  <c r="AV10" i="22"/>
  <c r="AV11" i="22"/>
  <c r="AV12" i="22"/>
  <c r="AV5" i="22"/>
  <c r="AU6" i="22"/>
  <c r="AU7" i="22"/>
  <c r="AU8" i="22"/>
  <c r="AU9" i="22"/>
  <c r="AU10" i="22"/>
  <c r="AU11" i="22"/>
  <c r="AU12" i="22"/>
  <c r="AU5" i="22"/>
  <c r="AU13" i="22" s="1"/>
  <c r="AW103" i="22"/>
  <c r="AW102" i="22"/>
  <c r="AW101" i="22"/>
  <c r="AW100" i="22"/>
  <c r="AW99" i="22"/>
  <c r="AW98" i="22"/>
  <c r="AW97" i="22"/>
  <c r="AW96" i="22"/>
  <c r="AW95" i="22"/>
  <c r="AW94" i="22"/>
  <c r="AW93" i="22"/>
  <c r="AW87" i="22"/>
  <c r="AW86" i="22"/>
  <c r="AW85" i="22"/>
  <c r="AW84" i="22"/>
  <c r="AW83" i="22"/>
  <c r="AW82" i="22"/>
  <c r="AW81" i="22"/>
  <c r="AW80" i="22"/>
  <c r="AW79" i="22"/>
  <c r="AW78" i="22"/>
  <c r="BA73" i="22"/>
  <c r="AW72" i="22"/>
  <c r="AW71" i="22"/>
  <c r="AW70" i="22"/>
  <c r="AW69" i="22"/>
  <c r="AW68" i="22"/>
  <c r="AW60" i="22"/>
  <c r="AW59" i="22"/>
  <c r="AW58" i="22"/>
  <c r="AW57" i="22"/>
  <c r="AW56" i="22"/>
  <c r="AW55" i="22"/>
  <c r="AW54" i="22"/>
  <c r="AW48" i="22"/>
  <c r="AW47" i="22"/>
  <c r="AW46" i="22"/>
  <c r="AW45" i="22"/>
  <c r="AW44" i="22"/>
  <c r="AW43" i="22"/>
  <c r="AW42" i="22"/>
  <c r="AW36" i="22"/>
  <c r="AW35" i="22"/>
  <c r="AW34" i="22"/>
  <c r="AW33" i="22"/>
  <c r="AW32" i="22"/>
  <c r="AW24" i="22"/>
  <c r="AW23" i="22"/>
  <c r="AW22" i="22"/>
  <c r="AW21" i="22"/>
  <c r="AW20" i="22"/>
  <c r="AW12" i="22"/>
  <c r="AW11" i="22"/>
  <c r="AW10" i="22"/>
  <c r="AW9" i="22"/>
  <c r="AW8" i="22"/>
  <c r="AQ103" i="22"/>
  <c r="AQ102" i="22"/>
  <c r="AQ101" i="22"/>
  <c r="AQ100" i="22"/>
  <c r="AQ99" i="22"/>
  <c r="AQ98" i="22"/>
  <c r="AQ97" i="22"/>
  <c r="AQ96" i="22"/>
  <c r="AQ95" i="22"/>
  <c r="AQ94" i="22"/>
  <c r="AQ93" i="22"/>
  <c r="AQ87" i="22"/>
  <c r="AQ86" i="22"/>
  <c r="AQ85" i="22"/>
  <c r="AQ84" i="22"/>
  <c r="AQ83" i="22"/>
  <c r="AQ82" i="22"/>
  <c r="AQ81" i="22"/>
  <c r="AQ80" i="22"/>
  <c r="AQ79" i="22"/>
  <c r="AQ78" i="22"/>
  <c r="AQ72" i="22"/>
  <c r="AQ71" i="22"/>
  <c r="AQ70" i="22"/>
  <c r="AQ69" i="22"/>
  <c r="AQ68" i="22"/>
  <c r="AQ60" i="22"/>
  <c r="AQ59" i="22"/>
  <c r="AQ58" i="22"/>
  <c r="AQ57" i="22"/>
  <c r="AQ56" i="22"/>
  <c r="AQ55" i="22"/>
  <c r="AQ54" i="22"/>
  <c r="AQ48" i="22"/>
  <c r="AQ47" i="22"/>
  <c r="AQ46" i="22"/>
  <c r="AQ45" i="22"/>
  <c r="AQ44" i="22"/>
  <c r="AQ43" i="22"/>
  <c r="AQ42" i="22"/>
  <c r="AQ36" i="22"/>
  <c r="AQ35" i="22"/>
  <c r="AQ34" i="22"/>
  <c r="AQ33" i="22"/>
  <c r="AQ32" i="22"/>
  <c r="AQ24" i="22"/>
  <c r="AQ23" i="22"/>
  <c r="AQ22" i="22"/>
  <c r="AQ21" i="22"/>
  <c r="AQ20" i="22"/>
  <c r="AQ12" i="22"/>
  <c r="AQ11" i="22"/>
  <c r="AQ10" i="22"/>
  <c r="AQ9" i="22"/>
  <c r="AQ8" i="22"/>
  <c r="S104" i="22"/>
  <c r="Q104" i="22"/>
  <c r="O104" i="22"/>
  <c r="M104" i="22"/>
  <c r="K104" i="22"/>
  <c r="I104" i="22"/>
  <c r="G104" i="22"/>
  <c r="E104" i="22"/>
  <c r="C104" i="22"/>
  <c r="Q88" i="22"/>
  <c r="O88" i="22"/>
  <c r="M88" i="22"/>
  <c r="K88" i="22"/>
  <c r="I88" i="22"/>
  <c r="G88" i="22"/>
  <c r="E88" i="22"/>
  <c r="BD88" i="22" s="1"/>
  <c r="C88" i="22"/>
  <c r="S73" i="22"/>
  <c r="Q73" i="22"/>
  <c r="O73" i="22"/>
  <c r="M73" i="22"/>
  <c r="K73" i="22"/>
  <c r="I73" i="22"/>
  <c r="V73" i="22" s="1"/>
  <c r="G73" i="22"/>
  <c r="E73" i="22"/>
  <c r="C73" i="22"/>
  <c r="W73" i="22" s="1"/>
  <c r="S61" i="22"/>
  <c r="Q61" i="22"/>
  <c r="O61" i="22"/>
  <c r="M61" i="22"/>
  <c r="K61" i="22"/>
  <c r="W61" i="22" s="1"/>
  <c r="I61" i="22"/>
  <c r="G61" i="22"/>
  <c r="E61" i="22"/>
  <c r="C61" i="22"/>
  <c r="S49" i="22"/>
  <c r="Q49" i="22"/>
  <c r="O49" i="22"/>
  <c r="M49" i="22"/>
  <c r="K49" i="22"/>
  <c r="W49" i="22" s="1"/>
  <c r="I49" i="22"/>
  <c r="G49" i="22"/>
  <c r="E49" i="22"/>
  <c r="C49" i="22"/>
  <c r="S37" i="22"/>
  <c r="Q37" i="22"/>
  <c r="O37" i="22"/>
  <c r="M37" i="22"/>
  <c r="K37" i="22"/>
  <c r="I37" i="22"/>
  <c r="G37" i="22"/>
  <c r="E37" i="22"/>
  <c r="C37" i="22"/>
  <c r="S25" i="22"/>
  <c r="Q25" i="22"/>
  <c r="O25" i="22"/>
  <c r="V25" i="22" s="1"/>
  <c r="M25" i="22"/>
  <c r="K25" i="22"/>
  <c r="I25" i="22"/>
  <c r="G25" i="22"/>
  <c r="E25" i="22"/>
  <c r="C25" i="22"/>
  <c r="W13" i="22"/>
  <c r="V13" i="22"/>
  <c r="S13" i="22"/>
  <c r="Q13" i="22"/>
  <c r="O13" i="22"/>
  <c r="M13" i="22"/>
  <c r="K13" i="22"/>
  <c r="I13" i="22"/>
  <c r="G13" i="22"/>
  <c r="E13" i="22"/>
  <c r="C13" i="22"/>
  <c r="A103" i="22"/>
  <c r="A102" i="22"/>
  <c r="A101" i="22"/>
  <c r="A100" i="22"/>
  <c r="A99" i="22"/>
  <c r="A98" i="22"/>
  <c r="A97" i="22"/>
  <c r="A96" i="22"/>
  <c r="A95" i="22"/>
  <c r="A94" i="22"/>
  <c r="A93" i="22"/>
  <c r="A79" i="22"/>
  <c r="A80" i="22"/>
  <c r="A81" i="22"/>
  <c r="A82" i="22"/>
  <c r="A83" i="22"/>
  <c r="A84" i="22"/>
  <c r="A85" i="22"/>
  <c r="A86" i="22"/>
  <c r="A87" i="22"/>
  <c r="A78" i="22"/>
  <c r="A55" i="22"/>
  <c r="A56" i="22"/>
  <c r="A57" i="22"/>
  <c r="A58" i="22"/>
  <c r="A59" i="22"/>
  <c r="A60" i="22"/>
  <c r="A54" i="22"/>
  <c r="A43" i="22"/>
  <c r="A44" i="22"/>
  <c r="A45" i="22"/>
  <c r="A46" i="22"/>
  <c r="A47" i="22"/>
  <c r="A48" i="22"/>
  <c r="A42" i="22"/>
  <c r="A72" i="22"/>
  <c r="A71" i="22"/>
  <c r="A70" i="22"/>
  <c r="A69" i="22"/>
  <c r="A68" i="22"/>
  <c r="A12" i="22"/>
  <c r="A11" i="22"/>
  <c r="A10" i="22"/>
  <c r="A9" i="22"/>
  <c r="A8" i="22"/>
  <c r="A24" i="22"/>
  <c r="A23" i="22"/>
  <c r="A22" i="22"/>
  <c r="A21" i="22"/>
  <c r="A20" i="22"/>
  <c r="A36" i="22"/>
  <c r="A35" i="22"/>
  <c r="A34" i="22"/>
  <c r="A33" i="22"/>
  <c r="A32" i="22"/>
  <c r="BA95" i="22" l="1"/>
  <c r="BA104" i="22"/>
  <c r="BB96" i="22"/>
  <c r="BA102" i="22"/>
  <c r="BA99" i="22"/>
  <c r="AU96" i="22"/>
  <c r="BA79" i="22"/>
  <c r="AV80" i="22"/>
  <c r="AU82" i="22"/>
  <c r="BA86" i="22"/>
  <c r="BA88" i="22"/>
  <c r="BA78" i="22"/>
  <c r="AU79" i="22"/>
  <c r="AU81" i="22"/>
  <c r="AV87" i="22"/>
  <c r="AU78" i="22"/>
  <c r="AV86" i="22"/>
  <c r="AU60" i="22"/>
  <c r="BA53" i="22"/>
  <c r="BA61" i="22" s="1"/>
  <c r="BB53" i="22"/>
  <c r="BA54" i="22"/>
  <c r="BA55" i="22"/>
  <c r="AU53" i="22"/>
  <c r="AV53" i="22"/>
  <c r="BA43" i="22"/>
  <c r="AU49" i="22"/>
  <c r="AV41" i="22"/>
  <c r="BA49" i="22"/>
  <c r="BB41" i="22"/>
  <c r="BA42" i="22"/>
  <c r="AU42" i="22"/>
  <c r="W25" i="22"/>
  <c r="W37" i="22"/>
  <c r="V37" i="22"/>
  <c r="V49" i="22"/>
  <c r="V61" i="22"/>
  <c r="AU61" i="22" l="1"/>
  <c r="N16" i="15" l="1"/>
  <c r="Q20" i="15" l="1"/>
  <c r="Q19" i="15"/>
  <c r="Q18" i="15"/>
  <c r="Q17" i="15"/>
  <c r="Q16" i="15"/>
  <c r="Q15" i="15"/>
  <c r="Q14" i="15"/>
  <c r="N20" i="15"/>
  <c r="N19" i="15"/>
  <c r="N18" i="15"/>
  <c r="N17" i="15"/>
  <c r="N15" i="15"/>
  <c r="N14" i="15"/>
  <c r="N21" i="15" s="1"/>
  <c r="BE25" i="22" s="1"/>
  <c r="K20" i="15"/>
  <c r="K19" i="15"/>
  <c r="K18" i="15"/>
  <c r="K17" i="15"/>
  <c r="K16" i="15"/>
  <c r="K15" i="15"/>
  <c r="K14" i="15"/>
  <c r="H20" i="15"/>
  <c r="H19" i="15"/>
  <c r="H18" i="15"/>
  <c r="H17" i="15"/>
  <c r="H16" i="15"/>
  <c r="H15" i="15"/>
  <c r="H14" i="15"/>
  <c r="E14" i="15"/>
  <c r="E20" i="15"/>
  <c r="E19" i="15"/>
  <c r="E18" i="15"/>
  <c r="E17" i="15"/>
  <c r="E16" i="15"/>
  <c r="E15" i="15"/>
  <c r="B20" i="15"/>
  <c r="B19" i="15"/>
  <c r="B15" i="15"/>
  <c r="B16" i="15"/>
  <c r="B17" i="15"/>
  <c r="B18" i="15"/>
  <c r="B14" i="15"/>
  <c r="M6" i="15"/>
  <c r="M7" i="15"/>
  <c r="M8" i="15"/>
  <c r="M9" i="15"/>
  <c r="M10" i="15"/>
  <c r="M11" i="15"/>
  <c r="M5" i="15"/>
  <c r="J6" i="15"/>
  <c r="J7" i="15"/>
  <c r="J8" i="15"/>
  <c r="J9" i="15"/>
  <c r="J10" i="15"/>
  <c r="J11" i="15"/>
  <c r="J5" i="15"/>
  <c r="D6" i="15"/>
  <c r="D7" i="15"/>
  <c r="D8" i="15"/>
  <c r="D9" i="15"/>
  <c r="D10" i="15"/>
  <c r="D11" i="15"/>
  <c r="D5" i="15"/>
</calcChain>
</file>

<file path=xl/sharedStrings.xml><?xml version="1.0" encoding="utf-8"?>
<sst xmlns="http://schemas.openxmlformats.org/spreadsheetml/2006/main" count="505" uniqueCount="108">
  <si>
    <t>2LPS</t>
  </si>
  <si>
    <t>beads</t>
  </si>
  <si>
    <t>free</t>
  </si>
  <si>
    <t>tBuOOH</t>
  </si>
  <si>
    <t>cis-b-Methylstyrene</t>
  </si>
  <si>
    <t>Byproduct</t>
  </si>
  <si>
    <t>Phenylacetone</t>
  </si>
  <si>
    <t>cis-b-Methylstyrene oxide</t>
  </si>
  <si>
    <t>Tetradecane</t>
  </si>
  <si>
    <t>Black = Solvent</t>
  </si>
  <si>
    <t>Pink = cis-beta-Methylstyrene</t>
  </si>
  <si>
    <t>Blue = Benzaldehyde</t>
  </si>
  <si>
    <t>Brown = Phenylacetone</t>
  </si>
  <si>
    <t>Green = cis-beta-Methylstyrene oxide</t>
  </si>
  <si>
    <t>Dark blue = Tetradecane</t>
  </si>
  <si>
    <t>Reference/ standart chromatogram</t>
  </si>
  <si>
    <t>phenylacetone</t>
  </si>
  <si>
    <t>?-4</t>
  </si>
  <si>
    <t>?-5</t>
  </si>
  <si>
    <t>?-6</t>
  </si>
  <si>
    <t>?-7</t>
  </si>
  <si>
    <t>time [h]</t>
  </si>
  <si>
    <t>cis-b-Methylstyrene dirt</t>
  </si>
  <si>
    <t>?</t>
  </si>
  <si>
    <t>Final GC detection protocol</t>
  </si>
  <si>
    <t>Benzaldehyde</t>
  </si>
  <si>
    <t>benzaldehyde</t>
  </si>
  <si>
    <t>Chromatogram biotransformation after 24h and 30 h beads</t>
  </si>
  <si>
    <t>SD</t>
  </si>
  <si>
    <t>COMPARISON</t>
  </si>
  <si>
    <t>free - B</t>
  </si>
  <si>
    <t>tBuOOH [mM]</t>
  </si>
  <si>
    <t>1-2.</t>
  </si>
  <si>
    <t>2-3.</t>
  </si>
  <si>
    <t>3-4.</t>
  </si>
  <si>
    <t>4-5.</t>
  </si>
  <si>
    <t>5-22.</t>
  </si>
  <si>
    <t>22-24.</t>
  </si>
  <si>
    <t>0-1.</t>
  </si>
  <si>
    <t xml:space="preserve">beads </t>
  </si>
  <si>
    <t>2x1h</t>
  </si>
  <si>
    <t>2x24</t>
  </si>
  <si>
    <t>20mM/h</t>
  </si>
  <si>
    <t>2x24h</t>
  </si>
  <si>
    <t>5mM/h</t>
  </si>
  <si>
    <t>10mM/h diluted</t>
  </si>
  <si>
    <t xml:space="preserve">2x1h </t>
  </si>
  <si>
    <t>10mM/h</t>
  </si>
  <si>
    <t xml:space="preserve">pump 3 is broken </t>
  </si>
  <si>
    <t>Byproduct A</t>
  </si>
  <si>
    <t>Byproduct B</t>
  </si>
  <si>
    <t>Byproduct C</t>
  </si>
  <si>
    <t>Byproduct D</t>
  </si>
  <si>
    <t>Byproduct E</t>
  </si>
  <si>
    <t>Byproduct F</t>
  </si>
  <si>
    <t>Byproduct G</t>
  </si>
  <si>
    <t>Byproduct H</t>
  </si>
  <si>
    <t>les benzaldehyde</t>
  </si>
  <si>
    <t>less main products</t>
  </si>
  <si>
    <t>compared to beads 10mM</t>
  </si>
  <si>
    <t>more peak 5</t>
  </si>
  <si>
    <t>no peak 1</t>
  </si>
  <si>
    <t>less peak 2,4,5</t>
  </si>
  <si>
    <t>less peak 9,10,11,12</t>
  </si>
  <si>
    <t>less of everything but same ratio</t>
  </si>
  <si>
    <t>tBuOH</t>
  </si>
  <si>
    <t>decane</t>
  </si>
  <si>
    <t>styrene</t>
  </si>
  <si>
    <t>oxide</t>
  </si>
  <si>
    <t>beads 10mM/h feed</t>
  </si>
  <si>
    <t>beads 10mM/h feed (diluted)</t>
  </si>
  <si>
    <t>beads 20mM/h feed</t>
  </si>
  <si>
    <t>beads 5mM/h feed</t>
  </si>
  <si>
    <t xml:space="preserve">free 10mM/h feed </t>
  </si>
  <si>
    <t xml:space="preserve">2LPS 10mM/h feed </t>
  </si>
  <si>
    <t>TOF [1/s]</t>
  </si>
  <si>
    <t>Chromatogram biotransformation 1 and biotransformation 2 in comparison!</t>
  </si>
  <si>
    <t>20mM/h feed</t>
  </si>
  <si>
    <t>5mM/h feed</t>
  </si>
  <si>
    <t>10mM/h diluted feed</t>
  </si>
  <si>
    <t>1 mM/h</t>
  </si>
  <si>
    <t>feed rate [mM/h]</t>
  </si>
  <si>
    <t>max. product conc. [mM]</t>
  </si>
  <si>
    <t>pruduct purity [mM]</t>
  </si>
  <si>
    <t>2.5mM/h</t>
  </si>
  <si>
    <t>1mM/h</t>
  </si>
  <si>
    <t>time of max TOF [h]</t>
  </si>
  <si>
    <t>time of max prod [h]</t>
  </si>
  <si>
    <t>av. max. TOF [mM]</t>
  </si>
  <si>
    <t>10mM/h feed</t>
  </si>
  <si>
    <t>area/h</t>
  </si>
  <si>
    <t>sum</t>
  </si>
  <si>
    <t>sum (unexp byprod)</t>
  </si>
  <si>
    <t>sum (exp byprod)</t>
  </si>
  <si>
    <t>unexpected byproduct formation is based on area increase</t>
  </si>
  <si>
    <t>expected byproduct formation is based on calibration curve</t>
  </si>
  <si>
    <t>DATA COPIED FROM THE SUMMARIES OF EVERY BIOTRANSFORMATION EXCEL SHEET</t>
  </si>
  <si>
    <t>DATA OF AREA INCREASE FOR BENZALDEHYDE AND PHENYLACETONE</t>
  </si>
  <si>
    <t>A</t>
  </si>
  <si>
    <t>B</t>
  </si>
  <si>
    <t>BENZALDEHYDE</t>
  </si>
  <si>
    <t>PHENYLACETONE</t>
  </si>
  <si>
    <t>average</t>
  </si>
  <si>
    <t>all byproduct formation, based on area increase</t>
  </si>
  <si>
    <t>TOF (product)</t>
  </si>
  <si>
    <t>imm-rAaeUPO</t>
  </si>
  <si>
    <t>micro-aq.</t>
  </si>
  <si>
    <t>20 mM/h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</si>
</sst>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3399"/>
      <name val="Calibri"/>
      <family val="2"/>
      <scheme val="minor"/>
    </font>
    <font>
      <sz val="11"/>
      <color theme="1"/>
      <name val="Arial"/>
      <family val="2"/>
    </font>
    <font>
      <b/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83">
    <xf numFmtId="0" fontId="0" fillId="0" borderId="0" xfId="0"/>
    <xf numFmtId="0" fontId="0" fillId="2" borderId="0" xfId="0" applyFill="1"/>
    <xf numFmtId="0" fontId="0" fillId="0" borderId="0" xfId="0" applyBorder="1"/>
    <xf numFmtId="0" fontId="0" fillId="0" borderId="0" xfId="0" applyFill="1"/>
    <xf numFmtId="0" fontId="1" fillId="0" borderId="0" xfId="0" applyFont="1"/>
    <xf numFmtId="0" fontId="3" fillId="0" borderId="0" xfId="0" applyFont="1"/>
    <xf numFmtId="3" fontId="0" fillId="0" borderId="0" xfId="0" applyNumberFormat="1"/>
    <xf numFmtId="3" fontId="3" fillId="0" borderId="0" xfId="0" applyNumberFormat="1" applyFont="1"/>
    <xf numFmtId="0" fontId="0" fillId="0" borderId="0" xfId="0" applyFill="1" applyBorder="1"/>
    <xf numFmtId="0" fontId="1" fillId="2" borderId="0" xfId="0" applyFont="1" applyFill="1"/>
    <xf numFmtId="3" fontId="5" fillId="0" borderId="0" xfId="0" applyNumberFormat="1" applyFont="1"/>
    <xf numFmtId="3" fontId="6" fillId="0" borderId="0" xfId="0" applyNumberFormat="1" applyFont="1"/>
    <xf numFmtId="9" fontId="0" fillId="0" borderId="0" xfId="1" applyFont="1"/>
    <xf numFmtId="0" fontId="5" fillId="0" borderId="0" xfId="0" applyFont="1"/>
    <xf numFmtId="0" fontId="0" fillId="0" borderId="0" xfId="0" applyFill="1" applyAlignment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7" xfId="0" applyFill="1" applyBorder="1"/>
    <xf numFmtId="3" fontId="6" fillId="0" borderId="0" xfId="0" applyNumberFormat="1" applyFont="1" applyAlignment="1">
      <alignment horizontal="right" vertical="center" wrapText="1"/>
    </xf>
    <xf numFmtId="0" fontId="2" fillId="0" borderId="0" xfId="0" applyFont="1"/>
    <xf numFmtId="164" fontId="0" fillId="0" borderId="4" xfId="0" applyNumberFormat="1" applyBorder="1"/>
    <xf numFmtId="164" fontId="0" fillId="0" borderId="0" xfId="0" applyNumberFormat="1" applyBorder="1"/>
    <xf numFmtId="164" fontId="0" fillId="0" borderId="6" xfId="0" applyNumberFormat="1" applyBorder="1"/>
    <xf numFmtId="164" fontId="0" fillId="0" borderId="7" xfId="0" applyNumberFormat="1" applyBorder="1"/>
    <xf numFmtId="1" fontId="0" fillId="0" borderId="5" xfId="0" applyNumberFormat="1" applyBorder="1"/>
    <xf numFmtId="1" fontId="0" fillId="0" borderId="8" xfId="0" applyNumberFormat="1" applyBorder="1"/>
    <xf numFmtId="164" fontId="0" fillId="0" borderId="4" xfId="0" applyNumberFormat="1" applyFill="1" applyBorder="1"/>
    <xf numFmtId="164" fontId="0" fillId="0" borderId="0" xfId="0" applyNumberFormat="1" applyFill="1" applyBorder="1" applyAlignment="1"/>
    <xf numFmtId="164" fontId="0" fillId="0" borderId="5" xfId="0" applyNumberFormat="1" applyFill="1" applyBorder="1" applyAlignment="1"/>
    <xf numFmtId="164" fontId="0" fillId="0" borderId="5" xfId="0" applyNumberFormat="1" applyFill="1" applyBorder="1"/>
    <xf numFmtId="164" fontId="0" fillId="0" borderId="0" xfId="0" applyNumberFormat="1" applyFill="1" applyBorder="1"/>
    <xf numFmtId="164" fontId="0" fillId="0" borderId="6" xfId="0" applyNumberFormat="1" applyFill="1" applyBorder="1"/>
    <xf numFmtId="164" fontId="0" fillId="0" borderId="7" xfId="0" applyNumberFormat="1" applyFill="1" applyBorder="1"/>
    <xf numFmtId="164" fontId="0" fillId="0" borderId="8" xfId="0" applyNumberFormat="1" applyFill="1" applyBorder="1"/>
    <xf numFmtId="0" fontId="0" fillId="0" borderId="0" xfId="0" applyAlignment="1">
      <alignment horizontal="center"/>
    </xf>
    <xf numFmtId="0" fontId="1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9" fontId="0" fillId="0" borderId="0" xfId="1" applyFont="1" applyBorder="1" applyAlignment="1">
      <alignment horizontal="right"/>
    </xf>
    <xf numFmtId="9" fontId="0" fillId="0" borderId="5" xfId="1" applyFont="1" applyBorder="1" applyAlignment="1">
      <alignment horizontal="right"/>
    </xf>
    <xf numFmtId="9" fontId="0" fillId="0" borderId="7" xfId="1" applyFont="1" applyBorder="1" applyAlignment="1">
      <alignment horizontal="right"/>
    </xf>
    <xf numFmtId="9" fontId="0" fillId="0" borderId="8" xfId="1" applyFont="1" applyBorder="1" applyAlignment="1">
      <alignment horizontal="right"/>
    </xf>
    <xf numFmtId="0" fontId="1" fillId="0" borderId="0" xfId="0" applyFont="1" applyFill="1" applyAlignment="1"/>
    <xf numFmtId="0" fontId="0" fillId="0" borderId="12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2" fillId="0" borderId="0" xfId="0" applyFont="1" applyFill="1"/>
    <xf numFmtId="0" fontId="2" fillId="0" borderId="0" xfId="0" applyFont="1" applyBorder="1"/>
    <xf numFmtId="0" fontId="2" fillId="0" borderId="19" xfId="0" applyFont="1" applyBorder="1"/>
    <xf numFmtId="0" fontId="0" fillId="0" borderId="20" xfId="0" applyFill="1" applyBorder="1"/>
    <xf numFmtId="0" fontId="0" fillId="0" borderId="12" xfId="0" applyFill="1" applyBorder="1"/>
    <xf numFmtId="0" fontId="0" fillId="0" borderId="21" xfId="0" applyFill="1" applyBorder="1"/>
    <xf numFmtId="0" fontId="0" fillId="0" borderId="0" xfId="0" applyFill="1" applyAlignment="1">
      <alignment horizontal="center"/>
    </xf>
    <xf numFmtId="164" fontId="2" fillId="0" borderId="0" xfId="0" applyNumberFormat="1" applyFont="1" applyFill="1"/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1" fillId="3" borderId="0" xfId="0" applyFont="1" applyFill="1" applyAlignment="1">
      <alignment horizontal="center"/>
    </xf>
    <xf numFmtId="0" fontId="1" fillId="4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7" fillId="0" borderId="13" xfId="0" applyFont="1" applyBorder="1" applyAlignment="1">
      <alignment horizontal="center" wrapText="1"/>
    </xf>
    <xf numFmtId="0" fontId="7" fillId="0" borderId="14" xfId="0" applyFont="1" applyBorder="1" applyAlignment="1">
      <alignment horizontal="center" wrapText="1"/>
    </xf>
    <xf numFmtId="0" fontId="7" fillId="0" borderId="15" xfId="0" applyFont="1" applyBorder="1" applyAlignment="1">
      <alignment horizontal="center" wrapText="1"/>
    </xf>
    <xf numFmtId="0" fontId="1" fillId="2" borderId="16" xfId="0" applyFont="1" applyFill="1" applyBorder="1" applyAlignment="1">
      <alignment horizontal="center"/>
    </xf>
    <xf numFmtId="0" fontId="1" fillId="2" borderId="22" xfId="0" applyFont="1" applyFill="1" applyBorder="1" applyAlignment="1">
      <alignment horizontal="center"/>
    </xf>
    <xf numFmtId="0" fontId="1" fillId="2" borderId="17" xfId="0" applyFont="1" applyFill="1" applyBorder="1" applyAlignment="1">
      <alignment horizontal="center"/>
    </xf>
    <xf numFmtId="0" fontId="1" fillId="2" borderId="18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19" xfId="0" applyFont="1" applyFill="1" applyBorder="1" applyAlignment="1">
      <alignment horizontal="center"/>
    </xf>
    <xf numFmtId="0" fontId="7" fillId="0" borderId="17" xfId="0" applyFont="1" applyBorder="1" applyAlignment="1">
      <alignment horizontal="center" wrapText="1"/>
    </xf>
    <xf numFmtId="0" fontId="7" fillId="0" borderId="19" xfId="0" applyFont="1" applyBorder="1" applyAlignment="1">
      <alignment horizontal="center" wrapText="1"/>
    </xf>
    <xf numFmtId="0" fontId="7" fillId="0" borderId="21" xfId="0" applyFont="1" applyBorder="1" applyAlignment="1">
      <alignment horizontal="center" wrapText="1"/>
    </xf>
    <xf numFmtId="0" fontId="1" fillId="4" borderId="12" xfId="0" applyFont="1" applyFill="1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FF3399"/>
      <color rgb="FFDAE3F3"/>
      <color rgb="FFFBE5D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by-products'!$E$41:$E$48</c:f>
              <c:numCache>
                <c:formatCode>General</c:formatCode>
                <c:ptCount val="8"/>
                <c:pt idx="0">
                  <c:v>7.391733470888312E-2</c:v>
                </c:pt>
                <c:pt idx="1">
                  <c:v>9.5284685464757685E-2</c:v>
                </c:pt>
                <c:pt idx="2">
                  <c:v>0.11491874010860632</c:v>
                </c:pt>
                <c:pt idx="3">
                  <c:v>0.12220730795815654</c:v>
                </c:pt>
                <c:pt idx="4">
                  <c:v>0.13477278701103568</c:v>
                </c:pt>
                <c:pt idx="5">
                  <c:v>0.16426059958029429</c:v>
                </c:pt>
                <c:pt idx="6">
                  <c:v>0.30506339347928807</c:v>
                </c:pt>
                <c:pt idx="7">
                  <c:v>0.30736508526784978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9B-4EE8-A9FA-B06C238418C4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by-products'!$E$5:$E$12</c:f>
              <c:numCache>
                <c:formatCode>General</c:formatCode>
                <c:ptCount val="8"/>
                <c:pt idx="0">
                  <c:v>6.1383229989549454E-2</c:v>
                </c:pt>
                <c:pt idx="1">
                  <c:v>7.6545651816817328E-2</c:v>
                </c:pt>
                <c:pt idx="2">
                  <c:v>7.7153998999877932E-2</c:v>
                </c:pt>
                <c:pt idx="3">
                  <c:v>6.9893834352493606E-2</c:v>
                </c:pt>
                <c:pt idx="4">
                  <c:v>8.359949133460845E-2</c:v>
                </c:pt>
                <c:pt idx="5">
                  <c:v>9.1562106703228674E-2</c:v>
                </c:pt>
                <c:pt idx="6">
                  <c:v>0.19740191233392368</c:v>
                </c:pt>
                <c:pt idx="7">
                  <c:v>0.21663354409821539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29B-4EE8-A9FA-B06C238418C4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by-products'!$E$53:$E$60</c:f>
              <c:numCache>
                <c:formatCode>General</c:formatCode>
                <c:ptCount val="8"/>
                <c:pt idx="0">
                  <c:v>5.5568985567200843E-2</c:v>
                </c:pt>
                <c:pt idx="1">
                  <c:v>5.8361401945863658E-2</c:v>
                </c:pt>
                <c:pt idx="2">
                  <c:v>5.4133649974601766E-2</c:v>
                </c:pt>
                <c:pt idx="3">
                  <c:v>5.5046327254974173E-2</c:v>
                </c:pt>
                <c:pt idx="4">
                  <c:v>5.5637633076939093E-2</c:v>
                </c:pt>
                <c:pt idx="5">
                  <c:v>5.6531919476386083E-2</c:v>
                </c:pt>
                <c:pt idx="6">
                  <c:v>0.1073702176958734</c:v>
                </c:pt>
                <c:pt idx="7">
                  <c:v>0.10991276368013082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9B-4EE8-A9FA-B06C238418C4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by-products'!$E$77:$E$84</c:f>
              <c:numCache>
                <c:formatCode>General</c:formatCode>
                <c:ptCount val="8"/>
                <c:pt idx="0">
                  <c:v>2.168450061679314E-2</c:v>
                </c:pt>
                <c:pt idx="1">
                  <c:v>2.2973844691918086E-2</c:v>
                </c:pt>
                <c:pt idx="2">
                  <c:v>2.3422346452079513E-2</c:v>
                </c:pt>
                <c:pt idx="3">
                  <c:v>2.3060095849683361E-2</c:v>
                </c:pt>
                <c:pt idx="4">
                  <c:v>2.380248808439394E-2</c:v>
                </c:pt>
                <c:pt idx="5">
                  <c:v>2.7015413771813407E-2</c:v>
                </c:pt>
                <c:pt idx="6">
                  <c:v>2.3073477365741175E-2</c:v>
                </c:pt>
                <c:pt idx="7">
                  <c:v>3.3696503990496965E-2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29B-4EE8-A9FA-B06C238418C4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by-products'!$E$92:$E$99</c:f>
              <c:numCache>
                <c:formatCode>General</c:formatCode>
                <c:ptCount val="8"/>
                <c:pt idx="0">
                  <c:v>2.1703000070033777E-2</c:v>
                </c:pt>
                <c:pt idx="1">
                  <c:v>2.2703340767154075E-2</c:v>
                </c:pt>
                <c:pt idx="2">
                  <c:v>2.2835420017501419E-2</c:v>
                </c:pt>
                <c:pt idx="3">
                  <c:v>2.2206250695177912E-2</c:v>
                </c:pt>
                <c:pt idx="4">
                  <c:v>2.2374151402519707E-2</c:v>
                </c:pt>
                <c:pt idx="5">
                  <c:v>2.5142178999343432E-2</c:v>
                </c:pt>
                <c:pt idx="6">
                  <c:v>2.2364282431555377E-2</c:v>
                </c:pt>
                <c:pt idx="7">
                  <c:v>2.3405339613092997E-2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29B-4EE8-A9FA-B06C23841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by-products'!$I$41:$I$48</c:f>
              <c:numCache>
                <c:formatCode>General</c:formatCode>
                <c:ptCount val="8"/>
                <c:pt idx="0">
                  <c:v>3.1765179166728863E-3</c:v>
                </c:pt>
                <c:pt idx="1">
                  <c:v>1.8565352714317671E-2</c:v>
                </c:pt>
                <c:pt idx="2">
                  <c:v>3.066612362653022E-2</c:v>
                </c:pt>
                <c:pt idx="3">
                  <c:v>3.8831616644569217E-2</c:v>
                </c:pt>
                <c:pt idx="4">
                  <c:v>3.7041160121048147E-2</c:v>
                </c:pt>
                <c:pt idx="5">
                  <c:v>3.1006165020489043E-2</c:v>
                </c:pt>
                <c:pt idx="6">
                  <c:v>1.6342201508661711E-2</c:v>
                </c:pt>
                <c:pt idx="7">
                  <c:v>1.6895930098512792E-2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04-4056-9387-C738E34EFB5F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by-products'!$I$5:$I$12</c:f>
              <c:numCache>
                <c:formatCode>General</c:formatCode>
                <c:ptCount val="8"/>
                <c:pt idx="0">
                  <c:v>2.7522332315072949E-3</c:v>
                </c:pt>
                <c:pt idx="1">
                  <c:v>9.6809530167042274E-3</c:v>
                </c:pt>
                <c:pt idx="2">
                  <c:v>1.5777222896866901E-2</c:v>
                </c:pt>
                <c:pt idx="3">
                  <c:v>2.4791149547732025E-2</c:v>
                </c:pt>
                <c:pt idx="4">
                  <c:v>3.3246937960343448E-2</c:v>
                </c:pt>
                <c:pt idx="5">
                  <c:v>3.6852464952409056E-2</c:v>
                </c:pt>
                <c:pt idx="6">
                  <c:v>2.5697265823534488E-2</c:v>
                </c:pt>
                <c:pt idx="7">
                  <c:v>2.3859304074497885E-2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04-4056-9387-C738E34EFB5F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by-products'!$I$53:$I$60</c:f>
              <c:numCache>
                <c:formatCode>General</c:formatCode>
                <c:ptCount val="8"/>
                <c:pt idx="0">
                  <c:v>2.0789683144972072E-2</c:v>
                </c:pt>
                <c:pt idx="1">
                  <c:v>2.8630489313185278E-2</c:v>
                </c:pt>
                <c:pt idx="2">
                  <c:v>3.0814451966785297E-2</c:v>
                </c:pt>
                <c:pt idx="3">
                  <c:v>3.0494014505657245E-2</c:v>
                </c:pt>
                <c:pt idx="4">
                  <c:v>3.2623222039703297E-2</c:v>
                </c:pt>
                <c:pt idx="5">
                  <c:v>3.402590821349491E-2</c:v>
                </c:pt>
                <c:pt idx="6">
                  <c:v>5.9762219672809314E-2</c:v>
                </c:pt>
                <c:pt idx="7">
                  <c:v>5.9886911277428574E-2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F04-4056-9387-C738E34EFB5F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by-products'!$I$77:$I$84</c:f>
              <c:numCache>
                <c:formatCode>General</c:formatCode>
                <c:ptCount val="8"/>
                <c:pt idx="0">
                  <c:v>4.6594735378488607E-2</c:v>
                </c:pt>
                <c:pt idx="1">
                  <c:v>4.8411948466243464E-2</c:v>
                </c:pt>
                <c:pt idx="2">
                  <c:v>4.8877704966387506E-2</c:v>
                </c:pt>
                <c:pt idx="3">
                  <c:v>5.1053057369940376E-2</c:v>
                </c:pt>
                <c:pt idx="4">
                  <c:v>5.1242631637860081E-2</c:v>
                </c:pt>
                <c:pt idx="5">
                  <c:v>5.1998500344742467E-2</c:v>
                </c:pt>
                <c:pt idx="6">
                  <c:v>5.2640223243983909E-2</c:v>
                </c:pt>
                <c:pt idx="7">
                  <c:v>6.5027629819351618E-2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F04-4056-9387-C738E34EFB5F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by-products'!$I$92:$I$99</c:f>
              <c:numCache>
                <c:formatCode>General</c:formatCode>
                <c:ptCount val="8"/>
                <c:pt idx="0">
                  <c:v>4.6476967509227911E-2</c:v>
                </c:pt>
                <c:pt idx="1">
                  <c:v>4.8492417373407364E-2</c:v>
                </c:pt>
                <c:pt idx="2">
                  <c:v>4.7627980406190484E-2</c:v>
                </c:pt>
                <c:pt idx="3">
                  <c:v>4.8500271630361844E-2</c:v>
                </c:pt>
                <c:pt idx="4">
                  <c:v>4.7251350637236636E-2</c:v>
                </c:pt>
                <c:pt idx="5">
                  <c:v>4.5864582679179804E-2</c:v>
                </c:pt>
                <c:pt idx="6">
                  <c:v>4.8927516307498337E-2</c:v>
                </c:pt>
                <c:pt idx="7">
                  <c:v>4.8152499725321173E-2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F04-4056-9387-C738E34EF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Benzaldehyde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by-products'!$C$41:$C$48</c:f>
              <c:numCache>
                <c:formatCode>General</c:formatCode>
                <c:ptCount val="8"/>
                <c:pt idx="0">
                  <c:v>32.967120097464537</c:v>
                </c:pt>
                <c:pt idx="1">
                  <c:v>34.555359078419464</c:v>
                </c:pt>
                <c:pt idx="2">
                  <c:v>41.175306633366105</c:v>
                </c:pt>
                <c:pt idx="3">
                  <c:v>46.251084383878208</c:v>
                </c:pt>
                <c:pt idx="4">
                  <c:v>48.200326874917593</c:v>
                </c:pt>
                <c:pt idx="5">
                  <c:v>49.142102608978142</c:v>
                </c:pt>
                <c:pt idx="6">
                  <c:v>52.144670830500331</c:v>
                </c:pt>
                <c:pt idx="7">
                  <c:v>52.444027800909751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96-4A10-837D-83065B306DF0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by-products'!$C$5:$C$12</c:f>
              <c:numCache>
                <c:formatCode>General</c:formatCode>
                <c:ptCount val="8"/>
                <c:pt idx="0">
                  <c:v>31.03146255221931</c:v>
                </c:pt>
                <c:pt idx="1">
                  <c:v>31.424103559687694</c:v>
                </c:pt>
                <c:pt idx="2">
                  <c:v>35.189274755351889</c:v>
                </c:pt>
                <c:pt idx="3">
                  <c:v>40.089408319562352</c:v>
                </c:pt>
                <c:pt idx="4">
                  <c:v>45.38871130908408</c:v>
                </c:pt>
                <c:pt idx="5">
                  <c:v>49.12564384055856</c:v>
                </c:pt>
                <c:pt idx="6">
                  <c:v>53.242705936553605</c:v>
                </c:pt>
                <c:pt idx="7">
                  <c:v>53.701637307419134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96-4A10-837D-83065B306DF0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by-products'!$C$53:$C$60</c:f>
              <c:numCache>
                <c:formatCode>General</c:formatCode>
                <c:ptCount val="8"/>
                <c:pt idx="0">
                  <c:v>38.227736552957154</c:v>
                </c:pt>
                <c:pt idx="1">
                  <c:v>37.446742430371913</c:v>
                </c:pt>
                <c:pt idx="2">
                  <c:v>37.174574025760904</c:v>
                </c:pt>
                <c:pt idx="3">
                  <c:v>37.476922182372888</c:v>
                </c:pt>
                <c:pt idx="4">
                  <c:v>37.630205521853973</c:v>
                </c:pt>
                <c:pt idx="5">
                  <c:v>38.35281785498745</c:v>
                </c:pt>
                <c:pt idx="6">
                  <c:v>48.01529545296863</c:v>
                </c:pt>
                <c:pt idx="7">
                  <c:v>48.298556328708514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396-4A10-837D-83065B306DF0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by-products'!$C$77:$C$84</c:f>
              <c:numCache>
                <c:formatCode>General</c:formatCode>
                <c:ptCount val="8"/>
                <c:pt idx="0">
                  <c:v>43.09712050355725</c:v>
                </c:pt>
                <c:pt idx="1">
                  <c:v>42.52787445511845</c:v>
                </c:pt>
                <c:pt idx="2">
                  <c:v>42.469886788193747</c:v>
                </c:pt>
                <c:pt idx="3">
                  <c:v>42.100323798529395</c:v>
                </c:pt>
                <c:pt idx="4">
                  <c:v>42.151282850213093</c:v>
                </c:pt>
                <c:pt idx="5">
                  <c:v>41.16295229439892</c:v>
                </c:pt>
                <c:pt idx="6">
                  <c:v>41.512868205359993</c:v>
                </c:pt>
                <c:pt idx="7">
                  <c:v>45.048144482971608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396-4A10-837D-83065B306DF0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by-products'!$C$92:$C$99</c:f>
              <c:numCache>
                <c:formatCode>General</c:formatCode>
                <c:ptCount val="8"/>
                <c:pt idx="0">
                  <c:v>43.285214912303509</c:v>
                </c:pt>
                <c:pt idx="1">
                  <c:v>42.528148435802265</c:v>
                </c:pt>
                <c:pt idx="2">
                  <c:v>42.27587023699148</c:v>
                </c:pt>
                <c:pt idx="3">
                  <c:v>42.427999301919243</c:v>
                </c:pt>
                <c:pt idx="4">
                  <c:v>41.97246045160486</c:v>
                </c:pt>
                <c:pt idx="5">
                  <c:v>41.764538732759362</c:v>
                </c:pt>
                <c:pt idx="6">
                  <c:v>41.588694390229414</c:v>
                </c:pt>
                <c:pt idx="7">
                  <c:v>41.411112768734455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396-4A10-837D-83065B306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Phenylacetone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by-products'!$K$41:$K$48</c:f>
              <c:numCache>
                <c:formatCode>General</c:formatCode>
                <c:ptCount val="8"/>
                <c:pt idx="0">
                  <c:v>0</c:v>
                </c:pt>
                <c:pt idx="1">
                  <c:v>5.2423408547947723</c:v>
                </c:pt>
                <c:pt idx="2">
                  <c:v>10.549951223671378</c:v>
                </c:pt>
                <c:pt idx="3">
                  <c:v>11.548740246077411</c:v>
                </c:pt>
                <c:pt idx="4">
                  <c:v>12.038443235947671</c:v>
                </c:pt>
                <c:pt idx="5">
                  <c:v>13.429246312897668</c:v>
                </c:pt>
                <c:pt idx="6">
                  <c:v>15.394501284630298</c:v>
                </c:pt>
                <c:pt idx="7">
                  <c:v>14.73892947521642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96-42D1-8776-ADC91A039CB5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by-products'!$K$5:$K$12</c:f>
              <c:numCache>
                <c:formatCode>General</c:formatCode>
                <c:ptCount val="8"/>
                <c:pt idx="0">
                  <c:v>0</c:v>
                </c:pt>
                <c:pt idx="1">
                  <c:v>2.939338390734954</c:v>
                </c:pt>
                <c:pt idx="2">
                  <c:v>6.3278571146129652</c:v>
                </c:pt>
                <c:pt idx="3">
                  <c:v>7.5001574950049434</c:v>
                </c:pt>
                <c:pt idx="4">
                  <c:v>9.9028215565032554</c:v>
                </c:pt>
                <c:pt idx="5">
                  <c:v>11.143181635439145</c:v>
                </c:pt>
                <c:pt idx="6">
                  <c:v>13.385555484074683</c:v>
                </c:pt>
                <c:pt idx="7">
                  <c:v>15.634868706899447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96-42D1-8776-ADC91A039CB5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by-products'!$K$53:$K$60</c:f>
              <c:numCache>
                <c:formatCode>General</c:formatCode>
                <c:ptCount val="8"/>
                <c:pt idx="0">
                  <c:v>0</c:v>
                </c:pt>
                <c:pt idx="1">
                  <c:v>2.0425069021949471</c:v>
                </c:pt>
                <c:pt idx="2">
                  <c:v>3.570397941932772</c:v>
                </c:pt>
                <c:pt idx="3">
                  <c:v>5.0007429240593044</c:v>
                </c:pt>
                <c:pt idx="4">
                  <c:v>6.1330936774851317</c:v>
                </c:pt>
                <c:pt idx="5">
                  <c:v>7.4526107099874856</c:v>
                </c:pt>
                <c:pt idx="6">
                  <c:v>13.93146204787541</c:v>
                </c:pt>
                <c:pt idx="7">
                  <c:v>13.776227725690001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B96-42D1-8776-ADC91A039CB5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by-products'!$K$77:$K$84</c:f>
              <c:numCache>
                <c:formatCode>General</c:formatCode>
                <c:ptCount val="8"/>
                <c:pt idx="0">
                  <c:v>0.14397692138524565</c:v>
                </c:pt>
                <c:pt idx="1">
                  <c:v>0.40921868969751118</c:v>
                </c:pt>
                <c:pt idx="2">
                  <c:v>0.55063757281739911</c:v>
                </c:pt>
                <c:pt idx="3">
                  <c:v>0.986006007803097</c:v>
                </c:pt>
                <c:pt idx="4">
                  <c:v>1.486488203852832</c:v>
                </c:pt>
                <c:pt idx="5">
                  <c:v>3.720820334810083</c:v>
                </c:pt>
                <c:pt idx="6">
                  <c:v>1.9281572651194434</c:v>
                </c:pt>
                <c:pt idx="7">
                  <c:v>6.0360584191120292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B96-42D1-8776-ADC91A039CB5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by-products'!$K$92:$K$99</c:f>
              <c:numCache>
                <c:formatCode>General</c:formatCode>
                <c:ptCount val="8"/>
                <c:pt idx="0">
                  <c:v>0.12423024336798133</c:v>
                </c:pt>
                <c:pt idx="1">
                  <c:v>0.42942853368136408</c:v>
                </c:pt>
                <c:pt idx="2">
                  <c:v>0.60715418099602325</c:v>
                </c:pt>
                <c:pt idx="3">
                  <c:v>0.74728087334667126</c:v>
                </c:pt>
                <c:pt idx="4">
                  <c:v>0.95354851414536035</c:v>
                </c:pt>
                <c:pt idx="5">
                  <c:v>1.8124366122878923</c:v>
                </c:pt>
                <c:pt idx="6">
                  <c:v>1.4246488745044419</c:v>
                </c:pt>
                <c:pt idx="7">
                  <c:v>2.3671466527865488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B96-42D1-8776-ADC91A039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by-products'!$M$41:$M$48</c:f>
              <c:numCache>
                <c:formatCode>General</c:formatCode>
                <c:ptCount val="8"/>
                <c:pt idx="0">
                  <c:v>3.0249949339859397E-4</c:v>
                </c:pt>
                <c:pt idx="1">
                  <c:v>0</c:v>
                </c:pt>
                <c:pt idx="2">
                  <c:v>2.1829022092622235E-3</c:v>
                </c:pt>
                <c:pt idx="3">
                  <c:v>3.0699379154538959E-3</c:v>
                </c:pt>
                <c:pt idx="4">
                  <c:v>4.8765801616689596E-3</c:v>
                </c:pt>
                <c:pt idx="5">
                  <c:v>7.5551811280193289E-3</c:v>
                </c:pt>
                <c:pt idx="6">
                  <c:v>5.6075068000567552E-2</c:v>
                </c:pt>
                <c:pt idx="7">
                  <c:v>6.6852792915009923E-2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A2-44F6-841D-C259F455F5D0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by-products'!$M$5:$M$12</c:f>
              <c:numCache>
                <c:formatCode>General</c:formatCode>
                <c:ptCount val="8"/>
                <c:pt idx="0">
                  <c:v>1.5433099324234747E-3</c:v>
                </c:pt>
                <c:pt idx="1">
                  <c:v>1.2247384614232897E-3</c:v>
                </c:pt>
                <c:pt idx="2">
                  <c:v>4.4368004567671296E-3</c:v>
                </c:pt>
                <c:pt idx="3">
                  <c:v>3.708280561126437E-3</c:v>
                </c:pt>
                <c:pt idx="4">
                  <c:v>7.8829999175192549E-3</c:v>
                </c:pt>
                <c:pt idx="5">
                  <c:v>9.0165658832319431E-3</c:v>
                </c:pt>
                <c:pt idx="6">
                  <c:v>3.4695797482631005E-2</c:v>
                </c:pt>
                <c:pt idx="7">
                  <c:v>6.1668761195623256E-2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A2-44F6-841D-C259F455F5D0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by-products'!$M$53:$M$60</c:f>
              <c:numCache>
                <c:formatCode>General</c:formatCode>
                <c:ptCount val="8"/>
                <c:pt idx="0">
                  <c:v>8.5311401261736416E-4</c:v>
                </c:pt>
                <c:pt idx="1">
                  <c:v>9.1691440699035853E-4</c:v>
                </c:pt>
                <c:pt idx="2">
                  <c:v>1.0982638481002273E-3</c:v>
                </c:pt>
                <c:pt idx="3">
                  <c:v>1.0840213906746718E-3</c:v>
                </c:pt>
                <c:pt idx="4">
                  <c:v>1.2725774998104671E-3</c:v>
                </c:pt>
                <c:pt idx="5">
                  <c:v>1.7276425726234464E-3</c:v>
                </c:pt>
                <c:pt idx="6">
                  <c:v>7.7113634446953662E-3</c:v>
                </c:pt>
                <c:pt idx="7">
                  <c:v>1.0537770771331735E-2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3A2-44F6-841D-C259F455F5D0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by-products'!$M$77:$M$84</c:f>
              <c:numCache>
                <c:formatCode>General</c:formatCode>
                <c:ptCount val="8"/>
                <c:pt idx="0">
                  <c:v>8.3126279134929839E-3</c:v>
                </c:pt>
                <c:pt idx="1">
                  <c:v>9.2683150561135392E-4</c:v>
                </c:pt>
                <c:pt idx="2">
                  <c:v>9.8490701630703161E-4</c:v>
                </c:pt>
                <c:pt idx="3">
                  <c:v>1.003621461105904E-3</c:v>
                </c:pt>
                <c:pt idx="4">
                  <c:v>1.0207076099564472E-3</c:v>
                </c:pt>
                <c:pt idx="5">
                  <c:v>2.3587513925668047E-3</c:v>
                </c:pt>
                <c:pt idx="6">
                  <c:v>5.4017203793611185E-3</c:v>
                </c:pt>
                <c:pt idx="7">
                  <c:v>5.0977823996926856E-3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3A2-44F6-841D-C259F455F5D0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by-products'!$M$92:$M$99</c:f>
              <c:numCache>
                <c:formatCode>General</c:formatCode>
                <c:ptCount val="8"/>
                <c:pt idx="0">
                  <c:v>6.6201015600019023E-3</c:v>
                </c:pt>
                <c:pt idx="1">
                  <c:v>9.6010242708951133E-4</c:v>
                </c:pt>
                <c:pt idx="2">
                  <c:v>1.0050559415331801E-3</c:v>
                </c:pt>
                <c:pt idx="3">
                  <c:v>9.3856505298963865E-4</c:v>
                </c:pt>
                <c:pt idx="4">
                  <c:v>9.4530181809471389E-4</c:v>
                </c:pt>
                <c:pt idx="5">
                  <c:v>1.1953529426057146E-3</c:v>
                </c:pt>
                <c:pt idx="6">
                  <c:v>4.1337577479228166E-3</c:v>
                </c:pt>
                <c:pt idx="7">
                  <c:v>4.6872097226011728E-3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3A2-44F6-841D-C259F455F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by-products'!$O$41:$O$48</c:f>
              <c:numCache>
                <c:formatCode>General</c:formatCode>
                <c:ptCount val="8"/>
                <c:pt idx="0">
                  <c:v>8.8508978425564638E-3</c:v>
                </c:pt>
                <c:pt idx="1">
                  <c:v>1.3852374538117385E-2</c:v>
                </c:pt>
                <c:pt idx="2">
                  <c:v>2.9329875451925239E-2</c:v>
                </c:pt>
                <c:pt idx="3">
                  <c:v>3.980840373636127E-2</c:v>
                </c:pt>
                <c:pt idx="4">
                  <c:v>4.438282091181521E-2</c:v>
                </c:pt>
                <c:pt idx="5">
                  <c:v>5.1394213900021551E-2</c:v>
                </c:pt>
                <c:pt idx="6">
                  <c:v>7.1269987752064418E-2</c:v>
                </c:pt>
                <c:pt idx="7">
                  <c:v>7.5970542099757371E-2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EE-4620-A318-18090B6AD0DF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by-products'!$O$5:$O$12</c:f>
              <c:numCache>
                <c:formatCode>General</c:formatCode>
                <c:ptCount val="8"/>
                <c:pt idx="0">
                  <c:v>1.2407688017034017E-2</c:v>
                </c:pt>
                <c:pt idx="1">
                  <c:v>1.0878729548514158E-2</c:v>
                </c:pt>
                <c:pt idx="2">
                  <c:v>1.7091846245575304E-2</c:v>
                </c:pt>
                <c:pt idx="3">
                  <c:v>2.9065299401024036E-2</c:v>
                </c:pt>
                <c:pt idx="4">
                  <c:v>4.3147330388245864E-2</c:v>
                </c:pt>
                <c:pt idx="5">
                  <c:v>5.3125423554569423E-2</c:v>
                </c:pt>
                <c:pt idx="6">
                  <c:v>6.3150789822971204E-2</c:v>
                </c:pt>
                <c:pt idx="7">
                  <c:v>6.5914967099773666E-2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EE-4620-A318-18090B6AD0DF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by-products'!$O$53:$O$60</c:f>
              <c:numCache>
                <c:formatCode>General</c:formatCode>
                <c:ptCount val="8"/>
                <c:pt idx="0">
                  <c:v>8.0437117787452352E-3</c:v>
                </c:pt>
                <c:pt idx="1">
                  <c:v>1.1652150330030309E-2</c:v>
                </c:pt>
                <c:pt idx="2">
                  <c:v>1.5060149803216186E-2</c:v>
                </c:pt>
                <c:pt idx="3">
                  <c:v>1.4404442478079104E-2</c:v>
                </c:pt>
                <c:pt idx="4">
                  <c:v>1.2833349511441725E-2</c:v>
                </c:pt>
                <c:pt idx="5">
                  <c:v>1.783481778642805E-2</c:v>
                </c:pt>
                <c:pt idx="6">
                  <c:v>4.1266350695543449E-2</c:v>
                </c:pt>
                <c:pt idx="7">
                  <c:v>4.5713365524929356E-2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3EE-4620-A318-18090B6AD0DF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by-products'!$O$77:$O$84</c:f>
              <c:numCache>
                <c:formatCode>General</c:formatCode>
                <c:ptCount val="8"/>
                <c:pt idx="0">
                  <c:v>3.0488461782978184E-2</c:v>
                </c:pt>
                <c:pt idx="1">
                  <c:v>1.6579813534562369E-2</c:v>
                </c:pt>
                <c:pt idx="2">
                  <c:v>1.6125806033162479E-2</c:v>
                </c:pt>
                <c:pt idx="3">
                  <c:v>1.8624963963352538E-2</c:v>
                </c:pt>
                <c:pt idx="4">
                  <c:v>1.8172232066719543E-2</c:v>
                </c:pt>
                <c:pt idx="5">
                  <c:v>2.003718214326821E-2</c:v>
                </c:pt>
                <c:pt idx="6">
                  <c:v>3.0286194539655656E-2</c:v>
                </c:pt>
                <c:pt idx="7">
                  <c:v>2.7961390218076757E-2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3EE-4620-A318-18090B6AD0DF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by-products'!$O$92:$O$99</c:f>
              <c:numCache>
                <c:formatCode>General</c:formatCode>
                <c:ptCount val="8"/>
                <c:pt idx="0">
                  <c:v>2.8709936601620162E-2</c:v>
                </c:pt>
                <c:pt idx="1">
                  <c:v>1.7136432049713504E-2</c:v>
                </c:pt>
                <c:pt idx="2">
                  <c:v>1.6991496127222269E-2</c:v>
                </c:pt>
                <c:pt idx="3">
                  <c:v>1.7935889759581262E-2</c:v>
                </c:pt>
                <c:pt idx="4">
                  <c:v>1.6883072703782982E-2</c:v>
                </c:pt>
                <c:pt idx="5">
                  <c:v>1.820570963915696E-2</c:v>
                </c:pt>
                <c:pt idx="6">
                  <c:v>2.4438625537498235E-2</c:v>
                </c:pt>
                <c:pt idx="7">
                  <c:v>2.3307287373471586E-2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3EE-4620-A318-18090B6AD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by-products'!$Q$41:$Q$48</c:f>
              <c:numCache>
                <c:formatCode>General</c:formatCode>
                <c:ptCount val="8"/>
                <c:pt idx="0">
                  <c:v>2.1918781254451018E-3</c:v>
                </c:pt>
                <c:pt idx="1">
                  <c:v>3.9008830913542739E-3</c:v>
                </c:pt>
                <c:pt idx="2">
                  <c:v>7.7972239097561409E-3</c:v>
                </c:pt>
                <c:pt idx="3">
                  <c:v>1.1623517153467175E-2</c:v>
                </c:pt>
                <c:pt idx="4">
                  <c:v>1.4185575363445811E-2</c:v>
                </c:pt>
                <c:pt idx="5">
                  <c:v>1.5878275240227033E-2</c:v>
                </c:pt>
                <c:pt idx="6">
                  <c:v>3.8483552263296542E-2</c:v>
                </c:pt>
                <c:pt idx="7">
                  <c:v>4.6042089617526469E-2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CA-4446-8A05-1BD1EACA5B23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by-products'!$Q$5:$Q$12</c:f>
              <c:numCache>
                <c:formatCode>General</c:formatCode>
                <c:ptCount val="8"/>
                <c:pt idx="0">
                  <c:v>5.1719681295789039E-3</c:v>
                </c:pt>
                <c:pt idx="1">
                  <c:v>4.6430075594455691E-3</c:v>
                </c:pt>
                <c:pt idx="2">
                  <c:v>6.3750433420998315E-3</c:v>
                </c:pt>
                <c:pt idx="3">
                  <c:v>1.1175347909390005E-2</c:v>
                </c:pt>
                <c:pt idx="4">
                  <c:v>1.5328321318432037E-2</c:v>
                </c:pt>
                <c:pt idx="5">
                  <c:v>1.8516756800461068E-2</c:v>
                </c:pt>
                <c:pt idx="6">
                  <c:v>3.1289783297039339E-2</c:v>
                </c:pt>
                <c:pt idx="7">
                  <c:v>3.2855295416009303E-2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CA-4446-8A05-1BD1EACA5B23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by-products'!$Q$53:$Q$60</c:f>
              <c:numCache>
                <c:formatCode>General</c:formatCode>
                <c:ptCount val="8"/>
                <c:pt idx="0">
                  <c:v>2.603217427910004E-3</c:v>
                </c:pt>
                <c:pt idx="1">
                  <c:v>2.2434822050986006E-3</c:v>
                </c:pt>
                <c:pt idx="2">
                  <c:v>4.2966891723254701E-3</c:v>
                </c:pt>
                <c:pt idx="3">
                  <c:v>3.8839071145893205E-3</c:v>
                </c:pt>
                <c:pt idx="4">
                  <c:v>1.971739208956528E-3</c:v>
                </c:pt>
                <c:pt idx="5">
                  <c:v>4.1162437256951571E-3</c:v>
                </c:pt>
                <c:pt idx="6">
                  <c:v>1.396723691883504E-2</c:v>
                </c:pt>
                <c:pt idx="7">
                  <c:v>1.7226472396259636E-2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4CA-4446-8A05-1BD1EACA5B23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by-products'!$Q$77:$Q$84</c:f>
              <c:numCache>
                <c:formatCode>General</c:formatCode>
                <c:ptCount val="8"/>
                <c:pt idx="0">
                  <c:v>1.9896705175735323E-2</c:v>
                </c:pt>
                <c:pt idx="1">
                  <c:v>1.1351535020534464E-2</c:v>
                </c:pt>
                <c:pt idx="2">
                  <c:v>1.0878027558562816E-2</c:v>
                </c:pt>
                <c:pt idx="3">
                  <c:v>1.0797761063952117E-2</c:v>
                </c:pt>
                <c:pt idx="4">
                  <c:v>1.1344915979503257E-2</c:v>
                </c:pt>
                <c:pt idx="5">
                  <c:v>8.1976193751371364E-3</c:v>
                </c:pt>
                <c:pt idx="6">
                  <c:v>1.6097205924222473E-2</c:v>
                </c:pt>
                <c:pt idx="7">
                  <c:v>8.2320459142008369E-3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4CA-4446-8A05-1BD1EACA5B23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by-products'!$Q$92:$Q$99</c:f>
              <c:numCache>
                <c:formatCode>General</c:formatCode>
                <c:ptCount val="8"/>
                <c:pt idx="0">
                  <c:v>2.0527412438787508E-2</c:v>
                </c:pt>
                <c:pt idx="1">
                  <c:v>1.1531157559364659E-2</c:v>
                </c:pt>
                <c:pt idx="2">
                  <c:v>1.0855591740782147E-2</c:v>
                </c:pt>
                <c:pt idx="3">
                  <c:v>1.1892136664970902E-2</c:v>
                </c:pt>
                <c:pt idx="4">
                  <c:v>1.2083237297182817E-2</c:v>
                </c:pt>
                <c:pt idx="5">
                  <c:v>9.1369185843703654E-3</c:v>
                </c:pt>
                <c:pt idx="6">
                  <c:v>1.4157601927089817E-2</c:v>
                </c:pt>
                <c:pt idx="7">
                  <c:v>1.1596757474843358E-2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4CA-4446-8A05-1BD1EACA5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Byproduct 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'summary by-products'!$A$39:$T$39</c:f>
              <c:strCache>
                <c:ptCount val="1"/>
                <c:pt idx="0">
                  <c:v>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by-products'!$B$41:$B$48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3.0833333333333335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by-products'!$S$41:$S$48</c:f>
              <c:numCache>
                <c:formatCode>General</c:formatCode>
                <c:ptCount val="8"/>
                <c:pt idx="0">
                  <c:v>9.7704248974427553E-3</c:v>
                </c:pt>
                <c:pt idx="1">
                  <c:v>7.4251469143881248E-3</c:v>
                </c:pt>
                <c:pt idx="2">
                  <c:v>8.2508510924539924E-3</c:v>
                </c:pt>
                <c:pt idx="3">
                  <c:v>1.0064122979243181E-2</c:v>
                </c:pt>
                <c:pt idx="4">
                  <c:v>1.0726611653769726E-2</c:v>
                </c:pt>
                <c:pt idx="5">
                  <c:v>1.4921444695669563E-2</c:v>
                </c:pt>
                <c:pt idx="6">
                  <c:v>5.7350971353922413E-2</c:v>
                </c:pt>
                <c:pt idx="7">
                  <c:v>7.0521320075524072E-2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6E-4019-B1C9-545A1BF96BE4}"/>
            </c:ext>
          </c:extLst>
        </c:ser>
        <c:ser>
          <c:idx val="0"/>
          <c:order val="1"/>
          <c:tx>
            <c:strRef>
              <c:f>'summary by-products'!$A$3:$T$3</c:f>
              <c:strCache>
                <c:ptCount val="1"/>
                <c:pt idx="0">
                  <c:v>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by-products'!$B$5:$B$12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by-products'!$S$5:$S$12</c:f>
              <c:numCache>
                <c:formatCode>General</c:formatCode>
                <c:ptCount val="8"/>
                <c:pt idx="0">
                  <c:v>1.4290365438347736E-2</c:v>
                </c:pt>
                <c:pt idx="1">
                  <c:v>9.492727281311104E-3</c:v>
                </c:pt>
                <c:pt idx="2">
                  <c:v>9.3434541356221257E-3</c:v>
                </c:pt>
                <c:pt idx="3">
                  <c:v>1.4599230492673261E-2</c:v>
                </c:pt>
                <c:pt idx="4">
                  <c:v>1.3675020939497597E-2</c:v>
                </c:pt>
                <c:pt idx="5">
                  <c:v>1.6713886349820919E-2</c:v>
                </c:pt>
                <c:pt idx="6">
                  <c:v>4.0358425521855826E-2</c:v>
                </c:pt>
                <c:pt idx="7">
                  <c:v>4.3082855347458954E-2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6E-4019-B1C9-545A1BF96BE4}"/>
            </c:ext>
          </c:extLst>
        </c:ser>
        <c:ser>
          <c:idx val="2"/>
          <c:order val="2"/>
          <c:tx>
            <c:strRef>
              <c:f>'summary by-products'!$A$51:$T$51</c:f>
              <c:strCache>
                <c:ptCount val="1"/>
                <c:pt idx="0">
                  <c:v>5mM/h feed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'summary by-products'!$B$53:$B$60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2.0833333333333335</c:v>
                </c:pt>
                <c:pt idx="3">
                  <c:v>3.16</c:v>
                </c:pt>
                <c:pt idx="4">
                  <c:v>4.08</c:v>
                </c:pt>
                <c:pt idx="5">
                  <c:v>5</c:v>
                </c:pt>
                <c:pt idx="6">
                  <c:v>22.08</c:v>
                </c:pt>
                <c:pt idx="7">
                  <c:v>24</c:v>
                </c:pt>
              </c:numCache>
            </c:numRef>
          </c:xVal>
          <c:yVal>
            <c:numRef>
              <c:f>'summary by-products'!$S$53:$S$60</c:f>
              <c:numCache>
                <c:formatCode>General</c:formatCode>
                <c:ptCount val="8"/>
                <c:pt idx="0">
                  <c:v>9.9387540894722397E-3</c:v>
                </c:pt>
                <c:pt idx="1">
                  <c:v>7.7141320832883453E-3</c:v>
                </c:pt>
                <c:pt idx="2">
                  <c:v>9.4984119876689466E-3</c:v>
                </c:pt>
                <c:pt idx="3">
                  <c:v>9.2831956628689396E-3</c:v>
                </c:pt>
                <c:pt idx="4">
                  <c:v>8.087672574351782E-3</c:v>
                </c:pt>
                <c:pt idx="5">
                  <c:v>1.0392772107058145E-2</c:v>
                </c:pt>
                <c:pt idx="6">
                  <c:v>1.5160088602241429E-2</c:v>
                </c:pt>
                <c:pt idx="7">
                  <c:v>2.1317568225810574E-2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6E-4019-B1C9-545A1BF96BE4}"/>
            </c:ext>
          </c:extLst>
        </c:ser>
        <c:ser>
          <c:idx val="3"/>
          <c:order val="3"/>
          <c:tx>
            <c:strRef>
              <c:f>'summary by-products'!$A$75:$T$75</c:f>
              <c:strCache>
                <c:ptCount val="1"/>
                <c:pt idx="0">
                  <c:v>2.5mM/h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by-products'!$B$77:$B$84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26</c:v>
                </c:pt>
              </c:numCache>
            </c:numRef>
          </c:xVal>
          <c:yVal>
            <c:numRef>
              <c:f>'summary by-products'!$S$77:$S$84</c:f>
              <c:numCache>
                <c:formatCode>General</c:formatCode>
                <c:ptCount val="8"/>
                <c:pt idx="0">
                  <c:v>3.3023312168784666E-2</c:v>
                </c:pt>
                <c:pt idx="1">
                  <c:v>2.0647360380003112E-2</c:v>
                </c:pt>
                <c:pt idx="2">
                  <c:v>1.9528944628134506E-2</c:v>
                </c:pt>
                <c:pt idx="3">
                  <c:v>2.0175688909410225E-2</c:v>
                </c:pt>
                <c:pt idx="4">
                  <c:v>2.1701419185590841E-2</c:v>
                </c:pt>
                <c:pt idx="5">
                  <c:v>1.7842839084866294E-2</c:v>
                </c:pt>
                <c:pt idx="6">
                  <c:v>2.8531068729292484E-2</c:v>
                </c:pt>
                <c:pt idx="7">
                  <c:v>1.5264431270962499E-2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6E-4019-B1C9-545A1BF96BE4}"/>
            </c:ext>
          </c:extLst>
        </c:ser>
        <c:ser>
          <c:idx val="4"/>
          <c:order val="4"/>
          <c:tx>
            <c:strRef>
              <c:f>'summary by-products'!$A$90:$T$90</c:f>
              <c:strCache>
                <c:ptCount val="1"/>
                <c:pt idx="0">
                  <c:v>1mM/h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92D050"/>
              </a:solidFill>
              <a:ln w="9525">
                <a:solidFill>
                  <a:srgbClr val="92D050"/>
                </a:solidFill>
              </a:ln>
              <a:effectLst/>
            </c:spPr>
          </c:marker>
          <c:xVal>
            <c:numRef>
              <c:f>'summary by-products'!$B$92:$B$99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12</c:v>
                </c:pt>
                <c:pt idx="6">
                  <c:v>18</c:v>
                </c:pt>
                <c:pt idx="7">
                  <c:v>24</c:v>
                </c:pt>
              </c:numCache>
            </c:numRef>
          </c:xVal>
          <c:yVal>
            <c:numRef>
              <c:f>'summary by-products'!$S$92:$S$99</c:f>
              <c:numCache>
                <c:formatCode>General</c:formatCode>
                <c:ptCount val="8"/>
                <c:pt idx="0">
                  <c:v>3.3185437160287615E-2</c:v>
                </c:pt>
                <c:pt idx="1">
                  <c:v>2.0692664212777254E-2</c:v>
                </c:pt>
                <c:pt idx="2">
                  <c:v>1.9634018816035596E-2</c:v>
                </c:pt>
                <c:pt idx="3">
                  <c:v>2.2033473504250119E-2</c:v>
                </c:pt>
                <c:pt idx="4">
                  <c:v>2.1440154840940778E-2</c:v>
                </c:pt>
                <c:pt idx="5">
                  <c:v>1.8811022834583968E-2</c:v>
                </c:pt>
                <c:pt idx="6">
                  <c:v>2.5873642548634904E-2</c:v>
                </c:pt>
                <c:pt idx="7">
                  <c:v>2.3283185826157182E-2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6E-4019-B1C9-545A1BF96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8007503"/>
        <c:axId val="1918004175"/>
      </c:scatterChart>
      <c:valAx>
        <c:axId val="19180075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4175"/>
        <c:crosses val="autoZero"/>
        <c:crossBetween val="midCat"/>
      </c:valAx>
      <c:valAx>
        <c:axId val="191800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8007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unexpected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by-products'!$V$49</c:f>
              <c:numCache>
                <c:formatCode>General</c:formatCode>
                <c:ptCount val="1"/>
                <c:pt idx="0">
                  <c:v>2.0226591962074228E-2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86-43CB-B789-319C18BE057F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by-products'!$V$13</c:f>
              <c:numCache>
                <c:formatCode>General</c:formatCode>
                <c:ptCount val="1"/>
                <c:pt idx="0">
                  <c:v>1.4436080520547401E-2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6-43CB-B789-319C18BE057F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by-products'!$V$61</c:f>
              <c:numCache>
                <c:formatCode>General</c:formatCode>
                <c:ptCount val="1"/>
                <c:pt idx="0">
                  <c:v>6.9498910772905383E-3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6-43CB-B789-319C18BE057F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by-products'!$V$88</c:f>
              <c:numCache>
                <c:formatCode>General</c:formatCode>
                <c:ptCount val="1"/>
                <c:pt idx="0">
                  <c:v>1.1709576082525705E-3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86-43CB-B789-319C18BE057F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'summary by-products'!$AP$86</c:f>
              <c:numCache>
                <c:formatCode>General</c:formatCode>
                <c:ptCount val="1"/>
              </c:numCache>
            </c:numRef>
          </c:cat>
          <c:val>
            <c:numRef>
              <c:f>'summary by-products'!$V$104</c:f>
              <c:numCache>
                <c:formatCode>General</c:formatCode>
                <c:ptCount val="1"/>
                <c:pt idx="0">
                  <c:v>2.6931571017019853E-4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86-43CB-B789-319C18BE05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05082271"/>
        <c:axId val="505086847"/>
      </c:barChart>
      <c:catAx>
        <c:axId val="505082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086847"/>
        <c:crosses val="autoZero"/>
        <c:auto val="1"/>
        <c:lblAlgn val="ctr"/>
        <c:lblOffset val="100"/>
        <c:noMultiLvlLbl val="0"/>
      </c:catAx>
      <c:valAx>
        <c:axId val="505086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0822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expected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by-products'!$W$49</c:f>
              <c:numCache>
                <c:formatCode>General</c:formatCode>
                <c:ptCount val="1"/>
                <c:pt idx="0">
                  <c:v>1.4256598824442346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2A-4F5D-B8D0-A74AE89F409D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by-products'!$W$13</c:f>
              <c:numCache>
                <c:formatCode>General</c:formatCode>
                <c:ptCount val="1"/>
                <c:pt idx="0">
                  <c:v>1.5960434775874695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2A-4F5D-B8D0-A74AE89F409D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by-products'!$W$61</c:f>
              <c:numCache>
                <c:formatCode>General</c:formatCode>
                <c:ptCount val="1"/>
                <c:pt idx="0">
                  <c:v>0.99362697922672338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2A-4F5D-B8D0-A74AE89F409D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by-products'!$W$88</c:f>
              <c:numCache>
                <c:formatCode>General</c:formatCode>
                <c:ptCount val="1"/>
                <c:pt idx="0">
                  <c:v>0.30165790296696704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2A-4F5D-B8D0-A74AE89F409D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'summary by-products'!$AQ$95</c:f>
              <c:numCache>
                <c:formatCode>General</c:formatCode>
                <c:ptCount val="1"/>
                <c:pt idx="0">
                  <c:v>10</c:v>
                </c:pt>
              </c:numCache>
            </c:numRef>
          </c:cat>
          <c:val>
            <c:numRef>
              <c:f>'summary by-products'!$W$104</c:f>
              <c:numCache>
                <c:formatCode>General</c:formatCode>
                <c:ptCount val="1"/>
                <c:pt idx="0">
                  <c:v>0.1519670920302118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2A-4F5D-B8D0-A74AE89F4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17501311"/>
        <c:axId val="1817500895"/>
      </c:barChart>
      <c:catAx>
        <c:axId val="18175013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7500895"/>
        <c:crosses val="autoZero"/>
        <c:auto val="1"/>
        <c:lblAlgn val="ctr"/>
        <c:lblOffset val="100"/>
        <c:noMultiLvlLbl val="0"/>
      </c:catAx>
      <c:valAx>
        <c:axId val="1817500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75013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summary all byprodut</a:t>
            </a:r>
            <a:r>
              <a:rPr lang="en-GB" baseline="0"/>
              <a:t> formation over 24h </a:t>
            </a:r>
          </a:p>
          <a:p>
            <a:pPr>
              <a:defRPr/>
            </a:pPr>
            <a:r>
              <a:rPr lang="en-GB" baseline="0"/>
              <a:t>[area increase/h]</a:t>
            </a:r>
            <a:endParaRPr lang="en-GB"/>
          </a:p>
        </c:rich>
      </c:tx>
      <c:layout>
        <c:manualLayout>
          <c:xMode val="edge"/>
          <c:yMode val="edge"/>
          <c:x val="0.30880464010093234"/>
          <c:y val="2.34096581332513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('summary by-products'!$AQ$39:$AV$39,'summary by-products'!$AQ$3:$AV$3,'summary by-products'!$AQ$51:$AV$51,'summary by-products'!$AQ$75:$AV$75,'summary by-products'!$AQ$90:$AV$90)</c:f>
              <c:strCache>
                <c:ptCount val="5"/>
                <c:pt idx="0">
                  <c:v>20mM/h</c:v>
                </c:pt>
                <c:pt idx="1">
                  <c:v>10mM/h</c:v>
                </c:pt>
                <c:pt idx="2">
                  <c:v>5mM/h</c:v>
                </c:pt>
                <c:pt idx="3">
                  <c:v>2.5mM/h</c:v>
                </c:pt>
                <c:pt idx="4">
                  <c:v>1mM/h</c:v>
                </c:pt>
              </c:strCache>
            </c:strRef>
          </c:cat>
          <c:val>
            <c:numRef>
              <c:f>('summary by-products'!$BD$49,'summary by-products'!$BD$13,'summary by-products'!$BD$61,'summary by-products'!$BD$88,'summary by-products'!$BD$104)</c:f>
              <c:numCache>
                <c:formatCode>General</c:formatCode>
                <c:ptCount val="5"/>
                <c:pt idx="0">
                  <c:v>2.8812120773261708E-2</c:v>
                </c:pt>
                <c:pt idx="1">
                  <c:v>2.4067303281916173E-2</c:v>
                </c:pt>
                <c:pt idx="2">
                  <c:v>1.3104740761640088E-2</c:v>
                </c:pt>
                <c:pt idx="3">
                  <c:v>3.1462677224028453E-3</c:v>
                </c:pt>
                <c:pt idx="4">
                  <c:v>1.329086220380886E-3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5D-42C0-8B15-FAFAE90E3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6999311"/>
        <c:axId val="436990159"/>
      </c:barChart>
      <c:catAx>
        <c:axId val="43699931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tBuOOH feed concentration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0159"/>
        <c:crosses val="autoZero"/>
        <c:auto val="1"/>
        <c:lblAlgn val="ctr"/>
        <c:lblOffset val="100"/>
        <c:noMultiLvlLbl val="0"/>
      </c:catAx>
      <c:valAx>
        <c:axId val="436990159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[area</a:t>
                </a:r>
                <a:r>
                  <a:rPr lang="en-GB" baseline="0"/>
                  <a:t> increase / h]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93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76200" cap="flat" cmpd="sng" algn="ctr">
      <a:solidFill>
        <a:srgbClr val="C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byprodut</a:t>
            </a:r>
            <a:r>
              <a:rPr lang="en-GB" baseline="0"/>
              <a:t> formation over 24h </a:t>
            </a:r>
          </a:p>
        </c:rich>
      </c:tx>
      <c:layout>
        <c:manualLayout>
          <c:xMode val="edge"/>
          <c:yMode val="edge"/>
          <c:x val="0.20644208957723084"/>
          <c:y val="3.33659897494218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('summary by-products'!$AW$3:$BB$3,'summary by-products'!$AW$15:$BB$15,'summary by-products'!$AW$27:$BB$27)</c:f>
              <c:strCache>
                <c:ptCount val="3"/>
                <c:pt idx="0">
                  <c:v>imm-rAaeUPO</c:v>
                </c:pt>
                <c:pt idx="1">
                  <c:v>micro-aq.</c:v>
                </c:pt>
                <c:pt idx="2">
                  <c:v>2LPS</c:v>
                </c:pt>
              </c:strCache>
            </c:strRef>
          </c:cat>
          <c:val>
            <c:numRef>
              <c:f>('summary by-products'!$BD$13,'summary by-products'!$BD$25,'summary by-products'!$BD$37)</c:f>
              <c:numCache>
                <c:formatCode>General</c:formatCode>
                <c:ptCount val="3"/>
                <c:pt idx="0">
                  <c:v>2.4067303281916173E-2</c:v>
                </c:pt>
                <c:pt idx="1">
                  <c:v>1.9138480022840323E-2</c:v>
                </c:pt>
                <c:pt idx="2">
                  <c:v>2.058515178062079E-2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59-455A-8F29-D7F60E877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6999311"/>
        <c:axId val="436990159"/>
      </c:barChart>
      <c:catAx>
        <c:axId val="4369993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0159"/>
        <c:crosses val="autoZero"/>
        <c:auto val="1"/>
        <c:lblAlgn val="ctr"/>
        <c:lblOffset val="100"/>
        <c:noMultiLvlLbl val="0"/>
      </c:catAx>
      <c:valAx>
        <c:axId val="436990159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[area</a:t>
                </a:r>
                <a:r>
                  <a:rPr lang="en-GB" baseline="0"/>
                  <a:t> increase / h]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9993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solidFill>
        <a:schemeClr val="bg2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product formation at different feed rates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284254977727173"/>
          <c:y val="0.16390626391858187"/>
          <c:w val="0.61904770854377134"/>
          <c:h val="0.6387630417112062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'summary all'!$B$2:$D$2</c:f>
              <c:strCache>
                <c:ptCount val="1"/>
                <c:pt idx="0">
                  <c:v>beads 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all'!$B$4:$B$11</c:f>
              <c:numCache>
                <c:formatCode>0.0</c:formatCode>
                <c:ptCount val="8"/>
                <c:pt idx="0">
                  <c:v>0</c:v>
                </c:pt>
                <c:pt idx="1">
                  <c:v>9.6280365708315365</c:v>
                </c:pt>
                <c:pt idx="2">
                  <c:v>19.375483771399985</c:v>
                </c:pt>
                <c:pt idx="3">
                  <c:v>28.774365074208703</c:v>
                </c:pt>
                <c:pt idx="4">
                  <c:v>32.090133403217258</c:v>
                </c:pt>
                <c:pt idx="5">
                  <c:v>32.446967659500942</c:v>
                </c:pt>
                <c:pt idx="6">
                  <c:v>31.456062754687352</c:v>
                </c:pt>
                <c:pt idx="7">
                  <c:v>29.325877520475466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92-43BD-A593-604BC1244AAD}"/>
            </c:ext>
          </c:extLst>
        </c:ser>
        <c:ser>
          <c:idx val="1"/>
          <c:order val="1"/>
          <c:tx>
            <c:strRef>
              <c:f>'summary all'!$H$2:$J$2</c:f>
              <c:strCache>
                <c:ptCount val="1"/>
                <c:pt idx="0">
                  <c:v>beads 20mM/h feed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all'!$H$4:$H$11</c:f>
              <c:numCache>
                <c:formatCode>0.0</c:formatCode>
                <c:ptCount val="8"/>
                <c:pt idx="0">
                  <c:v>0</c:v>
                </c:pt>
                <c:pt idx="1">
                  <c:v>9.0616810554560061</c:v>
                </c:pt>
                <c:pt idx="2">
                  <c:v>17.82389488487026</c:v>
                </c:pt>
                <c:pt idx="3">
                  <c:v>21.230284088721504</c:v>
                </c:pt>
                <c:pt idx="4">
                  <c:v>22.004350144764217</c:v>
                </c:pt>
                <c:pt idx="5">
                  <c:v>21.075180905080884</c:v>
                </c:pt>
                <c:pt idx="6">
                  <c:v>19.134322365275718</c:v>
                </c:pt>
                <c:pt idx="7">
                  <c:v>19.713794904139391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92-43BD-A593-604BC1244AAD}"/>
            </c:ext>
          </c:extLst>
        </c:ser>
        <c:ser>
          <c:idx val="2"/>
          <c:order val="2"/>
          <c:tx>
            <c:strRef>
              <c:f>'summary all'!$K$2:$M$2</c:f>
              <c:strCache>
                <c:ptCount val="1"/>
                <c:pt idx="0">
                  <c:v>beads 5mM/h feed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all'!$K$4:$K$11</c:f>
              <c:numCache>
                <c:formatCode>0.0</c:formatCode>
                <c:ptCount val="8"/>
                <c:pt idx="0">
                  <c:v>0</c:v>
                </c:pt>
                <c:pt idx="1">
                  <c:v>3.9603599415471873</c:v>
                </c:pt>
                <c:pt idx="2">
                  <c:v>8.8178454621807223</c:v>
                </c:pt>
                <c:pt idx="3">
                  <c:v>13.739476316264911</c:v>
                </c:pt>
                <c:pt idx="4">
                  <c:v>17.870438975926721</c:v>
                </c:pt>
                <c:pt idx="5">
                  <c:v>22.792156644572167</c:v>
                </c:pt>
                <c:pt idx="6">
                  <c:v>37.302707085629578</c:v>
                </c:pt>
                <c:pt idx="7">
                  <c:v>37.747211664437316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92-43BD-A593-604BC1244AAD}"/>
            </c:ext>
          </c:extLst>
        </c:ser>
        <c:ser>
          <c:idx val="3"/>
          <c:order val="3"/>
          <c:tx>
            <c:v>tBuOOH 10mM/h</c:v>
          </c:tx>
          <c:spPr>
            <a:ln w="19050" cap="rnd">
              <a:solidFill>
                <a:schemeClr val="accent1">
                  <a:lumMod val="20000"/>
                  <a:lumOff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all'!$D$4:$D$11</c:f>
              <c:numCache>
                <c:formatCode>0</c:formatCode>
                <c:ptCount val="8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220</c:v>
                </c:pt>
                <c:pt idx="7">
                  <c:v>240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992-43BD-A593-604BC1244AAD}"/>
            </c:ext>
          </c:extLst>
        </c:ser>
        <c:ser>
          <c:idx val="4"/>
          <c:order val="4"/>
          <c:tx>
            <c:v>tBuOOH 20mM/h</c:v>
          </c:tx>
          <c:spPr>
            <a:ln w="19050" cap="rnd">
              <a:solidFill>
                <a:schemeClr val="accent2">
                  <a:lumMod val="20000"/>
                  <a:lumOff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all'!$J$4:$J$11</c:f>
              <c:numCache>
                <c:formatCode>0</c:formatCode>
                <c:ptCount val="8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440</c:v>
                </c:pt>
                <c:pt idx="7">
                  <c:v>480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9992-43BD-A593-604BC1244AAD}"/>
            </c:ext>
          </c:extLst>
        </c:ser>
        <c:ser>
          <c:idx val="5"/>
          <c:order val="5"/>
          <c:tx>
            <c:v>tBuOOH 5 mM/h</c:v>
          </c:tx>
          <c:spPr>
            <a:ln w="19050" cap="rnd">
              <a:solidFill>
                <a:schemeClr val="accent6">
                  <a:lumMod val="20000"/>
                  <a:lumOff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all'!$M$4:$M$11</c:f>
              <c:numCache>
                <c:formatCode>0</c:formatCode>
                <c:ptCount val="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110</c:v>
                </c:pt>
                <c:pt idx="7">
                  <c:v>120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9992-43BD-A593-604BC1244A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713472"/>
        <c:axId val="219694336"/>
      </c:scatterChart>
      <c:valAx>
        <c:axId val="219713472"/>
        <c:scaling>
          <c:orientation val="minMax"/>
          <c:max val="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[h]</a:t>
                </a:r>
              </a:p>
            </c:rich>
          </c:tx>
          <c:layout>
            <c:manualLayout>
              <c:xMode val="edge"/>
              <c:yMode val="edge"/>
              <c:x val="0.37824473181713181"/>
              <c:y val="0.8884056821218597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9694336"/>
        <c:crosses val="autoZero"/>
        <c:crossBetween val="midCat"/>
      </c:valAx>
      <c:valAx>
        <c:axId val="219694336"/>
        <c:scaling>
          <c:orientation val="minMax"/>
          <c:max val="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cis-beta-methylstyrene</a:t>
                </a:r>
                <a:r>
                  <a:rPr lang="en-GB" baseline="0"/>
                  <a:t> oxide [mM]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97134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974801430818924"/>
          <c:y val="0.29624935974523425"/>
          <c:w val="0.27873256069840585"/>
          <c:h val="0.3899910085961160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TOF at</a:t>
            </a:r>
            <a:r>
              <a:rPr lang="en-GB" baseline="0"/>
              <a:t> different feed rates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8846549929345481E-2"/>
          <c:y val="0.1587428311069802"/>
          <c:w val="0.66890684365533404"/>
          <c:h val="0.721075888322649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'summary all'!$B$13:$D$13</c:f>
              <c:strCache>
                <c:ptCount val="1"/>
                <c:pt idx="0">
                  <c:v>beads 10mM/h feed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all'!$B$14:$B$20</c:f>
              <c:numCache>
                <c:formatCode>0.0</c:formatCode>
                <c:ptCount val="7"/>
                <c:pt idx="0">
                  <c:v>5.3489092060175203</c:v>
                </c:pt>
                <c:pt idx="1">
                  <c:v>5.4152484447602491</c:v>
                </c:pt>
                <c:pt idx="2">
                  <c:v>5.2216007237826201</c:v>
                </c:pt>
                <c:pt idx="3">
                  <c:v>1.8420935161158642</c:v>
                </c:pt>
                <c:pt idx="4">
                  <c:v>0.19824125349093516</c:v>
                </c:pt>
                <c:pt idx="5">
                  <c:v>-3.2382513229202284E-2</c:v>
                </c:pt>
                <c:pt idx="6">
                  <c:v>-0.59171812061441287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3C-46EF-BD2E-93540C88D889}"/>
            </c:ext>
          </c:extLst>
        </c:ser>
        <c:ser>
          <c:idx val="1"/>
          <c:order val="1"/>
          <c:tx>
            <c:strRef>
              <c:f>'summary all'!$H$13:$J$13</c:f>
              <c:strCache>
                <c:ptCount val="1"/>
                <c:pt idx="0">
                  <c:v>beads 20mM/h feed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all'!$H$14:$H$20</c:f>
              <c:numCache>
                <c:formatCode>0.0</c:formatCode>
                <c:ptCount val="7"/>
                <c:pt idx="0">
                  <c:v>5.0342672530311141</c:v>
                </c:pt>
                <c:pt idx="1">
                  <c:v>4.8678965718968072</c:v>
                </c:pt>
                <c:pt idx="2">
                  <c:v>1.8924384465840245</c:v>
                </c:pt>
                <c:pt idx="3">
                  <c:v>0.43003669780150727</c:v>
                </c:pt>
                <c:pt idx="4">
                  <c:v>-0.51620513315740701</c:v>
                </c:pt>
                <c:pt idx="5">
                  <c:v>-6.3426749666835494E-2</c:v>
                </c:pt>
                <c:pt idx="6">
                  <c:v>0.16096459412879799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3C-46EF-BD2E-93540C88D889}"/>
            </c:ext>
          </c:extLst>
        </c:ser>
        <c:ser>
          <c:idx val="2"/>
          <c:order val="2"/>
          <c:tx>
            <c:strRef>
              <c:f>'summary all'!$K$13:$M$13</c:f>
              <c:strCache>
                <c:ptCount val="1"/>
                <c:pt idx="0">
                  <c:v>beads 5mM/h feed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00B050"/>
              </a:solidFill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all'!$K$14:$K$20</c:f>
              <c:numCache>
                <c:formatCode>0.0</c:formatCode>
                <c:ptCount val="7"/>
                <c:pt idx="0">
                  <c:v>2.2001999675262152</c:v>
                </c:pt>
                <c:pt idx="1">
                  <c:v>2.6986030670186305</c:v>
                </c:pt>
                <c:pt idx="2">
                  <c:v>2.7342393633801048</c:v>
                </c:pt>
                <c:pt idx="3">
                  <c:v>2.294979255367672</c:v>
                </c:pt>
                <c:pt idx="4">
                  <c:v>2.7342875936919144</c:v>
                </c:pt>
                <c:pt idx="5">
                  <c:v>0.47420099480579769</c:v>
                </c:pt>
                <c:pt idx="6">
                  <c:v>0.12347349411326054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3C-46EF-BD2E-93540C88D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77475360"/>
        <c:axId val="1977466208"/>
      </c:barChart>
      <c:catAx>
        <c:axId val="19774753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intervals [h]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7466208"/>
        <c:crosses val="autoZero"/>
        <c:auto val="1"/>
        <c:lblAlgn val="ctr"/>
        <c:lblOffset val="100"/>
        <c:noMultiLvlLbl val="0"/>
      </c:catAx>
      <c:valAx>
        <c:axId val="197746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TOF</a:t>
                </a:r>
                <a:r>
                  <a:rPr lang="en-GB" baseline="0"/>
                  <a:t> [1/s]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7475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15771649517309"/>
          <c:y val="0.27294534420459576"/>
          <c:w val="0.22686367759503634"/>
          <c:h val="0.24770180909867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dilution vs non dilution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non dilution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all'!$B$4:$B$11</c:f>
              <c:numCache>
                <c:formatCode>0.0</c:formatCode>
                <c:ptCount val="8"/>
                <c:pt idx="0">
                  <c:v>0</c:v>
                </c:pt>
                <c:pt idx="1">
                  <c:v>9.6280365708315365</c:v>
                </c:pt>
                <c:pt idx="2">
                  <c:v>19.375483771399985</c:v>
                </c:pt>
                <c:pt idx="3">
                  <c:v>28.774365074208703</c:v>
                </c:pt>
                <c:pt idx="4">
                  <c:v>32.090133403217258</c:v>
                </c:pt>
                <c:pt idx="5">
                  <c:v>32.446967659500942</c:v>
                </c:pt>
                <c:pt idx="6">
                  <c:v>31.456062754687352</c:v>
                </c:pt>
                <c:pt idx="7">
                  <c:v>29.325877520475466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CB5-4A3C-BC22-E62AB3DA084F}"/>
            </c:ext>
          </c:extLst>
        </c:ser>
        <c:ser>
          <c:idx val="1"/>
          <c:order val="1"/>
          <c:tx>
            <c:v>dilution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all'!$E$4:$E$11</c:f>
              <c:numCache>
                <c:formatCode>0.0</c:formatCode>
                <c:ptCount val="8"/>
                <c:pt idx="0">
                  <c:v>0</c:v>
                </c:pt>
                <c:pt idx="1">
                  <c:v>4.4695703318662412</c:v>
                </c:pt>
                <c:pt idx="2">
                  <c:v>12.459344960021333</c:v>
                </c:pt>
                <c:pt idx="3">
                  <c:v>19.263340896247445</c:v>
                </c:pt>
                <c:pt idx="4">
                  <c:v>23.348627882130113</c:v>
                </c:pt>
                <c:pt idx="5">
                  <c:v>25.082372604309818</c:v>
                </c:pt>
                <c:pt idx="6">
                  <c:v>23.273013056806171</c:v>
                </c:pt>
                <c:pt idx="7">
                  <c:v>22.864291172212482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B5-4A3C-BC22-E62AB3DA0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599616"/>
        <c:axId val="131586304"/>
      </c:scatterChart>
      <c:valAx>
        <c:axId val="131599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586304"/>
        <c:crosses val="autoZero"/>
        <c:crossBetween val="midCat"/>
      </c:valAx>
      <c:valAx>
        <c:axId val="13158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599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TOF [1/s]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non-dilution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all'!$B$14:$B$20</c:f>
              <c:numCache>
                <c:formatCode>0.0</c:formatCode>
                <c:ptCount val="7"/>
                <c:pt idx="0">
                  <c:v>5.3489092060175203</c:v>
                </c:pt>
                <c:pt idx="1">
                  <c:v>5.4152484447602491</c:v>
                </c:pt>
                <c:pt idx="2">
                  <c:v>5.2216007237826201</c:v>
                </c:pt>
                <c:pt idx="3">
                  <c:v>1.8420935161158642</c:v>
                </c:pt>
                <c:pt idx="4">
                  <c:v>0.19824125349093516</c:v>
                </c:pt>
                <c:pt idx="5">
                  <c:v>-3.2382513229202284E-2</c:v>
                </c:pt>
                <c:pt idx="6">
                  <c:v>-0.59171812061441287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E0-4582-8F8A-40F630C26984}"/>
            </c:ext>
          </c:extLst>
        </c:ser>
        <c:ser>
          <c:idx val="1"/>
          <c:order val="1"/>
          <c:tx>
            <c:v>dilution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all'!$E$14:$E$20</c:f>
              <c:numCache>
                <c:formatCode>0.0</c:formatCode>
                <c:ptCount val="7"/>
                <c:pt idx="0">
                  <c:v>2.4830946288145781</c:v>
                </c:pt>
                <c:pt idx="1">
                  <c:v>4.4387636823083847</c:v>
                </c:pt>
                <c:pt idx="2">
                  <c:v>3.7799977423478399</c:v>
                </c:pt>
                <c:pt idx="3">
                  <c:v>2.2696038810459265</c:v>
                </c:pt>
                <c:pt idx="4">
                  <c:v>0.96319151232205791</c:v>
                </c:pt>
                <c:pt idx="5">
                  <c:v>-5.9129396977243356E-2</c:v>
                </c:pt>
                <c:pt idx="6">
                  <c:v>-0.11353385683158024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E0-4582-8F8A-40F630C269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9270864"/>
        <c:axId val="1879256304"/>
      </c:barChart>
      <c:catAx>
        <c:axId val="1879270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9256304"/>
        <c:crosses val="autoZero"/>
        <c:auto val="1"/>
        <c:lblAlgn val="ctr"/>
        <c:lblOffset val="100"/>
        <c:noMultiLvlLbl val="0"/>
      </c:catAx>
      <c:valAx>
        <c:axId val="187925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9270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product formation at different reaction systems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130354915905491"/>
          <c:y val="0.16033437728374791"/>
          <c:w val="0.62638359904277197"/>
          <c:h val="0.6655481726783165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'summary all'!$B$2:$D$2</c:f>
              <c:strCache>
                <c:ptCount val="1"/>
                <c:pt idx="0">
                  <c:v>beads 10mM/h feed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all'!$B$4:$B$11</c:f>
              <c:numCache>
                <c:formatCode>0.0</c:formatCode>
                <c:ptCount val="8"/>
                <c:pt idx="0">
                  <c:v>0</c:v>
                </c:pt>
                <c:pt idx="1">
                  <c:v>9.6280365708315365</c:v>
                </c:pt>
                <c:pt idx="2">
                  <c:v>19.375483771399985</c:v>
                </c:pt>
                <c:pt idx="3">
                  <c:v>28.774365074208703</c:v>
                </c:pt>
                <c:pt idx="4">
                  <c:v>32.090133403217258</c:v>
                </c:pt>
                <c:pt idx="5">
                  <c:v>32.446967659500942</c:v>
                </c:pt>
                <c:pt idx="6">
                  <c:v>31.456062754687352</c:v>
                </c:pt>
                <c:pt idx="7">
                  <c:v>29.325877520475466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3E-4EF8-90EC-12B7236F6120}"/>
            </c:ext>
          </c:extLst>
        </c:ser>
        <c:ser>
          <c:idx val="1"/>
          <c:order val="1"/>
          <c:tx>
            <c:strRef>
              <c:f>'summary all'!$N$2:$P$2</c:f>
              <c:strCache>
                <c:ptCount val="1"/>
                <c:pt idx="0">
                  <c:v>free 10mM/h feed </c:v>
                </c:pt>
              </c:strCache>
            </c:strRef>
          </c:tx>
          <c:spPr>
            <a:ln w="19050" cap="rnd">
              <a:solidFill>
                <a:srgbClr val="FF3399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3399"/>
              </a:solidFill>
              <a:ln w="9525">
                <a:solidFill>
                  <a:srgbClr val="FF3399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all'!$N$4:$N$11</c:f>
              <c:numCache>
                <c:formatCode>0.0</c:formatCode>
                <c:ptCount val="8"/>
                <c:pt idx="0">
                  <c:v>-0.47338202019762704</c:v>
                </c:pt>
                <c:pt idx="1">
                  <c:v>2.9910872154264432</c:v>
                </c:pt>
                <c:pt idx="2">
                  <c:v>5.3338401493205492</c:v>
                </c:pt>
                <c:pt idx="3">
                  <c:v>6.3295536080106141</c:v>
                </c:pt>
                <c:pt idx="4">
                  <c:v>6.7079414076883621</c:v>
                </c:pt>
                <c:pt idx="5">
                  <c:v>6.6980928691106598</c:v>
                </c:pt>
                <c:pt idx="6">
                  <c:v>7.5202378283823137</c:v>
                </c:pt>
                <c:pt idx="7">
                  <c:v>7.5689171339621684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B3E-4EF8-90EC-12B7236F6120}"/>
            </c:ext>
          </c:extLst>
        </c:ser>
        <c:ser>
          <c:idx val="2"/>
          <c:order val="2"/>
          <c:tx>
            <c:strRef>
              <c:f>'summary all'!$Q$2:$S$2</c:f>
              <c:strCache>
                <c:ptCount val="1"/>
                <c:pt idx="0">
                  <c:v>2LPS 10mM/h feed 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'summary all'!$A$4:$A$11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22</c:v>
                </c:pt>
                <c:pt idx="7">
                  <c:v>24</c:v>
                </c:pt>
              </c:numCache>
            </c:numRef>
          </c:xVal>
          <c:yVal>
            <c:numRef>
              <c:f>'summary all'!$Q$4:$Q$11</c:f>
              <c:numCache>
                <c:formatCode>0.0</c:formatCode>
                <c:ptCount val="8"/>
                <c:pt idx="0">
                  <c:v>0</c:v>
                </c:pt>
                <c:pt idx="1">
                  <c:v>1.7303056559147678</c:v>
                </c:pt>
                <c:pt idx="2">
                  <c:v>4.6209911948657609</c:v>
                </c:pt>
                <c:pt idx="3">
                  <c:v>7.0275370001294775</c:v>
                </c:pt>
                <c:pt idx="4">
                  <c:v>8.0048429181230176</c:v>
                </c:pt>
                <c:pt idx="5">
                  <c:v>8.3655143690775304</c:v>
                </c:pt>
                <c:pt idx="6">
                  <c:v>9.3214751767222293</c:v>
                </c:pt>
                <c:pt idx="7">
                  <c:v>8.8548495230323603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B3E-4EF8-90EC-12B7236F6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072288"/>
        <c:axId val="377071040"/>
      </c:scatterChart>
      <c:valAx>
        <c:axId val="377072288"/>
        <c:scaling>
          <c:orientation val="minMax"/>
          <c:max val="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</a:t>
                </a:r>
                <a:r>
                  <a:rPr lang="en-GB" baseline="0"/>
                  <a:t> [h]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071040"/>
        <c:crosses val="autoZero"/>
        <c:crossBetween val="midCat"/>
      </c:valAx>
      <c:valAx>
        <c:axId val="377071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cis-beta-methylstyrene</a:t>
                </a:r>
                <a:r>
                  <a:rPr lang="en-GB" baseline="0"/>
                  <a:t> oxide [mM]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072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875105328794367"/>
          <c:y val="0.30888440265919731"/>
          <c:w val="0.23875459233543436"/>
          <c:h val="0.211279634048917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TOF at different reaction systems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224783719600315"/>
          <c:y val="0.15913867551275307"/>
          <c:w val="0.6507310995861727"/>
          <c:h val="0.720380357390809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'summary all'!$B$13:$D$13</c:f>
              <c:strCache>
                <c:ptCount val="1"/>
                <c:pt idx="0">
                  <c:v>beads 10mM/h feed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accent1"/>
              </a:solidFill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all'!$B$14:$B$20</c:f>
              <c:numCache>
                <c:formatCode>0.0</c:formatCode>
                <c:ptCount val="7"/>
                <c:pt idx="0">
                  <c:v>5.3489092060175203</c:v>
                </c:pt>
                <c:pt idx="1">
                  <c:v>5.4152484447602491</c:v>
                </c:pt>
                <c:pt idx="2">
                  <c:v>5.2216007237826201</c:v>
                </c:pt>
                <c:pt idx="3">
                  <c:v>1.8420935161158642</c:v>
                </c:pt>
                <c:pt idx="4">
                  <c:v>0.19824125349093516</c:v>
                </c:pt>
                <c:pt idx="5">
                  <c:v>-3.2382513229202284E-2</c:v>
                </c:pt>
                <c:pt idx="6">
                  <c:v>-0.59171812061441287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C-43D5-9D8F-68050C58579C}"/>
            </c:ext>
          </c:extLst>
        </c:ser>
        <c:ser>
          <c:idx val="1"/>
          <c:order val="1"/>
          <c:tx>
            <c:strRef>
              <c:f>'summary all'!$N$13:$P$13</c:f>
              <c:strCache>
                <c:ptCount val="1"/>
                <c:pt idx="0">
                  <c:v>free 10mM/h feed </c:v>
                </c:pt>
              </c:strCache>
            </c:strRef>
          </c:tx>
          <c:spPr>
            <a:solidFill>
              <a:srgbClr val="FF3399"/>
            </a:solidFill>
            <a:ln>
              <a:solidFill>
                <a:srgbClr val="FF3399"/>
              </a:solidFill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all'!$N$14:$N$20</c:f>
              <c:numCache>
                <c:formatCode>0.0</c:formatCode>
                <c:ptCount val="7"/>
                <c:pt idx="0">
                  <c:v>1.9247051309022611</c:v>
                </c:pt>
                <c:pt idx="1">
                  <c:v>1.3015294077189477</c:v>
                </c:pt>
                <c:pt idx="2">
                  <c:v>0.5531741437167027</c:v>
                </c:pt>
                <c:pt idx="3">
                  <c:v>0.21021544426541555</c:v>
                </c:pt>
                <c:pt idx="4">
                  <c:v>-5.4714103209457183E-3</c:v>
                </c:pt>
                <c:pt idx="5">
                  <c:v>2.6867482329139013E-2</c:v>
                </c:pt>
                <c:pt idx="6">
                  <c:v>1.3522029327737408E-2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DC-43D5-9D8F-68050C58579C}"/>
            </c:ext>
          </c:extLst>
        </c:ser>
        <c:ser>
          <c:idx val="2"/>
          <c:order val="2"/>
          <c:tx>
            <c:strRef>
              <c:f>'summary all'!$Q$13:$S$13</c:f>
              <c:strCache>
                <c:ptCount val="1"/>
                <c:pt idx="0">
                  <c:v>2LPS 10mM/h feed 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accent4"/>
              </a:solidFill>
            </a:ln>
            <a:effectLst/>
          </c:spPr>
          <c:invertIfNegative val="0"/>
          <c:cat>
            <c:strRef>
              <c:f>'summary all'!$A$14:$A$20</c:f>
              <c:strCache>
                <c:ptCount val="7"/>
                <c:pt idx="0">
                  <c:v>0-1.</c:v>
                </c:pt>
                <c:pt idx="1">
                  <c:v>1-2.</c:v>
                </c:pt>
                <c:pt idx="2">
                  <c:v>2-3.</c:v>
                </c:pt>
                <c:pt idx="3">
                  <c:v>3-4.</c:v>
                </c:pt>
                <c:pt idx="4">
                  <c:v>4-5.</c:v>
                </c:pt>
                <c:pt idx="5">
                  <c:v>5-22.</c:v>
                </c:pt>
                <c:pt idx="6">
                  <c:v>22-24.</c:v>
                </c:pt>
              </c:strCache>
            </c:strRef>
          </c:cat>
          <c:val>
            <c:numRef>
              <c:f>'summary all'!$Q$14:$Q$20</c:f>
              <c:numCache>
                <c:formatCode>0.0</c:formatCode>
                <c:ptCount val="7"/>
                <c:pt idx="0">
                  <c:v>0.96128091995264886</c:v>
                </c:pt>
                <c:pt idx="1">
                  <c:v>1.6059364105283294</c:v>
                </c:pt>
                <c:pt idx="2">
                  <c:v>1.3369698918131758</c:v>
                </c:pt>
                <c:pt idx="3">
                  <c:v>0.54294773221863346</c:v>
                </c:pt>
                <c:pt idx="4">
                  <c:v>0.20037302830806267</c:v>
                </c:pt>
                <c:pt idx="5">
                  <c:v>3.1240549269434599E-2</c:v>
                </c:pt>
                <c:pt idx="6">
                  <c:v>-0.1296182371360747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DC-43D5-9D8F-68050C585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30353280"/>
        <c:axId val="530355360"/>
      </c:barChart>
      <c:catAx>
        <c:axId val="5303532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 intervals [h]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355360"/>
        <c:crosses val="autoZero"/>
        <c:auto val="1"/>
        <c:lblAlgn val="ctr"/>
        <c:lblOffset val="100"/>
        <c:noMultiLvlLbl val="0"/>
      </c:catAx>
      <c:valAx>
        <c:axId val="530355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TOF</a:t>
                </a:r>
                <a:r>
                  <a:rPr lang="en-GB" baseline="0"/>
                  <a:t> [1/s]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0353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538184653176668"/>
          <c:y val="0.2453886936718252"/>
          <c:w val="0.20067278627749807"/>
          <c:h val="0.265481918125051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5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'summary feed rate influence'!$G$2</c:f>
              <c:strCache>
                <c:ptCount val="1"/>
                <c:pt idx="0">
                  <c:v>time of max TOF [h]</c:v>
                </c:pt>
              </c:strCache>
            </c:strRef>
          </c:tx>
          <c:spPr>
            <a:gradFill flip="none" rotWithShape="1">
              <a:gsLst>
                <a:gs pos="0">
                  <a:schemeClr val="accent1"/>
                </a:gs>
                <a:gs pos="75000">
                  <a:schemeClr val="accent1">
                    <a:lumMod val="60000"/>
                    <a:lumOff val="40000"/>
                  </a:schemeClr>
                </a:gs>
                <a:gs pos="51000">
                  <a:schemeClr val="accent1">
                    <a:alpha val="75000"/>
                  </a:schemeClr>
                </a:gs>
                <a:gs pos="100000">
                  <a:schemeClr val="accent1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influence'!$G$3:$G$7</c:f>
              <c:numCache>
                <c:formatCode>General</c:formatCode>
                <c:ptCount val="5"/>
                <c:pt idx="0">
                  <c:v>34</c:v>
                </c:pt>
                <c:pt idx="1">
                  <c:v>18</c:v>
                </c:pt>
                <c:pt idx="2">
                  <c:v>6</c:v>
                </c:pt>
                <c:pt idx="3">
                  <c:v>3</c:v>
                </c:pt>
                <c:pt idx="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3-448B-8788-07BB0BDD01DF}"/>
            </c:ext>
          </c:extLst>
        </c:ser>
        <c:ser>
          <c:idx val="2"/>
          <c:order val="2"/>
          <c:tx>
            <c:strRef>
              <c:f>'summary feed rate influence'!$C$2</c:f>
              <c:strCache>
                <c:ptCount val="1"/>
                <c:pt idx="0">
                  <c:v>max. product conc. [mM]</c:v>
                </c:pt>
              </c:strCache>
            </c:strRef>
          </c:tx>
          <c:spPr>
            <a:gradFill flip="none" rotWithShape="1">
              <a:gsLst>
                <a:gs pos="0">
                  <a:schemeClr val="accent3"/>
                </a:gs>
                <a:gs pos="75000">
                  <a:schemeClr val="accent3">
                    <a:lumMod val="60000"/>
                    <a:lumOff val="40000"/>
                  </a:schemeClr>
                </a:gs>
                <a:gs pos="51000">
                  <a:schemeClr val="accent3">
                    <a:alpha val="75000"/>
                  </a:schemeClr>
                </a:gs>
                <a:gs pos="100000">
                  <a:schemeClr val="accent3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influence'!$C$3:$C$7</c:f>
              <c:numCache>
                <c:formatCode>General</c:formatCode>
                <c:ptCount val="5"/>
                <c:pt idx="0">
                  <c:v>47.835406294826399</c:v>
                </c:pt>
                <c:pt idx="1">
                  <c:v>48.316116077706099</c:v>
                </c:pt>
                <c:pt idx="2">
                  <c:v>34.587048642417741</c:v>
                </c:pt>
                <c:pt idx="3">
                  <c:v>32.446967659500942</c:v>
                </c:pt>
                <c:pt idx="4">
                  <c:v>22.004350144764217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33-448B-8788-07BB0BDD0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6"/>
        <c:axId val="2024974224"/>
        <c:axId val="2024975472"/>
      </c:barChart>
      <c:barChart>
        <c:barDir val="col"/>
        <c:grouping val="clustered"/>
        <c:varyColors val="0"/>
        <c:ser>
          <c:idx val="1"/>
          <c:order val="1"/>
          <c:tx>
            <c:strRef>
              <c:f>'summary feed rate influence'!$H$2</c:f>
              <c:strCache>
                <c:ptCount val="1"/>
                <c:pt idx="0">
                  <c:v>av. max. TOF [mM]</c:v>
                </c:pt>
              </c:strCache>
            </c:strRef>
          </c:tx>
          <c:spPr>
            <a:gradFill flip="none" rotWithShape="1">
              <a:gsLst>
                <a:gs pos="0">
                  <a:schemeClr val="accent2"/>
                </a:gs>
                <a:gs pos="75000">
                  <a:schemeClr val="accent2">
                    <a:lumMod val="60000"/>
                    <a:lumOff val="40000"/>
                  </a:schemeClr>
                </a:gs>
                <a:gs pos="51000">
                  <a:schemeClr val="accent2">
                    <a:alpha val="75000"/>
                  </a:schemeClr>
                </a:gs>
                <a:gs pos="100000">
                  <a:schemeClr val="accent2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influence'!$H$3:$H$7</c:f>
              <c:numCache>
                <c:formatCode>General</c:formatCode>
                <c:ptCount val="5"/>
                <c:pt idx="0">
                  <c:v>0.7</c:v>
                </c:pt>
                <c:pt idx="1">
                  <c:v>1.3</c:v>
                </c:pt>
                <c:pt idx="2" formatCode="0.0">
                  <c:v>2.5730810252036482</c:v>
                </c:pt>
                <c:pt idx="3">
                  <c:v>5.3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33-448B-8788-07BB0BDD01DF}"/>
            </c:ext>
          </c:extLst>
        </c:ser>
        <c:ser>
          <c:idx val="3"/>
          <c:order val="3"/>
          <c:tx>
            <c:strRef>
              <c:f>'summary feed rate influence'!$E$2</c:f>
              <c:strCache>
                <c:ptCount val="1"/>
                <c:pt idx="0">
                  <c:v>pruduct purity [mM]</c:v>
                </c:pt>
              </c:strCache>
            </c:strRef>
          </c:tx>
          <c:spPr>
            <a:gradFill flip="none" rotWithShape="1">
              <a:gsLst>
                <a:gs pos="0">
                  <a:schemeClr val="accent4"/>
                </a:gs>
                <a:gs pos="75000">
                  <a:schemeClr val="accent4">
                    <a:lumMod val="60000"/>
                    <a:lumOff val="40000"/>
                  </a:schemeClr>
                </a:gs>
                <a:gs pos="51000">
                  <a:schemeClr val="accent4">
                    <a:alpha val="75000"/>
                  </a:schemeClr>
                </a:gs>
                <a:gs pos="100000">
                  <a:schemeClr val="accent4">
                    <a:lumMod val="20000"/>
                    <a:lumOff val="80000"/>
                    <a:alpha val="15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invertIfNegative val="0"/>
          <c:val>
            <c:numRef>
              <c:f>'summary feed rate influence'!$E$3:$E$7</c:f>
              <c:numCache>
                <c:formatCode>0%</c:formatCode>
                <c:ptCount val="5"/>
                <c:pt idx="0">
                  <c:v>0.4584368688338093</c:v>
                </c:pt>
                <c:pt idx="1">
                  <c:v>0.43504690771941945</c:v>
                </c:pt>
                <c:pt idx="2">
                  <c:v>0.28238239640265328</c:v>
                </c:pt>
                <c:pt idx="3">
                  <c:v>0.28853832695683113</c:v>
                </c:pt>
                <c:pt idx="4">
                  <c:v>0.21182883121753907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33-448B-8788-07BB0BDD0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6"/>
        <c:axId val="1809070800"/>
        <c:axId val="1809075792"/>
      </c:barChart>
      <c:catAx>
        <c:axId val="20249742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4975472"/>
        <c:crosses val="autoZero"/>
        <c:auto val="1"/>
        <c:lblAlgn val="ctr"/>
        <c:lblOffset val="100"/>
        <c:noMultiLvlLbl val="0"/>
      </c:catAx>
      <c:valAx>
        <c:axId val="202497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4974224"/>
        <c:crosses val="autoZero"/>
        <c:crossBetween val="between"/>
      </c:valAx>
      <c:valAx>
        <c:axId val="1809075792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09070800"/>
        <c:crosses val="max"/>
        <c:crossBetween val="between"/>
      </c:valAx>
      <c:catAx>
        <c:axId val="1809070800"/>
        <c:scaling>
          <c:orientation val="minMax"/>
        </c:scaling>
        <c:delete val="1"/>
        <c:axPos val="b"/>
        <c:majorTickMark val="none"/>
        <c:minorTickMark val="none"/>
        <c:tickLblPos val="nextTo"/>
        <c:crossAx val="180907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/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alpha val="0"/>
            </a:schemeClr>
          </a:gs>
          <a:gs pos="50000">
            <a:schemeClr val="phClr"/>
          </a:gs>
        </a:gsLst>
        <a:lin ang="5400000" scaled="0"/>
      </a:gradFill>
      <a:sp3d/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flip="none" rotWithShape="1">
        <a:gsLst>
          <a:gs pos="0">
            <a:schemeClr val="phClr"/>
          </a:gs>
          <a:gs pos="75000">
            <a:schemeClr val="phClr">
              <a:lumMod val="60000"/>
              <a:lumOff val="40000"/>
            </a:schemeClr>
          </a:gs>
          <a:gs pos="51000">
            <a:schemeClr val="phClr">
              <a:alpha val="75000"/>
            </a:schemeClr>
          </a:gs>
          <a:gs pos="100000">
            <a:schemeClr val="phClr">
              <a:lumMod val="20000"/>
              <a:lumOff val="80000"/>
              <a:alpha val="15000"/>
            </a:schemeClr>
          </a:gs>
        </a:gsLst>
        <a:lin ang="5400000" scaled="0"/>
      </a:gradFill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  <a:headEnd type="none" w="sm" len="sm"/>
        <a:tailEnd type="none" w="sm" len="sm"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1" kern="1200" cap="all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590471</xdr:colOff>
      <xdr:row>19</xdr:row>
      <xdr:rowOff>81848</xdr:rowOff>
    </xdr:from>
    <xdr:to>
      <xdr:col>31</xdr:col>
      <xdr:colOff>509008</xdr:colOff>
      <xdr:row>35</xdr:row>
      <xdr:rowOff>11488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0C99C9-8604-4E2B-B7D3-46FD1D5245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10410</xdr:colOff>
      <xdr:row>19</xdr:row>
      <xdr:rowOff>104098</xdr:rowOff>
    </xdr:from>
    <xdr:to>
      <xdr:col>39</xdr:col>
      <xdr:colOff>533708</xdr:colOff>
      <xdr:row>35</xdr:row>
      <xdr:rowOff>33738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56A8977-B725-410B-B819-623703CAD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559405</xdr:colOff>
      <xdr:row>3</xdr:row>
      <xdr:rowOff>8974</xdr:rowOff>
    </xdr:from>
    <xdr:to>
      <xdr:col>31</xdr:col>
      <xdr:colOff>477942</xdr:colOff>
      <xdr:row>18</xdr:row>
      <xdr:rowOff>125991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11DA92B-5022-4F08-8B44-6374170E65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583114</xdr:colOff>
      <xdr:row>3</xdr:row>
      <xdr:rowOff>0</xdr:rowOff>
    </xdr:from>
    <xdr:to>
      <xdr:col>39</xdr:col>
      <xdr:colOff>492232</xdr:colOff>
      <xdr:row>18</xdr:row>
      <xdr:rowOff>117017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521EC37-C79D-469E-8794-18820B064C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589643</xdr:colOff>
      <xdr:row>36</xdr:row>
      <xdr:rowOff>151191</xdr:rowOff>
    </xdr:from>
    <xdr:to>
      <xdr:col>31</xdr:col>
      <xdr:colOff>508180</xdr:colOff>
      <xdr:row>52</xdr:row>
      <xdr:rowOff>80830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76EF6AA-80BC-4A85-8105-A034E438FC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588425</xdr:colOff>
      <xdr:row>37</xdr:row>
      <xdr:rowOff>7131</xdr:rowOff>
    </xdr:from>
    <xdr:to>
      <xdr:col>39</xdr:col>
      <xdr:colOff>502642</xdr:colOff>
      <xdr:row>52</xdr:row>
      <xdr:rowOff>118199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C3A200-9967-4467-B900-A3E92FB66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0</xdr:colOff>
      <xdr:row>54</xdr:row>
      <xdr:rowOff>15119</xdr:rowOff>
    </xdr:from>
    <xdr:to>
      <xdr:col>31</xdr:col>
      <xdr:colOff>523299</xdr:colOff>
      <xdr:row>69</xdr:row>
      <xdr:rowOff>126187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F108FAC-943A-438F-AA83-BC079FF62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588425</xdr:colOff>
      <xdr:row>54</xdr:row>
      <xdr:rowOff>7131</xdr:rowOff>
    </xdr:from>
    <xdr:to>
      <xdr:col>39</xdr:col>
      <xdr:colOff>502642</xdr:colOff>
      <xdr:row>69</xdr:row>
      <xdr:rowOff>118199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F8C791-B169-469F-9B50-C540B6691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512923</xdr:colOff>
      <xdr:row>73</xdr:row>
      <xdr:rowOff>44795</xdr:rowOff>
    </xdr:from>
    <xdr:to>
      <xdr:col>31</xdr:col>
      <xdr:colOff>265814</xdr:colOff>
      <xdr:row>88</xdr:row>
      <xdr:rowOff>44302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6CDB8907-3831-43A1-90C8-4D06481F6B2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31</xdr:col>
      <xdr:colOff>570829</xdr:colOff>
      <xdr:row>73</xdr:row>
      <xdr:rowOff>121030</xdr:rowOff>
    </xdr:from>
    <xdr:to>
      <xdr:col>39</xdr:col>
      <xdr:colOff>0</xdr:colOff>
      <xdr:row>88</xdr:row>
      <xdr:rowOff>88605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1A063F6-37AC-4CA5-9120-4BEFC2287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42</xdr:col>
      <xdr:colOff>75197</xdr:colOff>
      <xdr:row>107</xdr:row>
      <xdr:rowOff>52917</xdr:rowOff>
    </xdr:from>
    <xdr:to>
      <xdr:col>49</xdr:col>
      <xdr:colOff>657281</xdr:colOff>
      <xdr:row>128</xdr:row>
      <xdr:rowOff>26458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82A0931-0410-4FD9-BB76-EA0F1EA0CA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50132</xdr:colOff>
      <xdr:row>107</xdr:row>
      <xdr:rowOff>50132</xdr:rowOff>
    </xdr:from>
    <xdr:to>
      <xdr:col>54</xdr:col>
      <xdr:colOff>16711</xdr:colOff>
      <xdr:row>120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901EB2EF-80EF-4F1B-9AA4-6270F6338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314325</xdr:colOff>
      <xdr:row>21</xdr:row>
      <xdr:rowOff>166448</xdr:rowOff>
    </xdr:from>
    <xdr:to>
      <xdr:col>11</xdr:col>
      <xdr:colOff>105833</xdr:colOff>
      <xdr:row>37</xdr:row>
      <xdr:rowOff>115456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198564</xdr:colOff>
      <xdr:row>21</xdr:row>
      <xdr:rowOff>157362</xdr:rowOff>
    </xdr:from>
    <xdr:to>
      <xdr:col>20</xdr:col>
      <xdr:colOff>327122</xdr:colOff>
      <xdr:row>37</xdr:row>
      <xdr:rowOff>108858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337879</xdr:colOff>
      <xdr:row>56</xdr:row>
      <xdr:rowOff>58579</xdr:rowOff>
    </xdr:from>
    <xdr:to>
      <xdr:col>9</xdr:col>
      <xdr:colOff>44141</xdr:colOff>
      <xdr:row>71</xdr:row>
      <xdr:rowOff>103746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474911</xdr:colOff>
      <xdr:row>59</xdr:row>
      <xdr:rowOff>27472</xdr:rowOff>
    </xdr:from>
    <xdr:to>
      <xdr:col>17</xdr:col>
      <xdr:colOff>165257</xdr:colOff>
      <xdr:row>74</xdr:row>
      <xdr:rowOff>72639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298719</xdr:colOff>
      <xdr:row>38</xdr:row>
      <xdr:rowOff>114582</xdr:rowOff>
    </xdr:from>
    <xdr:to>
      <xdr:col>11</xdr:col>
      <xdr:colOff>90715</xdr:colOff>
      <xdr:row>54</xdr:row>
      <xdr:rowOff>54428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192672</xdr:colOff>
      <xdr:row>38</xdr:row>
      <xdr:rowOff>128793</xdr:rowOff>
    </xdr:from>
    <xdr:to>
      <xdr:col>20</xdr:col>
      <xdr:colOff>344713</xdr:colOff>
      <xdr:row>54</xdr:row>
      <xdr:rowOff>90713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21</xdr:col>
      <xdr:colOff>26458</xdr:colOff>
      <xdr:row>26</xdr:row>
      <xdr:rowOff>39687</xdr:rowOff>
    </xdr:from>
    <xdr:to>
      <xdr:col>23</xdr:col>
      <xdr:colOff>209128</xdr:colOff>
      <xdr:row>33</xdr:row>
      <xdr:rowOff>59576</xdr:rowOff>
    </xdr:to>
    <xdr:sp macro="" textlink="">
      <xdr:nvSpPr>
        <xdr:cNvPr id="9" name="Content Placeholder 4">
          <a:extLst>
            <a:ext uri="{FF2B5EF4-FFF2-40B4-BE49-F238E27FC236}">
              <a16:creationId xmlns:a16="http://schemas.microsoft.com/office/drawing/2014/main" id="{04F8C7FB-3C1A-4EB1-B100-0FAD7FA6BE25}"/>
            </a:ext>
          </a:extLst>
        </xdr:cNvPr>
        <xdr:cNvSpPr>
          <a:spLocks noGrp="1"/>
        </xdr:cNvSpPr>
      </xdr:nvSpPr>
      <xdr:spPr>
        <a:xfrm>
          <a:off x="12805833" y="4855104"/>
          <a:ext cx="1399753" cy="1316347"/>
        </a:xfrm>
        <a:prstGeom prst="rect">
          <a:avLst/>
        </a:prstGeom>
      </xdr:spPr>
      <xdr:txBody>
        <a:bodyPr vert="horz" wrap="square" lIns="0" tIns="0" rIns="0" bIns="0" rtlCol="0">
          <a:noAutofit/>
        </a:bodyPr>
        <a:lstStyle>
          <a:lvl1pPr marL="202500" indent="-202500" algn="l" defTabSz="685800" rtl="0" eaLnBrk="1" latinLnBrk="0" hangingPunct="1">
            <a:lnSpc>
              <a:spcPct val="100000"/>
            </a:lnSpc>
            <a:spcBef>
              <a:spcPts val="750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03622" indent="-203597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607500" indent="-202500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810000" indent="-203597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012500" indent="-202500" algn="l" defTabSz="685800" rtl="0" eaLnBrk="1" latinLnBrk="0" hangingPunct="1">
            <a:lnSpc>
              <a:spcPct val="100000"/>
            </a:lnSpc>
            <a:spcBef>
              <a:spcPts val="375"/>
            </a:spcBef>
            <a:buFont typeface="Symbol" panose="05050102010706020507" pitchFamily="18" charset="2"/>
            <a:buChar char="-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18859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2288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25717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2914650" indent="-171450" algn="l" defTabSz="685800" rtl="0" eaLnBrk="1" latinLnBrk="0" hangingPunct="1">
            <a:lnSpc>
              <a:spcPct val="90000"/>
            </a:lnSpc>
            <a:spcBef>
              <a:spcPts val="375"/>
            </a:spcBef>
            <a:buFont typeface="Arial" panose="020B0604020202020204" pitchFamily="34" charset="0"/>
            <a:buChar char="•"/>
            <a:defRPr sz="135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0" indent="0">
            <a:spcBef>
              <a:spcPts val="0"/>
            </a:spcBef>
            <a:buNone/>
          </a:pPr>
          <a:r>
            <a:rPr lang="en-GB" sz="800" b="1"/>
            <a:t>Reaction conditions: </a:t>
          </a:r>
        </a:p>
        <a:p>
          <a:pPr>
            <a:spcBef>
              <a:spcPts val="0"/>
            </a:spcBef>
          </a:pPr>
          <a:r>
            <a:rPr lang="en-GB" sz="800"/>
            <a:t>V</a:t>
          </a:r>
          <a:r>
            <a:rPr lang="en-GB" sz="800" baseline="-25000"/>
            <a:t>total</a:t>
          </a:r>
          <a:r>
            <a:rPr lang="en-GB" sz="800"/>
            <a:t>= 750µL</a:t>
          </a:r>
        </a:p>
        <a:p>
          <a:pPr>
            <a:spcBef>
              <a:spcPts val="0"/>
            </a:spcBef>
          </a:pPr>
          <a:r>
            <a:rPr lang="en-GB" sz="800"/>
            <a:t>V</a:t>
          </a:r>
          <a:r>
            <a:rPr lang="en-GB" sz="800" baseline="-25000"/>
            <a:t>styrene</a:t>
          </a:r>
          <a:r>
            <a:rPr lang="en-GB" sz="800"/>
            <a:t>= 570µL</a:t>
          </a:r>
        </a:p>
        <a:p>
          <a:pPr>
            <a:spcBef>
              <a:spcPts val="0"/>
            </a:spcBef>
          </a:pPr>
          <a:r>
            <a:rPr lang="en-GB" sz="800"/>
            <a:t>V</a:t>
          </a:r>
          <a:r>
            <a:rPr lang="en-GB" sz="800" baseline="-25000"/>
            <a:t>beads</a:t>
          </a:r>
          <a:r>
            <a:rPr lang="en-GB" sz="800"/>
            <a:t>= 180µL</a:t>
          </a:r>
        </a:p>
        <a:p>
          <a:pPr>
            <a:spcBef>
              <a:spcPts val="0"/>
            </a:spcBef>
          </a:pPr>
          <a:r>
            <a:rPr lang="en-GB" sz="800"/>
            <a:t>c</a:t>
          </a:r>
          <a:r>
            <a:rPr lang="en-GB" sz="800" baseline="-25000"/>
            <a:t>UPO in Vtotal</a:t>
          </a:r>
          <a:r>
            <a:rPr lang="en-GB" sz="800"/>
            <a:t>= 0.5µM</a:t>
          </a:r>
        </a:p>
        <a:p>
          <a:pPr>
            <a:spcBef>
              <a:spcPts val="0"/>
            </a:spcBef>
          </a:pPr>
          <a:r>
            <a:rPr lang="en-GB" sz="800"/>
            <a:t>n</a:t>
          </a:r>
          <a:r>
            <a:rPr lang="en-GB" sz="800" baseline="-25000"/>
            <a:t>UPO</a:t>
          </a:r>
          <a:r>
            <a:rPr lang="en-GB" sz="800"/>
            <a:t>= 0.375nmol</a:t>
          </a:r>
        </a:p>
        <a:p>
          <a:pPr>
            <a:spcBef>
              <a:spcPts val="0"/>
            </a:spcBef>
          </a:pPr>
          <a:r>
            <a:rPr lang="en-GB" sz="800"/>
            <a:t>flow rate</a:t>
          </a:r>
          <a:r>
            <a:rPr lang="en-GB" sz="800" baseline="-25000"/>
            <a:t>tBuOOH</a:t>
          </a:r>
          <a:r>
            <a:rPr lang="en-GB" sz="800"/>
            <a:t>= see figure</a:t>
          </a:r>
        </a:p>
        <a:p>
          <a:pPr>
            <a:spcBef>
              <a:spcPts val="0"/>
            </a:spcBef>
          </a:pPr>
          <a:r>
            <a:rPr lang="en-GB" sz="800"/>
            <a:t>shaking at 99 rpm in 60 degree angle</a:t>
          </a: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 b="1">
            <a:solidFill>
              <a:srgbClr val="009FDA"/>
            </a:solidFill>
          </a:endParaRPr>
        </a:p>
        <a:p>
          <a:pPr>
            <a:spcBef>
              <a:spcPts val="600"/>
            </a:spcBef>
            <a:spcAft>
              <a:spcPts val="600"/>
            </a:spcAft>
          </a:pPr>
          <a:endParaRPr lang="en-GB" sz="800"/>
        </a:p>
        <a:p>
          <a:pPr marL="0" indent="0">
            <a:spcBef>
              <a:spcPts val="600"/>
            </a:spcBef>
            <a:spcAft>
              <a:spcPts val="600"/>
            </a:spcAft>
            <a:buNone/>
          </a:pPr>
          <a:endParaRPr lang="en-GB" sz="800"/>
        </a:p>
        <a:p>
          <a:pPr>
            <a:spcBef>
              <a:spcPts val="600"/>
            </a:spcBef>
            <a:spcAft>
              <a:spcPts val="600"/>
            </a:spcAft>
          </a:pPr>
          <a:endParaRPr lang="en-GB" sz="800" baseline="-25000"/>
        </a:p>
      </xdr:txBody>
    </xdr:sp>
    <xdr:clientData/>
  </xdr:twoCellAnchor>
  <xdr:twoCellAnchor>
    <xdr:from>
      <xdr:col>21</xdr:col>
      <xdr:colOff>297921</xdr:colOff>
      <xdr:row>41</xdr:row>
      <xdr:rowOff>165629</xdr:rowOff>
    </xdr:from>
    <xdr:to>
      <xdr:col>23</xdr:col>
      <xdr:colOff>480591</xdr:colOff>
      <xdr:row>49</xdr:row>
      <xdr:rowOff>310</xdr:rowOff>
    </xdr:to>
    <xdr:sp macro="" textlink="">
      <xdr:nvSpPr>
        <xdr:cNvPr id="10" name="Content Placeholder 4">
          <a:extLst>
            <a:ext uri="{FF2B5EF4-FFF2-40B4-BE49-F238E27FC236}">
              <a16:creationId xmlns:a16="http://schemas.microsoft.com/office/drawing/2014/main" id="{646A9067-FD05-4865-8141-B616B993FE8E}"/>
            </a:ext>
          </a:extLst>
        </xdr:cNvPr>
        <xdr:cNvSpPr txBox="1">
          <a:spLocks/>
        </xdr:cNvSpPr>
      </xdr:nvSpPr>
      <xdr:spPr>
        <a:xfrm>
          <a:off x="13077296" y="7759171"/>
          <a:ext cx="1399753" cy="1316347"/>
        </a:xfrm>
        <a:prstGeom prst="rect">
          <a:avLst/>
        </a:prstGeom>
      </xdr:spPr>
      <xdr:txBody>
        <a:bodyPr vert="horz" wrap="square" lIns="0" tIns="0" rIns="0" bIns="0" rtlCol="0">
          <a:noAutofit/>
        </a:bodyPr>
        <a:lstStyle>
          <a:defPPr marR="0" lvl="0" algn="l" rtl="0">
            <a:lnSpc>
              <a:spcPct val="100000"/>
            </a:lnSpc>
            <a:spcBef>
              <a:spcPts val="0"/>
            </a:spcBef>
            <a:spcAft>
              <a:spcPts val="0"/>
            </a:spcAft>
          </a:defPPr>
          <a:lvl1pPr marR="0" lvl="0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1pPr>
          <a:lvl2pPr marR="0" lvl="1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2pPr>
          <a:lvl3pPr marR="0" lvl="2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3pPr>
          <a:lvl4pPr marR="0" lvl="3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4pPr>
          <a:lvl5pPr marR="0" lvl="4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5pPr>
          <a:lvl6pPr marR="0" lvl="5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6pPr>
          <a:lvl7pPr marR="0" lvl="6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7pPr>
          <a:lvl8pPr marR="0" lvl="7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8pPr>
          <a:lvl9pPr marR="0" lvl="8" algn="l" rtl="0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Font typeface="Arial"/>
            <a:defRPr sz="1400" b="0" i="0" u="none" strike="noStrike" cap="none">
              <a:solidFill>
                <a:srgbClr val="000000"/>
              </a:solidFill>
              <a:latin typeface="Arial"/>
              <a:ea typeface="Arial"/>
              <a:cs typeface="Arial"/>
              <a:sym typeface="Arial"/>
            </a:defRPr>
          </a:lvl9pPr>
        </a:lstStyle>
        <a:p>
          <a:pPr marL="0" indent="0">
            <a:spcBef>
              <a:spcPts val="0"/>
            </a:spcBef>
            <a:buClrTx/>
            <a:buFont typeface="Arial" panose="020B0604020202020204" pitchFamily="34" charset="0"/>
            <a:buNone/>
          </a:pPr>
          <a:r>
            <a:rPr lang="en-GB" sz="800" b="1">
              <a:solidFill>
                <a:sysClr val="windowText" lastClr="000000"/>
              </a:solidFill>
            </a:rPr>
            <a:t>Reaction conditions: 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total</a:t>
          </a:r>
          <a:r>
            <a:rPr lang="en-GB" sz="800">
              <a:solidFill>
                <a:sysClr val="windowText" lastClr="000000"/>
              </a:solidFill>
            </a:rPr>
            <a:t>= 750µL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styrene</a:t>
          </a:r>
          <a:r>
            <a:rPr lang="en-GB" sz="800">
              <a:solidFill>
                <a:sysClr val="windowText" lastClr="000000"/>
              </a:solidFill>
            </a:rPr>
            <a:t>(beads)= 570µL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aq </a:t>
          </a:r>
          <a:r>
            <a:rPr lang="en-GB" sz="800">
              <a:solidFill>
                <a:sysClr val="windowText" lastClr="000000"/>
              </a:solidFill>
            </a:rPr>
            <a:t>(beads)= 180µL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styrene</a:t>
          </a:r>
          <a:r>
            <a:rPr lang="en-GB" sz="800">
              <a:solidFill>
                <a:sysClr val="windowText" lastClr="000000"/>
              </a:solidFill>
            </a:rPr>
            <a:t>(free)= 744µL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aq </a:t>
          </a:r>
          <a:r>
            <a:rPr lang="en-GB" sz="800">
              <a:solidFill>
                <a:sysClr val="windowText" lastClr="000000"/>
              </a:solidFill>
            </a:rPr>
            <a:t>(free)= 6µL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styrene</a:t>
          </a:r>
          <a:r>
            <a:rPr lang="en-GB" sz="800">
              <a:solidFill>
                <a:sysClr val="windowText" lastClr="000000"/>
              </a:solidFill>
            </a:rPr>
            <a:t>(2LPS)= 570µL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V</a:t>
          </a:r>
          <a:r>
            <a:rPr lang="en-GB" sz="800" baseline="-25000">
              <a:solidFill>
                <a:sysClr val="windowText" lastClr="000000"/>
              </a:solidFill>
            </a:rPr>
            <a:t>aq </a:t>
          </a:r>
          <a:r>
            <a:rPr lang="en-GB" sz="800">
              <a:solidFill>
                <a:sysClr val="windowText" lastClr="000000"/>
              </a:solidFill>
            </a:rPr>
            <a:t>(2LPS)= 180µL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c</a:t>
          </a:r>
          <a:r>
            <a:rPr lang="en-GB" sz="800" baseline="-25000">
              <a:solidFill>
                <a:sysClr val="windowText" lastClr="000000"/>
              </a:solidFill>
            </a:rPr>
            <a:t>UPO in Vtotal</a:t>
          </a:r>
          <a:r>
            <a:rPr lang="en-GB" sz="800">
              <a:solidFill>
                <a:sysClr val="windowText" lastClr="000000"/>
              </a:solidFill>
            </a:rPr>
            <a:t>= 0.5µM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n</a:t>
          </a:r>
          <a:r>
            <a:rPr lang="en-GB" sz="800" baseline="-25000">
              <a:solidFill>
                <a:sysClr val="windowText" lastClr="000000"/>
              </a:solidFill>
            </a:rPr>
            <a:t>UPO</a:t>
          </a:r>
          <a:r>
            <a:rPr lang="en-GB" sz="800">
              <a:solidFill>
                <a:sysClr val="windowText" lastClr="000000"/>
              </a:solidFill>
            </a:rPr>
            <a:t>= 0.375nmol</a:t>
          </a: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flow rate</a:t>
          </a:r>
          <a:r>
            <a:rPr lang="en-GB" sz="800" baseline="-25000">
              <a:solidFill>
                <a:sysClr val="windowText" lastClr="000000"/>
              </a:solidFill>
            </a:rPr>
            <a:t>tBuOOH</a:t>
          </a:r>
          <a:r>
            <a:rPr lang="en-GB" sz="800">
              <a:solidFill>
                <a:sysClr val="windowText" lastClr="000000"/>
              </a:solidFill>
            </a:rPr>
            <a:t>= 10mMh</a:t>
          </a:r>
          <a:r>
            <a:rPr lang="en-GB" sz="800" baseline="30000">
              <a:solidFill>
                <a:sysClr val="windowText" lastClr="000000"/>
              </a:solidFill>
            </a:rPr>
            <a:t>-1</a:t>
          </a:r>
          <a:endParaRPr lang="en-GB" sz="800">
            <a:solidFill>
              <a:sysClr val="windowText" lastClr="000000"/>
            </a:solidFill>
          </a:endParaRPr>
        </a:p>
        <a:p>
          <a:pPr>
            <a:spcBef>
              <a:spcPts val="0"/>
            </a:spcBef>
            <a:buClrTx/>
          </a:pPr>
          <a:r>
            <a:rPr lang="en-GB" sz="800">
              <a:solidFill>
                <a:sysClr val="windowText" lastClr="000000"/>
              </a:solidFill>
            </a:rPr>
            <a:t>shaking at 99 rpm in 60 degree angle</a:t>
          </a: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 b="1">
            <a:solidFill>
              <a:sysClr val="windowText" lastClr="000000"/>
            </a:solidFill>
          </a:endParaRPr>
        </a:p>
        <a:p>
          <a:pPr>
            <a:spcBef>
              <a:spcPts val="600"/>
            </a:spcBef>
            <a:spcAft>
              <a:spcPts val="600"/>
            </a:spcAft>
            <a:buClrTx/>
          </a:pPr>
          <a:endParaRPr lang="en-GB" sz="800">
            <a:solidFill>
              <a:sysClr val="windowText" lastClr="000000"/>
            </a:solidFill>
          </a:endParaRPr>
        </a:p>
        <a:p>
          <a:pPr marL="0" indent="0">
            <a:spcBef>
              <a:spcPts val="600"/>
            </a:spcBef>
            <a:spcAft>
              <a:spcPts val="600"/>
            </a:spcAft>
            <a:buClrTx/>
            <a:buFont typeface="Arial" panose="020B0604020202020204" pitchFamily="34" charset="0"/>
            <a:buNone/>
          </a:pPr>
          <a:endParaRPr lang="en-GB" sz="800">
            <a:solidFill>
              <a:sysClr val="windowText" lastClr="000000"/>
            </a:solidFill>
          </a:endParaRPr>
        </a:p>
        <a:p>
          <a:pPr>
            <a:spcBef>
              <a:spcPts val="600"/>
            </a:spcBef>
            <a:spcAft>
              <a:spcPts val="600"/>
            </a:spcAft>
            <a:buClrTx/>
          </a:pPr>
          <a:endParaRPr lang="en-GB" sz="800" baseline="-250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1258866</xdr:colOff>
      <xdr:row>9</xdr:row>
      <xdr:rowOff>103832</xdr:rowOff>
    </xdr:from>
    <xdr:to>
      <xdr:col>6</xdr:col>
      <xdr:colOff>1143103</xdr:colOff>
      <xdr:row>24</xdr:row>
      <xdr:rowOff>79083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768646-C7C0-4490-9131-2F10D40743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179458</xdr:colOff>
      <xdr:row>1</xdr:row>
      <xdr:rowOff>62397</xdr:rowOff>
    </xdr:from>
    <xdr:to>
      <xdr:col>11</xdr:col>
      <xdr:colOff>358914</xdr:colOff>
      <xdr:row>13</xdr:row>
      <xdr:rowOff>132419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66DB2C-0604-44B1-853F-2D1D4570BD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458" y="246547"/>
          <a:ext cx="6885056" cy="22798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16</xdr:col>
      <xdr:colOff>365</xdr:colOff>
      <xdr:row>18</xdr:row>
      <xdr:rowOff>57728</xdr:rowOff>
    </xdr:from>
    <xdr:ext cx="7529597" cy="1709107"/>
    <xdr:pic>
      <xdr:nvPicPr>
        <xdr:cNvPr id="3" name="Picture 2">
          <a:extLst>
            <a:ext uri="{FF2B5EF4-FFF2-40B4-BE49-F238E27FC236}">
              <a16:creationId xmlns:a16="http://schemas.microsoft.com/office/drawing/2014/main" id="{E8C1F2BE-E11D-45EB-9D9F-D9FAE6D1B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27115" y="3372428"/>
          <a:ext cx="7529597" cy="1709107"/>
        </a:xfrm>
        <a:prstGeom prst="rect">
          <a:avLst/>
        </a:prstGeom>
      </xdr:spPr>
    </xdr:pic>
    <xdr:clientData/>
  </xdr:oneCellAnchor>
  <xdr:oneCellAnchor>
    <xdr:from>
      <xdr:col>16</xdr:col>
      <xdr:colOff>7353</xdr:colOff>
      <xdr:row>29</xdr:row>
      <xdr:rowOff>25986</xdr:rowOff>
    </xdr:from>
    <xdr:ext cx="7485864" cy="1762192"/>
    <xdr:pic>
      <xdr:nvPicPr>
        <xdr:cNvPr id="4" name="Picture 3">
          <a:extLst>
            <a:ext uri="{FF2B5EF4-FFF2-40B4-BE49-F238E27FC236}">
              <a16:creationId xmlns:a16="http://schemas.microsoft.com/office/drawing/2014/main" id="{F0142F68-6B3A-4193-BB70-133892950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834103" y="5366336"/>
          <a:ext cx="7485864" cy="1762192"/>
        </a:xfrm>
        <a:prstGeom prst="rect">
          <a:avLst/>
        </a:prstGeom>
      </xdr:spPr>
    </xdr:pic>
    <xdr:clientData/>
  </xdr:oneCellAnchor>
  <xdr:oneCellAnchor>
    <xdr:from>
      <xdr:col>16</xdr:col>
      <xdr:colOff>9622</xdr:colOff>
      <xdr:row>40</xdr:row>
      <xdr:rowOff>35779</xdr:rowOff>
    </xdr:from>
    <xdr:ext cx="7515841" cy="1816567"/>
    <xdr:pic>
      <xdr:nvPicPr>
        <xdr:cNvPr id="5" name="Picture 4">
          <a:extLst>
            <a:ext uri="{FF2B5EF4-FFF2-40B4-BE49-F238E27FC236}">
              <a16:creationId xmlns:a16="http://schemas.microsoft.com/office/drawing/2014/main" id="{F76D60F5-FB19-4166-AEFA-571D44D0A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36372" y="7401779"/>
          <a:ext cx="7515841" cy="1816567"/>
        </a:xfrm>
        <a:prstGeom prst="rect">
          <a:avLst/>
        </a:prstGeom>
      </xdr:spPr>
    </xdr:pic>
    <xdr:clientData/>
  </xdr:oneCellAnchor>
  <xdr:oneCellAnchor>
    <xdr:from>
      <xdr:col>17</xdr:col>
      <xdr:colOff>178421</xdr:colOff>
      <xdr:row>23</xdr:row>
      <xdr:rowOff>126792</xdr:rowOff>
    </xdr:from>
    <xdr:ext cx="206504" cy="21756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63744FA-9FCF-4D35-907E-A9073BACC5BC}"/>
            </a:ext>
          </a:extLst>
        </xdr:cNvPr>
        <xdr:cNvSpPr txBox="1"/>
      </xdr:nvSpPr>
      <xdr:spPr>
        <a:xfrm>
          <a:off x="11614771" y="4362242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19</xdr:col>
      <xdr:colOff>243057</xdr:colOff>
      <xdr:row>26</xdr:row>
      <xdr:rowOff>26225</xdr:rowOff>
    </xdr:from>
    <xdr:ext cx="206504" cy="217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2560239B-3D04-4F19-9CA6-2B4DACA3F27B}"/>
            </a:ext>
          </a:extLst>
        </xdr:cNvPr>
        <xdr:cNvSpPr txBox="1"/>
      </xdr:nvSpPr>
      <xdr:spPr>
        <a:xfrm>
          <a:off x="12898607" y="481412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19</xdr:col>
      <xdr:colOff>581310</xdr:colOff>
      <xdr:row>26</xdr:row>
      <xdr:rowOff>34072</xdr:rowOff>
    </xdr:from>
    <xdr:ext cx="314711" cy="217560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C8010AF-D56B-45D2-B8BE-BAE68A7C1F3D}"/>
            </a:ext>
          </a:extLst>
        </xdr:cNvPr>
        <xdr:cNvSpPr txBox="1"/>
      </xdr:nvSpPr>
      <xdr:spPr>
        <a:xfrm>
          <a:off x="13236860" y="4821972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20</xdr:col>
      <xdr:colOff>341353</xdr:colOff>
      <xdr:row>26</xdr:row>
      <xdr:rowOff>31594</xdr:rowOff>
    </xdr:from>
    <xdr:ext cx="206504" cy="217560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F1E1D3E-7067-496F-A66E-DE49BF23FE62}"/>
            </a:ext>
          </a:extLst>
        </xdr:cNvPr>
        <xdr:cNvSpPr txBox="1"/>
      </xdr:nvSpPr>
      <xdr:spPr>
        <a:xfrm>
          <a:off x="13606503" y="4819494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21</xdr:col>
      <xdr:colOff>261435</xdr:colOff>
      <xdr:row>26</xdr:row>
      <xdr:rowOff>49767</xdr:rowOff>
    </xdr:from>
    <xdr:ext cx="422919" cy="217560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9DA11C1-062C-4716-AA42-5970FE60ED6C}"/>
            </a:ext>
          </a:extLst>
        </xdr:cNvPr>
        <xdr:cNvSpPr txBox="1"/>
      </xdr:nvSpPr>
      <xdr:spPr>
        <a:xfrm>
          <a:off x="14136185" y="4837667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23</xdr:col>
      <xdr:colOff>90657</xdr:colOff>
      <xdr:row>26</xdr:row>
      <xdr:rowOff>33866</xdr:rowOff>
    </xdr:from>
    <xdr:ext cx="206504" cy="217560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E24D98A-66D1-4509-80FD-7ED8D88691A9}"/>
            </a:ext>
          </a:extLst>
        </xdr:cNvPr>
        <xdr:cNvSpPr txBox="1"/>
      </xdr:nvSpPr>
      <xdr:spPr>
        <a:xfrm>
          <a:off x="15184607" y="4821766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23</xdr:col>
      <xdr:colOff>302323</xdr:colOff>
      <xdr:row>26</xdr:row>
      <xdr:rowOff>36550</xdr:rowOff>
    </xdr:from>
    <xdr:ext cx="562723" cy="217560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0A62917-45A7-4A0D-989B-7AA3E101C4CE}"/>
            </a:ext>
          </a:extLst>
        </xdr:cNvPr>
        <xdr:cNvSpPr txBox="1"/>
      </xdr:nvSpPr>
      <xdr:spPr>
        <a:xfrm>
          <a:off x="15396273" y="4824450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24</xdr:col>
      <xdr:colOff>279195</xdr:colOff>
      <xdr:row>26</xdr:row>
      <xdr:rowOff>36551</xdr:rowOff>
    </xdr:from>
    <xdr:ext cx="317396" cy="217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48D286E4-E07D-444D-9FEF-19385976962A}"/>
            </a:ext>
          </a:extLst>
        </xdr:cNvPr>
        <xdr:cNvSpPr txBox="1"/>
      </xdr:nvSpPr>
      <xdr:spPr>
        <a:xfrm>
          <a:off x="15982745" y="4824451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17</xdr:col>
      <xdr:colOff>186268</xdr:colOff>
      <xdr:row>34</xdr:row>
      <xdr:rowOff>139802</xdr:rowOff>
    </xdr:from>
    <xdr:ext cx="206504" cy="217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9ECBC224-3B21-40E9-8E68-4E81D0303F71}"/>
            </a:ext>
          </a:extLst>
        </xdr:cNvPr>
        <xdr:cNvSpPr txBox="1"/>
      </xdr:nvSpPr>
      <xdr:spPr>
        <a:xfrm>
          <a:off x="11622618" y="6400902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19</xdr:col>
      <xdr:colOff>250904</xdr:colOff>
      <xdr:row>37</xdr:row>
      <xdr:rowOff>39235</xdr:rowOff>
    </xdr:from>
    <xdr:ext cx="206504" cy="217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C28402C-03BE-45E2-BE6C-D65B3873ED68}"/>
            </a:ext>
          </a:extLst>
        </xdr:cNvPr>
        <xdr:cNvSpPr txBox="1"/>
      </xdr:nvSpPr>
      <xdr:spPr>
        <a:xfrm>
          <a:off x="12906454" y="685278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19</xdr:col>
      <xdr:colOff>589157</xdr:colOff>
      <xdr:row>37</xdr:row>
      <xdr:rowOff>47082</xdr:rowOff>
    </xdr:from>
    <xdr:ext cx="314711" cy="217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3DECB8AB-E88F-424C-A4F0-4C5DF6ABFFB0}"/>
            </a:ext>
          </a:extLst>
        </xdr:cNvPr>
        <xdr:cNvSpPr txBox="1"/>
      </xdr:nvSpPr>
      <xdr:spPr>
        <a:xfrm>
          <a:off x="13244707" y="6860632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20</xdr:col>
      <xdr:colOff>349200</xdr:colOff>
      <xdr:row>37</xdr:row>
      <xdr:rowOff>44604</xdr:rowOff>
    </xdr:from>
    <xdr:ext cx="206504" cy="217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A835D351-5710-4B2E-98EE-44898AD1FD37}"/>
            </a:ext>
          </a:extLst>
        </xdr:cNvPr>
        <xdr:cNvSpPr txBox="1"/>
      </xdr:nvSpPr>
      <xdr:spPr>
        <a:xfrm>
          <a:off x="13614350" y="6858154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21</xdr:col>
      <xdr:colOff>269282</xdr:colOff>
      <xdr:row>37</xdr:row>
      <xdr:rowOff>62777</xdr:rowOff>
    </xdr:from>
    <xdr:ext cx="422919" cy="217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89381165-4CF7-4A14-8AC2-E078517D295D}"/>
            </a:ext>
          </a:extLst>
        </xdr:cNvPr>
        <xdr:cNvSpPr txBox="1"/>
      </xdr:nvSpPr>
      <xdr:spPr>
        <a:xfrm>
          <a:off x="14144032" y="6876327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23</xdr:col>
      <xdr:colOff>98504</xdr:colOff>
      <xdr:row>37</xdr:row>
      <xdr:rowOff>46876</xdr:rowOff>
    </xdr:from>
    <xdr:ext cx="206504" cy="217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F2E2D91C-2FD7-492A-8F8A-74E775F71D86}"/>
            </a:ext>
          </a:extLst>
        </xdr:cNvPr>
        <xdr:cNvSpPr txBox="1"/>
      </xdr:nvSpPr>
      <xdr:spPr>
        <a:xfrm>
          <a:off x="15192454" y="6860426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23</xdr:col>
      <xdr:colOff>310170</xdr:colOff>
      <xdr:row>37</xdr:row>
      <xdr:rowOff>49560</xdr:rowOff>
    </xdr:from>
    <xdr:ext cx="562723" cy="217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F69A57CB-2220-4C53-9D2A-DB6D0165BED1}"/>
            </a:ext>
          </a:extLst>
        </xdr:cNvPr>
        <xdr:cNvSpPr txBox="1"/>
      </xdr:nvSpPr>
      <xdr:spPr>
        <a:xfrm>
          <a:off x="15404120" y="6863110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24</xdr:col>
      <xdr:colOff>287042</xdr:colOff>
      <xdr:row>37</xdr:row>
      <xdr:rowOff>49561</xdr:rowOff>
    </xdr:from>
    <xdr:ext cx="317396" cy="217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35FF65F2-B27A-4491-BEFF-8CEDA9EABC9C}"/>
            </a:ext>
          </a:extLst>
        </xdr:cNvPr>
        <xdr:cNvSpPr txBox="1"/>
      </xdr:nvSpPr>
      <xdr:spPr>
        <a:xfrm>
          <a:off x="15990592" y="6863111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17</xdr:col>
      <xdr:colOff>204441</xdr:colOff>
      <xdr:row>45</xdr:row>
      <xdr:rowOff>183787</xdr:rowOff>
    </xdr:from>
    <xdr:ext cx="206504" cy="217560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DC97CD94-02EA-4317-A035-CC905817D126}"/>
            </a:ext>
          </a:extLst>
        </xdr:cNvPr>
        <xdr:cNvSpPr txBox="1"/>
      </xdr:nvSpPr>
      <xdr:spPr>
        <a:xfrm>
          <a:off x="11640791" y="8470537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19</xdr:col>
      <xdr:colOff>269077</xdr:colOff>
      <xdr:row>48</xdr:row>
      <xdr:rowOff>83220</xdr:rowOff>
    </xdr:from>
    <xdr:ext cx="206504" cy="217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2985F1A-3A39-476C-83FD-F9F70CA131AB}"/>
            </a:ext>
          </a:extLst>
        </xdr:cNvPr>
        <xdr:cNvSpPr txBox="1"/>
      </xdr:nvSpPr>
      <xdr:spPr>
        <a:xfrm>
          <a:off x="12924627" y="8922420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19</xdr:col>
      <xdr:colOff>607330</xdr:colOff>
      <xdr:row>48</xdr:row>
      <xdr:rowOff>91067</xdr:rowOff>
    </xdr:from>
    <xdr:ext cx="314711" cy="217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B3C23B44-9660-4370-95E0-BDCB3F524CBA}"/>
            </a:ext>
          </a:extLst>
        </xdr:cNvPr>
        <xdr:cNvSpPr txBox="1"/>
      </xdr:nvSpPr>
      <xdr:spPr>
        <a:xfrm>
          <a:off x="13262880" y="8930267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20</xdr:col>
      <xdr:colOff>367373</xdr:colOff>
      <xdr:row>48</xdr:row>
      <xdr:rowOff>88589</xdr:rowOff>
    </xdr:from>
    <xdr:ext cx="206504" cy="217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CC000BC2-2191-49F7-BF13-39FC8D451F27}"/>
            </a:ext>
          </a:extLst>
        </xdr:cNvPr>
        <xdr:cNvSpPr txBox="1"/>
      </xdr:nvSpPr>
      <xdr:spPr>
        <a:xfrm>
          <a:off x="13632523" y="8927789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21</xdr:col>
      <xdr:colOff>287455</xdr:colOff>
      <xdr:row>48</xdr:row>
      <xdr:rowOff>106762</xdr:rowOff>
    </xdr:from>
    <xdr:ext cx="422919" cy="217560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773376B6-0C9F-4ECD-8FF7-E757EC11A3D5}"/>
            </a:ext>
          </a:extLst>
        </xdr:cNvPr>
        <xdr:cNvSpPr txBox="1"/>
      </xdr:nvSpPr>
      <xdr:spPr>
        <a:xfrm>
          <a:off x="14162205" y="8945962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23</xdr:col>
      <xdr:colOff>116677</xdr:colOff>
      <xdr:row>48</xdr:row>
      <xdr:rowOff>90861</xdr:rowOff>
    </xdr:from>
    <xdr:ext cx="206504" cy="217560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8576E7FD-4826-4EC5-BA94-7F5FDA295435}"/>
            </a:ext>
          </a:extLst>
        </xdr:cNvPr>
        <xdr:cNvSpPr txBox="1"/>
      </xdr:nvSpPr>
      <xdr:spPr>
        <a:xfrm>
          <a:off x="15210627" y="8930061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23</xdr:col>
      <xdr:colOff>328343</xdr:colOff>
      <xdr:row>48</xdr:row>
      <xdr:rowOff>93545</xdr:rowOff>
    </xdr:from>
    <xdr:ext cx="562723" cy="217560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DCFE3C4D-218E-4F5C-9A60-7EFA4C65E151}"/>
            </a:ext>
          </a:extLst>
        </xdr:cNvPr>
        <xdr:cNvSpPr txBox="1"/>
      </xdr:nvSpPr>
      <xdr:spPr>
        <a:xfrm>
          <a:off x="15422293" y="8932745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24</xdr:col>
      <xdr:colOff>305215</xdr:colOff>
      <xdr:row>48</xdr:row>
      <xdr:rowOff>93546</xdr:rowOff>
    </xdr:from>
    <xdr:ext cx="317396" cy="217560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EA4A197B-7AC7-49AE-8877-BF0B081DAA5E}"/>
            </a:ext>
          </a:extLst>
        </xdr:cNvPr>
        <xdr:cNvSpPr txBox="1"/>
      </xdr:nvSpPr>
      <xdr:spPr>
        <a:xfrm>
          <a:off x="16008765" y="8932746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41</xdr:col>
      <xdr:colOff>0</xdr:colOff>
      <xdr:row>31</xdr:row>
      <xdr:rowOff>0</xdr:rowOff>
    </xdr:from>
    <xdr:ext cx="11623213" cy="3183703"/>
    <xdr:pic>
      <xdr:nvPicPr>
        <xdr:cNvPr id="30" name="Picture 29">
          <a:extLst>
            <a:ext uri="{FF2B5EF4-FFF2-40B4-BE49-F238E27FC236}">
              <a16:creationId xmlns:a16="http://schemas.microsoft.com/office/drawing/2014/main" id="{D293729E-F7AB-416D-A681-EE348FD9A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6066750" y="5708650"/>
          <a:ext cx="11623213" cy="3183703"/>
        </a:xfrm>
        <a:prstGeom prst="rect">
          <a:avLst/>
        </a:prstGeom>
      </xdr:spPr>
    </xdr:pic>
    <xdr:clientData/>
  </xdr:oneCellAnchor>
  <xdr:oneCellAnchor>
    <xdr:from>
      <xdr:col>42</xdr:col>
      <xdr:colOff>511298</xdr:colOff>
      <xdr:row>43</xdr:row>
      <xdr:rowOff>175342</xdr:rowOff>
    </xdr:from>
    <xdr:ext cx="1261754" cy="220502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802D5F27-4DF5-4544-A228-9CC5AC9A0F22}"/>
            </a:ext>
          </a:extLst>
        </xdr:cNvPr>
        <xdr:cNvSpPr txBox="1"/>
      </xdr:nvSpPr>
      <xdr:spPr>
        <a:xfrm>
          <a:off x="27187648" y="8093792"/>
          <a:ext cx="1261754" cy="220502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solvent</a:t>
          </a:r>
        </a:p>
      </xdr:txBody>
    </xdr:sp>
    <xdr:clientData/>
  </xdr:oneCellAnchor>
  <xdr:oneCellAnchor>
    <xdr:from>
      <xdr:col>45</xdr:col>
      <xdr:colOff>197921</xdr:colOff>
      <xdr:row>42</xdr:row>
      <xdr:rowOff>167095</xdr:rowOff>
    </xdr:from>
    <xdr:ext cx="890649" cy="217560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7A5BDE85-5595-4816-B36B-A76B5DB0050D}"/>
            </a:ext>
          </a:extLst>
        </xdr:cNvPr>
        <xdr:cNvSpPr txBox="1"/>
      </xdr:nvSpPr>
      <xdr:spPr>
        <a:xfrm>
          <a:off x="28703071" y="7901395"/>
          <a:ext cx="89064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benzaldehyde?</a:t>
          </a:r>
        </a:p>
      </xdr:txBody>
    </xdr:sp>
    <xdr:clientData/>
  </xdr:oneCellAnchor>
  <xdr:oneCellAnchor>
    <xdr:from>
      <xdr:col>52</xdr:col>
      <xdr:colOff>8248</xdr:colOff>
      <xdr:row>43</xdr:row>
      <xdr:rowOff>48763</xdr:rowOff>
    </xdr:from>
    <xdr:ext cx="900932" cy="217560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E7D89E24-CB19-4B93-B99C-E6311CCE5B37}"/>
            </a:ext>
          </a:extLst>
        </xdr:cNvPr>
        <xdr:cNvSpPr txBox="1"/>
      </xdr:nvSpPr>
      <xdr:spPr>
        <a:xfrm>
          <a:off x="32780598" y="7967213"/>
          <a:ext cx="900932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Byproduct</a:t>
          </a:r>
          <a:r>
            <a:rPr lang="en-GB" sz="800" b="1" baseline="0">
              <a:solidFill>
                <a:schemeClr val="bg1"/>
              </a:solidFill>
            </a:rPr>
            <a:t> A,B,C</a:t>
          </a:r>
          <a:endParaRPr lang="en-GB" sz="800" b="1">
            <a:solidFill>
              <a:schemeClr val="bg1"/>
            </a:solidFill>
          </a:endParaRPr>
        </a:p>
      </xdr:txBody>
    </xdr:sp>
    <xdr:clientData/>
  </xdr:oneCellAnchor>
  <xdr:oneCellAnchor>
    <xdr:from>
      <xdr:col>53</xdr:col>
      <xdr:colOff>383309</xdr:colOff>
      <xdr:row>43</xdr:row>
      <xdr:rowOff>39103</xdr:rowOff>
    </xdr:from>
    <xdr:ext cx="540328" cy="217560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A4E02273-DB4C-42A0-9C79-9C42BB471FF9}"/>
            </a:ext>
          </a:extLst>
        </xdr:cNvPr>
        <xdr:cNvSpPr txBox="1"/>
      </xdr:nvSpPr>
      <xdr:spPr>
        <a:xfrm>
          <a:off x="33765259" y="7957553"/>
          <a:ext cx="540328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styrene</a:t>
          </a:r>
        </a:p>
      </xdr:txBody>
    </xdr:sp>
    <xdr:clientData/>
  </xdr:oneCellAnchor>
  <xdr:oneCellAnchor>
    <xdr:from>
      <xdr:col>54</xdr:col>
      <xdr:colOff>205838</xdr:colOff>
      <xdr:row>40</xdr:row>
      <xdr:rowOff>43062</xdr:rowOff>
    </xdr:from>
    <xdr:ext cx="750785" cy="217560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47C2233D-8B8B-48C7-AF9F-1DB75BA1FE3F}"/>
            </a:ext>
          </a:extLst>
        </xdr:cNvPr>
        <xdr:cNvSpPr txBox="1"/>
      </xdr:nvSpPr>
      <xdr:spPr>
        <a:xfrm>
          <a:off x="34197388" y="7409062"/>
          <a:ext cx="750785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byproduct D</a:t>
          </a:r>
        </a:p>
      </xdr:txBody>
    </xdr:sp>
    <xdr:clientData/>
  </xdr:oneCellAnchor>
  <xdr:oneCellAnchor>
    <xdr:from>
      <xdr:col>55</xdr:col>
      <xdr:colOff>354611</xdr:colOff>
      <xdr:row>42</xdr:row>
      <xdr:rowOff>131949</xdr:rowOff>
    </xdr:from>
    <xdr:ext cx="791688" cy="217560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245DEC2A-14F7-44A1-8E7D-295B08C120BD}"/>
            </a:ext>
          </a:extLst>
        </xdr:cNvPr>
        <xdr:cNvSpPr txBox="1"/>
      </xdr:nvSpPr>
      <xdr:spPr>
        <a:xfrm>
          <a:off x="34955761" y="7866249"/>
          <a:ext cx="791688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styrene oxide</a:t>
          </a:r>
        </a:p>
      </xdr:txBody>
    </xdr:sp>
    <xdr:clientData/>
  </xdr:oneCellAnchor>
  <xdr:oneCellAnchor>
    <xdr:from>
      <xdr:col>57</xdr:col>
      <xdr:colOff>531419</xdr:colOff>
      <xdr:row>42</xdr:row>
      <xdr:rowOff>137735</xdr:rowOff>
    </xdr:from>
    <xdr:ext cx="750785" cy="217560"/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1D1AA7E5-504A-4939-9557-AEE93D7307AD}"/>
            </a:ext>
          </a:extLst>
        </xdr:cNvPr>
        <xdr:cNvSpPr txBox="1"/>
      </xdr:nvSpPr>
      <xdr:spPr>
        <a:xfrm>
          <a:off x="36351769" y="7872035"/>
          <a:ext cx="750785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byproduct E</a:t>
          </a:r>
        </a:p>
      </xdr:txBody>
    </xdr:sp>
    <xdr:clientData/>
  </xdr:oneCellAnchor>
  <xdr:oneCellAnchor>
    <xdr:from>
      <xdr:col>16</xdr:col>
      <xdr:colOff>57157</xdr:colOff>
      <xdr:row>50</xdr:row>
      <xdr:rowOff>7623</xdr:rowOff>
    </xdr:from>
    <xdr:ext cx="7408305" cy="1784047"/>
    <xdr:pic>
      <xdr:nvPicPr>
        <xdr:cNvPr id="38" name="Picture 37">
          <a:extLst>
            <a:ext uri="{FF2B5EF4-FFF2-40B4-BE49-F238E27FC236}">
              <a16:creationId xmlns:a16="http://schemas.microsoft.com/office/drawing/2014/main" id="{21199D13-3B5C-4AB1-B721-49887E0F8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883907" y="9215123"/>
          <a:ext cx="7408305" cy="1784047"/>
        </a:xfrm>
        <a:prstGeom prst="rect">
          <a:avLst/>
        </a:prstGeom>
      </xdr:spPr>
    </xdr:pic>
    <xdr:clientData/>
  </xdr:oneCellAnchor>
  <xdr:oneCellAnchor>
    <xdr:from>
      <xdr:col>18</xdr:col>
      <xdr:colOff>590985</xdr:colOff>
      <xdr:row>58</xdr:row>
      <xdr:rowOff>39971</xdr:rowOff>
    </xdr:from>
    <xdr:ext cx="206504" cy="217560"/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9EA4E6FD-3D51-4AAB-BA8E-3A4B7F5E1BF9}"/>
            </a:ext>
          </a:extLst>
        </xdr:cNvPr>
        <xdr:cNvSpPr txBox="1"/>
      </xdr:nvSpPr>
      <xdr:spPr>
        <a:xfrm>
          <a:off x="12636935" y="10720671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23</xdr:col>
      <xdr:colOff>273154</xdr:colOff>
      <xdr:row>57</xdr:row>
      <xdr:rowOff>155453</xdr:rowOff>
    </xdr:from>
    <xdr:ext cx="206504" cy="217560"/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5B067B8E-4B66-4954-AFCE-25A3A3E42DBD}"/>
            </a:ext>
          </a:extLst>
        </xdr:cNvPr>
        <xdr:cNvSpPr txBox="1"/>
      </xdr:nvSpPr>
      <xdr:spPr>
        <a:xfrm>
          <a:off x="15367104" y="10652003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twoCellAnchor>
    <xdr:from>
      <xdr:col>23</xdr:col>
      <xdr:colOff>440651</xdr:colOff>
      <xdr:row>57</xdr:row>
      <xdr:rowOff>104602</xdr:rowOff>
    </xdr:from>
    <xdr:to>
      <xdr:col>24</xdr:col>
      <xdr:colOff>147043</xdr:colOff>
      <xdr:row>58</xdr:row>
      <xdr:rowOff>135397</xdr:rowOff>
    </xdr:to>
    <xdr:sp macro="" textlink="">
      <xdr:nvSpPr>
        <xdr:cNvPr id="41" name="TextBox 49">
          <a:extLst>
            <a:ext uri="{FF2B5EF4-FFF2-40B4-BE49-F238E27FC236}">
              <a16:creationId xmlns:a16="http://schemas.microsoft.com/office/drawing/2014/main" id="{9E4AC39F-0176-4FFE-A67E-005478546B90}"/>
            </a:ext>
          </a:extLst>
        </xdr:cNvPr>
        <xdr:cNvSpPr txBox="1"/>
      </xdr:nvSpPr>
      <xdr:spPr>
        <a:xfrm>
          <a:off x="15534601" y="10601152"/>
          <a:ext cx="315992" cy="214945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800" b="1">
              <a:solidFill>
                <a:schemeClr val="bg1"/>
              </a:solidFill>
            </a:rPr>
            <a:t>3</a:t>
          </a:r>
        </a:p>
      </xdr:txBody>
    </xdr:sp>
    <xdr:clientData/>
  </xdr:twoCellAnchor>
  <xdr:oneCellAnchor>
    <xdr:from>
      <xdr:col>24</xdr:col>
      <xdr:colOff>126855</xdr:colOff>
      <xdr:row>57</xdr:row>
      <xdr:rowOff>182166</xdr:rowOff>
    </xdr:from>
    <xdr:ext cx="316043" cy="217560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47B4B2C-645D-40A6-9AFE-91E2B1335765}"/>
            </a:ext>
          </a:extLst>
        </xdr:cNvPr>
        <xdr:cNvSpPr txBox="1"/>
      </xdr:nvSpPr>
      <xdr:spPr>
        <a:xfrm>
          <a:off x="15830405" y="10678716"/>
          <a:ext cx="31604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4,5</a:t>
          </a:r>
        </a:p>
      </xdr:txBody>
    </xdr:sp>
    <xdr:clientData/>
  </xdr:oneCellAnchor>
  <xdr:oneCellAnchor>
    <xdr:from>
      <xdr:col>24</xdr:col>
      <xdr:colOff>549403</xdr:colOff>
      <xdr:row>57</xdr:row>
      <xdr:rowOff>88281</xdr:rowOff>
    </xdr:from>
    <xdr:ext cx="422919" cy="217560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7B8DD71D-6162-499C-9BDA-B45F36FA2B13}"/>
            </a:ext>
          </a:extLst>
        </xdr:cNvPr>
        <xdr:cNvSpPr txBox="1"/>
      </xdr:nvSpPr>
      <xdr:spPr>
        <a:xfrm>
          <a:off x="16252953" y="10584831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25</xdr:col>
      <xdr:colOff>581355</xdr:colOff>
      <xdr:row>56</xdr:row>
      <xdr:rowOff>11031</xdr:rowOff>
    </xdr:from>
    <xdr:ext cx="562723" cy="217560"/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161831EB-A05F-48A8-89C7-941D4BB0A8EA}"/>
            </a:ext>
          </a:extLst>
        </xdr:cNvPr>
        <xdr:cNvSpPr txBox="1"/>
      </xdr:nvSpPr>
      <xdr:spPr>
        <a:xfrm>
          <a:off x="16894505" y="10323431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26</xdr:col>
      <xdr:colOff>297622</xdr:colOff>
      <xdr:row>54</xdr:row>
      <xdr:rowOff>149770</xdr:rowOff>
    </xdr:from>
    <xdr:ext cx="317396" cy="217560"/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36E82E1E-44E7-4241-B884-F6F8A261E496}"/>
            </a:ext>
          </a:extLst>
        </xdr:cNvPr>
        <xdr:cNvSpPr txBox="1"/>
      </xdr:nvSpPr>
      <xdr:spPr>
        <a:xfrm>
          <a:off x="17220372" y="10093870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0</xdr:col>
      <xdr:colOff>107950</xdr:colOff>
      <xdr:row>19</xdr:row>
      <xdr:rowOff>69522</xdr:rowOff>
    </xdr:from>
    <xdr:ext cx="7542378" cy="1801195"/>
    <xdr:pic>
      <xdr:nvPicPr>
        <xdr:cNvPr id="46" name="Picture 45">
          <a:extLst>
            <a:ext uri="{FF2B5EF4-FFF2-40B4-BE49-F238E27FC236}">
              <a16:creationId xmlns:a16="http://schemas.microsoft.com/office/drawing/2014/main" id="{989AABBB-DB64-4A3C-BF07-1AFDE0A0A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7950" y="3568372"/>
          <a:ext cx="7542378" cy="1801195"/>
        </a:xfrm>
        <a:prstGeom prst="rect">
          <a:avLst/>
        </a:prstGeom>
      </xdr:spPr>
    </xdr:pic>
    <xdr:clientData/>
  </xdr:oneCellAnchor>
  <xdr:oneCellAnchor>
    <xdr:from>
      <xdr:col>0</xdr:col>
      <xdr:colOff>86592</xdr:colOff>
      <xdr:row>31</xdr:row>
      <xdr:rowOff>57729</xdr:rowOff>
    </xdr:from>
    <xdr:ext cx="7531796" cy="1741439"/>
    <xdr:pic>
      <xdr:nvPicPr>
        <xdr:cNvPr id="47" name="Picture 46">
          <a:extLst>
            <a:ext uri="{FF2B5EF4-FFF2-40B4-BE49-F238E27FC236}">
              <a16:creationId xmlns:a16="http://schemas.microsoft.com/office/drawing/2014/main" id="{24AC3E23-A2B4-4EA6-85E3-615D0DB4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6592" y="5766379"/>
          <a:ext cx="7531796" cy="1741439"/>
        </a:xfrm>
        <a:prstGeom prst="rect">
          <a:avLst/>
        </a:prstGeom>
      </xdr:spPr>
    </xdr:pic>
    <xdr:clientData/>
  </xdr:oneCellAnchor>
  <xdr:oneCellAnchor>
    <xdr:from>
      <xdr:col>0</xdr:col>
      <xdr:colOff>66842</xdr:colOff>
      <xdr:row>43</xdr:row>
      <xdr:rowOff>58487</xdr:rowOff>
    </xdr:from>
    <xdr:ext cx="7713764" cy="1758731"/>
    <xdr:pic>
      <xdr:nvPicPr>
        <xdr:cNvPr id="48" name="Picture 47">
          <a:extLst>
            <a:ext uri="{FF2B5EF4-FFF2-40B4-BE49-F238E27FC236}">
              <a16:creationId xmlns:a16="http://schemas.microsoft.com/office/drawing/2014/main" id="{A500247C-27EF-40F4-A11E-DEC1B26E1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842" y="7976937"/>
          <a:ext cx="7713764" cy="1758731"/>
        </a:xfrm>
        <a:prstGeom prst="rect">
          <a:avLst/>
        </a:prstGeom>
      </xdr:spPr>
    </xdr:pic>
    <xdr:clientData/>
  </xdr:oneCellAnchor>
  <xdr:oneCellAnchor>
    <xdr:from>
      <xdr:col>1</xdr:col>
      <xdr:colOff>345895</xdr:colOff>
      <xdr:row>25</xdr:row>
      <xdr:rowOff>36138</xdr:rowOff>
    </xdr:from>
    <xdr:ext cx="206504" cy="217560"/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776EEEFF-154F-465C-8A0A-78B0F598F7BF}"/>
            </a:ext>
          </a:extLst>
        </xdr:cNvPr>
        <xdr:cNvSpPr txBox="1"/>
      </xdr:nvSpPr>
      <xdr:spPr>
        <a:xfrm>
          <a:off x="955495" y="4639888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3</xdr:col>
      <xdr:colOff>410531</xdr:colOff>
      <xdr:row>27</xdr:row>
      <xdr:rowOff>121424</xdr:rowOff>
    </xdr:from>
    <xdr:ext cx="206504" cy="217560"/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50725FE1-D630-4F89-BEFA-77A864FC6D08}"/>
            </a:ext>
          </a:extLst>
        </xdr:cNvPr>
        <xdr:cNvSpPr txBox="1"/>
      </xdr:nvSpPr>
      <xdr:spPr>
        <a:xfrm>
          <a:off x="2239331" y="5093474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4</xdr:col>
      <xdr:colOff>139597</xdr:colOff>
      <xdr:row>27</xdr:row>
      <xdr:rowOff>129271</xdr:rowOff>
    </xdr:from>
    <xdr:ext cx="314711" cy="217560"/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7423A891-DC5C-45CA-B5C0-44554CCEFABE}"/>
            </a:ext>
          </a:extLst>
        </xdr:cNvPr>
        <xdr:cNvSpPr txBox="1"/>
      </xdr:nvSpPr>
      <xdr:spPr>
        <a:xfrm>
          <a:off x="2577997" y="5101321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4</xdr:col>
      <xdr:colOff>508827</xdr:colOff>
      <xdr:row>27</xdr:row>
      <xdr:rowOff>126793</xdr:rowOff>
    </xdr:from>
    <xdr:ext cx="206504" cy="217560"/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31427EE6-E7B1-42FB-80D2-C6AE971728A3}"/>
            </a:ext>
          </a:extLst>
        </xdr:cNvPr>
        <xdr:cNvSpPr txBox="1"/>
      </xdr:nvSpPr>
      <xdr:spPr>
        <a:xfrm>
          <a:off x="2947227" y="5098843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5</xdr:col>
      <xdr:colOff>428909</xdr:colOff>
      <xdr:row>27</xdr:row>
      <xdr:rowOff>144966</xdr:rowOff>
    </xdr:from>
    <xdr:ext cx="422919" cy="217560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1D9B1B85-510F-46E2-AC1F-0787216C270C}"/>
            </a:ext>
          </a:extLst>
        </xdr:cNvPr>
        <xdr:cNvSpPr txBox="1"/>
      </xdr:nvSpPr>
      <xdr:spPr>
        <a:xfrm>
          <a:off x="3476909" y="5117016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7</xdr:col>
      <xdr:colOff>258131</xdr:colOff>
      <xdr:row>27</xdr:row>
      <xdr:rowOff>129065</xdr:rowOff>
    </xdr:from>
    <xdr:ext cx="206504" cy="217560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5C27F04-53E6-4FC3-BDCC-984513FF28E4}"/>
            </a:ext>
          </a:extLst>
        </xdr:cNvPr>
        <xdr:cNvSpPr txBox="1"/>
      </xdr:nvSpPr>
      <xdr:spPr>
        <a:xfrm>
          <a:off x="4525331" y="510111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7</xdr:col>
      <xdr:colOff>469797</xdr:colOff>
      <xdr:row>27</xdr:row>
      <xdr:rowOff>131749</xdr:rowOff>
    </xdr:from>
    <xdr:ext cx="562723" cy="217560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B2D1ACA0-5626-4236-9F05-A1A768A6421F}"/>
            </a:ext>
          </a:extLst>
        </xdr:cNvPr>
        <xdr:cNvSpPr txBox="1"/>
      </xdr:nvSpPr>
      <xdr:spPr>
        <a:xfrm>
          <a:off x="4736997" y="5103799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8</xdr:col>
      <xdr:colOff>446669</xdr:colOff>
      <xdr:row>27</xdr:row>
      <xdr:rowOff>131750</xdr:rowOff>
    </xdr:from>
    <xdr:ext cx="317396" cy="217560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A551C0F0-C857-494F-B421-64BC9CB9B2BF}"/>
            </a:ext>
          </a:extLst>
        </xdr:cNvPr>
        <xdr:cNvSpPr txBox="1"/>
      </xdr:nvSpPr>
      <xdr:spPr>
        <a:xfrm>
          <a:off x="5323469" y="5103800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</xdr:col>
      <xdr:colOff>265978</xdr:colOff>
      <xdr:row>36</xdr:row>
      <xdr:rowOff>167887</xdr:rowOff>
    </xdr:from>
    <xdr:ext cx="206504" cy="217560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D4586C98-FAF5-488A-9F57-FD89A7A9C642}"/>
            </a:ext>
          </a:extLst>
        </xdr:cNvPr>
        <xdr:cNvSpPr txBox="1"/>
      </xdr:nvSpPr>
      <xdr:spPr>
        <a:xfrm>
          <a:off x="875578" y="6797287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3</xdr:col>
      <xdr:colOff>330614</xdr:colOff>
      <xdr:row>39</xdr:row>
      <xdr:rowOff>67321</xdr:rowOff>
    </xdr:from>
    <xdr:ext cx="206504" cy="21756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4AFB7B28-9FD0-4BD6-9556-7ED753E41453}"/>
            </a:ext>
          </a:extLst>
        </xdr:cNvPr>
        <xdr:cNvSpPr txBox="1"/>
      </xdr:nvSpPr>
      <xdr:spPr>
        <a:xfrm>
          <a:off x="2159414" y="7249171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4</xdr:col>
      <xdr:colOff>59680</xdr:colOff>
      <xdr:row>39</xdr:row>
      <xdr:rowOff>75168</xdr:rowOff>
    </xdr:from>
    <xdr:ext cx="314711" cy="217560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EBAB5BE9-D7F0-4158-A297-BC4E2E41E652}"/>
            </a:ext>
          </a:extLst>
        </xdr:cNvPr>
        <xdr:cNvSpPr txBox="1"/>
      </xdr:nvSpPr>
      <xdr:spPr>
        <a:xfrm>
          <a:off x="2498080" y="7257018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4</xdr:col>
      <xdr:colOff>428910</xdr:colOff>
      <xdr:row>39</xdr:row>
      <xdr:rowOff>72690</xdr:rowOff>
    </xdr:from>
    <xdr:ext cx="206504" cy="217560"/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C8D9B10B-B4E8-4C1D-A6F7-D78D77B060E4}"/>
            </a:ext>
          </a:extLst>
        </xdr:cNvPr>
        <xdr:cNvSpPr txBox="1"/>
      </xdr:nvSpPr>
      <xdr:spPr>
        <a:xfrm>
          <a:off x="2867310" y="7254540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5</xdr:col>
      <xdr:colOff>348992</xdr:colOff>
      <xdr:row>39</xdr:row>
      <xdr:rowOff>90863</xdr:rowOff>
    </xdr:from>
    <xdr:ext cx="422919" cy="217560"/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8EC4E2A8-1825-403C-BC6E-2302C29A55BA}"/>
            </a:ext>
          </a:extLst>
        </xdr:cNvPr>
        <xdr:cNvSpPr txBox="1"/>
      </xdr:nvSpPr>
      <xdr:spPr>
        <a:xfrm>
          <a:off x="3396992" y="7272713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7</xdr:col>
      <xdr:colOff>178214</xdr:colOff>
      <xdr:row>39</xdr:row>
      <xdr:rowOff>74962</xdr:rowOff>
    </xdr:from>
    <xdr:ext cx="206504" cy="217560"/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AD7A91A0-2C90-4CD5-BAF2-C14D16C0B848}"/>
            </a:ext>
          </a:extLst>
        </xdr:cNvPr>
        <xdr:cNvSpPr txBox="1"/>
      </xdr:nvSpPr>
      <xdr:spPr>
        <a:xfrm>
          <a:off x="4445414" y="7256812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7</xdr:col>
      <xdr:colOff>389880</xdr:colOff>
      <xdr:row>39</xdr:row>
      <xdr:rowOff>77646</xdr:rowOff>
    </xdr:from>
    <xdr:ext cx="562723" cy="217560"/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10AF805E-F673-49B5-89E1-D544EAD8C03C}"/>
            </a:ext>
          </a:extLst>
        </xdr:cNvPr>
        <xdr:cNvSpPr txBox="1"/>
      </xdr:nvSpPr>
      <xdr:spPr>
        <a:xfrm>
          <a:off x="4657080" y="7259496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8</xdr:col>
      <xdr:colOff>366752</xdr:colOff>
      <xdr:row>39</xdr:row>
      <xdr:rowOff>77647</xdr:rowOff>
    </xdr:from>
    <xdr:ext cx="317396" cy="217560"/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8BA44065-9B37-48A1-A3F5-26B8300A416B}"/>
            </a:ext>
          </a:extLst>
        </xdr:cNvPr>
        <xdr:cNvSpPr txBox="1"/>
      </xdr:nvSpPr>
      <xdr:spPr>
        <a:xfrm>
          <a:off x="5243552" y="7259497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  <xdr:oneCellAnchor>
    <xdr:from>
      <xdr:col>1</xdr:col>
      <xdr:colOff>346102</xdr:colOff>
      <xdr:row>48</xdr:row>
      <xdr:rowOff>175735</xdr:rowOff>
    </xdr:from>
    <xdr:ext cx="206504" cy="217560"/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4E0DCE35-10F4-4909-A06D-22FE4ABEFAD0}"/>
            </a:ext>
          </a:extLst>
        </xdr:cNvPr>
        <xdr:cNvSpPr txBox="1"/>
      </xdr:nvSpPr>
      <xdr:spPr>
        <a:xfrm>
          <a:off x="955702" y="9014935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</a:t>
          </a:r>
        </a:p>
      </xdr:txBody>
    </xdr:sp>
    <xdr:clientData/>
  </xdr:oneCellAnchor>
  <xdr:oneCellAnchor>
    <xdr:from>
      <xdr:col>3</xdr:col>
      <xdr:colOff>410738</xdr:colOff>
      <xdr:row>51</xdr:row>
      <xdr:rowOff>75168</xdr:rowOff>
    </xdr:from>
    <xdr:ext cx="206504" cy="217560"/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FF843348-E83C-4963-B1F0-6E34FD2F11A0}"/>
            </a:ext>
          </a:extLst>
        </xdr:cNvPr>
        <xdr:cNvSpPr txBox="1"/>
      </xdr:nvSpPr>
      <xdr:spPr>
        <a:xfrm>
          <a:off x="2239538" y="9466818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2</a:t>
          </a:r>
        </a:p>
      </xdr:txBody>
    </xdr:sp>
    <xdr:clientData/>
  </xdr:oneCellAnchor>
  <xdr:oneCellAnchor>
    <xdr:from>
      <xdr:col>4</xdr:col>
      <xdr:colOff>139804</xdr:colOff>
      <xdr:row>51</xdr:row>
      <xdr:rowOff>83015</xdr:rowOff>
    </xdr:from>
    <xdr:ext cx="314711" cy="217560"/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D46CE5B2-863C-43E8-A6AB-1069BB50CAD4}"/>
            </a:ext>
          </a:extLst>
        </xdr:cNvPr>
        <xdr:cNvSpPr txBox="1"/>
      </xdr:nvSpPr>
      <xdr:spPr>
        <a:xfrm>
          <a:off x="2578204" y="9474665"/>
          <a:ext cx="314711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3,4</a:t>
          </a:r>
        </a:p>
      </xdr:txBody>
    </xdr:sp>
    <xdr:clientData/>
  </xdr:oneCellAnchor>
  <xdr:oneCellAnchor>
    <xdr:from>
      <xdr:col>4</xdr:col>
      <xdr:colOff>509034</xdr:colOff>
      <xdr:row>51</xdr:row>
      <xdr:rowOff>80537</xdr:rowOff>
    </xdr:from>
    <xdr:ext cx="206504" cy="217560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8554C74F-D436-44BE-80B4-974DEE733A1C}"/>
            </a:ext>
          </a:extLst>
        </xdr:cNvPr>
        <xdr:cNvSpPr txBox="1"/>
      </xdr:nvSpPr>
      <xdr:spPr>
        <a:xfrm>
          <a:off x="2947434" y="9472187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5</a:t>
          </a:r>
        </a:p>
      </xdr:txBody>
    </xdr:sp>
    <xdr:clientData/>
  </xdr:oneCellAnchor>
  <xdr:oneCellAnchor>
    <xdr:from>
      <xdr:col>5</xdr:col>
      <xdr:colOff>429116</xdr:colOff>
      <xdr:row>51</xdr:row>
      <xdr:rowOff>98710</xdr:rowOff>
    </xdr:from>
    <xdr:ext cx="422919" cy="217560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9105C6D1-8574-4846-A850-06F209ECEEA2}"/>
            </a:ext>
          </a:extLst>
        </xdr:cNvPr>
        <xdr:cNvSpPr txBox="1"/>
      </xdr:nvSpPr>
      <xdr:spPr>
        <a:xfrm>
          <a:off x="3477116" y="9490360"/>
          <a:ext cx="422919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6,7,8</a:t>
          </a:r>
        </a:p>
      </xdr:txBody>
    </xdr:sp>
    <xdr:clientData/>
  </xdr:oneCellAnchor>
  <xdr:oneCellAnchor>
    <xdr:from>
      <xdr:col>7</xdr:col>
      <xdr:colOff>258338</xdr:colOff>
      <xdr:row>51</xdr:row>
      <xdr:rowOff>82809</xdr:rowOff>
    </xdr:from>
    <xdr:ext cx="206504" cy="217560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id="{039676D4-865A-4ECB-B063-DDC6DB729649}"/>
            </a:ext>
          </a:extLst>
        </xdr:cNvPr>
        <xdr:cNvSpPr txBox="1"/>
      </xdr:nvSpPr>
      <xdr:spPr>
        <a:xfrm>
          <a:off x="4525538" y="9474459"/>
          <a:ext cx="206504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9</a:t>
          </a:r>
        </a:p>
      </xdr:txBody>
    </xdr:sp>
    <xdr:clientData/>
  </xdr:oneCellAnchor>
  <xdr:oneCellAnchor>
    <xdr:from>
      <xdr:col>7</xdr:col>
      <xdr:colOff>470004</xdr:colOff>
      <xdr:row>51</xdr:row>
      <xdr:rowOff>85493</xdr:rowOff>
    </xdr:from>
    <xdr:ext cx="562723" cy="217560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BAACB2E6-A65A-4EAF-A999-B98488962D28}"/>
            </a:ext>
          </a:extLst>
        </xdr:cNvPr>
        <xdr:cNvSpPr txBox="1"/>
      </xdr:nvSpPr>
      <xdr:spPr>
        <a:xfrm>
          <a:off x="4737204" y="9477143"/>
          <a:ext cx="562723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10,11,12</a:t>
          </a:r>
        </a:p>
      </xdr:txBody>
    </xdr:sp>
    <xdr:clientData/>
  </xdr:oneCellAnchor>
  <xdr:oneCellAnchor>
    <xdr:from>
      <xdr:col>8</xdr:col>
      <xdr:colOff>446876</xdr:colOff>
      <xdr:row>51</xdr:row>
      <xdr:rowOff>85494</xdr:rowOff>
    </xdr:from>
    <xdr:ext cx="317396" cy="217560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id="{B18197BB-63F5-46AF-9244-9D589E6AD3EA}"/>
            </a:ext>
          </a:extLst>
        </xdr:cNvPr>
        <xdr:cNvSpPr txBox="1"/>
      </xdr:nvSpPr>
      <xdr:spPr>
        <a:xfrm>
          <a:off x="5323676" y="9477144"/>
          <a:ext cx="317396" cy="217560"/>
        </a:xfrm>
        <a:prstGeom prst="rect">
          <a:avLst/>
        </a:prstGeom>
        <a:solidFill>
          <a:schemeClr val="tx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GB" sz="800" b="1">
              <a:solidFill>
                <a:schemeClr val="bg1"/>
              </a:solidFill>
            </a:rPr>
            <a:t>13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210216_Biotransformation_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210223_Biotransformation_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20210302_Biotransformation_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ions"/>
      <sheetName val="GC chromatograms"/>
      <sheetName val="beads"/>
      <sheetName val="free"/>
      <sheetName val="2LPS"/>
      <sheetName val="summary"/>
      <sheetName val="E-factor"/>
    </sheetNames>
    <sheetDataSet>
      <sheetData sheetId="0"/>
      <sheetData sheetId="1"/>
      <sheetData sheetId="2">
        <row r="3">
          <cell r="CA3" t="str">
            <v>Benzaldehyde</v>
          </cell>
          <cell r="CC3" t="str">
            <v>Byproduct C</v>
          </cell>
          <cell r="CE3" t="str">
            <v>cis-b-Methylstyrene oxide</v>
          </cell>
          <cell r="CG3" t="str">
            <v>Byproduct D</v>
          </cell>
          <cell r="CI3" t="str">
            <v>Phenylacetone</v>
          </cell>
          <cell r="CK3" t="str">
            <v>Byproduct E</v>
          </cell>
          <cell r="CM3" t="str">
            <v>Byproduct F</v>
          </cell>
        </row>
        <row r="4">
          <cell r="BZ4">
            <v>0</v>
          </cell>
          <cell r="CA4">
            <v>31.03146255221931</v>
          </cell>
          <cell r="CB4">
            <v>4.8888262134860555E-2</v>
          </cell>
          <cell r="CC4">
            <v>6.1383229989549454E-2</v>
          </cell>
          <cell r="CD4">
            <v>4.0181414745321832E-4</v>
          </cell>
          <cell r="CE4">
            <v>0</v>
          </cell>
          <cell r="CF4">
            <v>0</v>
          </cell>
          <cell r="CG4">
            <v>2.7522332315072949E-3</v>
          </cell>
          <cell r="CH4">
            <v>3.8248231455580118E-4</v>
          </cell>
          <cell r="CI4">
            <v>0</v>
          </cell>
          <cell r="CJ4">
            <v>0</v>
          </cell>
          <cell r="CK4">
            <v>1.5433099324234747E-3</v>
          </cell>
          <cell r="CL4">
            <v>1.0198993650953417E-3</v>
          </cell>
          <cell r="CM4">
            <v>1.2407688017034017E-2</v>
          </cell>
          <cell r="CN4">
            <v>2.5411636887372204E-3</v>
          </cell>
        </row>
        <row r="5">
          <cell r="BZ5">
            <v>1</v>
          </cell>
          <cell r="CA5">
            <v>31.424103559687694</v>
          </cell>
          <cell r="CB5">
            <v>0.32868184193444933</v>
          </cell>
          <cell r="CC5">
            <v>7.6545651816817328E-2</v>
          </cell>
          <cell r="CD5">
            <v>1.3582128599951167E-2</v>
          </cell>
          <cell r="CE5">
            <v>9.6280365708315365</v>
          </cell>
          <cell r="CF5">
            <v>0.6103852210107571</v>
          </cell>
          <cell r="CG5">
            <v>9.6809530167042274E-3</v>
          </cell>
          <cell r="CH5">
            <v>5.6893913566004252E-4</v>
          </cell>
          <cell r="CI5">
            <v>2.939338390734954</v>
          </cell>
          <cell r="CJ5">
            <v>0.28614285745447127</v>
          </cell>
          <cell r="CK5">
            <v>1.2247384614232897E-3</v>
          </cell>
          <cell r="CL5">
            <v>6.6912426967080251E-4</v>
          </cell>
          <cell r="CM5">
            <v>1.0878729548514158E-2</v>
          </cell>
          <cell r="CN5">
            <v>2.573610026506338E-3</v>
          </cell>
        </row>
        <row r="6">
          <cell r="BZ6">
            <v>2</v>
          </cell>
          <cell r="CA6">
            <v>35.189274755351889</v>
          </cell>
          <cell r="CB6">
            <v>2.3974266391574326</v>
          </cell>
          <cell r="CC6">
            <v>7.7153998999877932E-2</v>
          </cell>
          <cell r="CD6">
            <v>1.3330852346753727E-2</v>
          </cell>
          <cell r="CE6">
            <v>19.375483771399985</v>
          </cell>
          <cell r="CF6">
            <v>1.0738853727147575</v>
          </cell>
          <cell r="CG6">
            <v>1.5777222896866901E-2</v>
          </cell>
          <cell r="CH6">
            <v>3.2761228254466436E-3</v>
          </cell>
          <cell r="CI6">
            <v>6.3278571146129652</v>
          </cell>
          <cell r="CJ6">
            <v>0.4126861085863115</v>
          </cell>
          <cell r="CK6">
            <v>4.4368004567671296E-3</v>
          </cell>
          <cell r="CL6">
            <v>3.6362741260633814E-4</v>
          </cell>
          <cell r="CM6">
            <v>1.7091846245575304E-2</v>
          </cell>
          <cell r="CN6">
            <v>9.5261615877448378E-4</v>
          </cell>
        </row>
        <row r="7">
          <cell r="BZ7">
            <v>3</v>
          </cell>
          <cell r="CA7">
            <v>40.089408319562352</v>
          </cell>
          <cell r="CB7">
            <v>3.0906384730953365</v>
          </cell>
          <cell r="CC7">
            <v>6.9893834352493606E-2</v>
          </cell>
          <cell r="CD7">
            <v>6.0380842845222859E-3</v>
          </cell>
          <cell r="CE7">
            <v>28.774365074208703</v>
          </cell>
          <cell r="CF7">
            <v>1.9511959960856922</v>
          </cell>
          <cell r="CG7">
            <v>2.4791149547732025E-2</v>
          </cell>
          <cell r="CH7">
            <v>4.9900829374900871E-3</v>
          </cell>
          <cell r="CI7">
            <v>7.5001574950049434</v>
          </cell>
          <cell r="CJ7">
            <v>1.131600604578106</v>
          </cell>
          <cell r="CK7">
            <v>3.708280561126437E-3</v>
          </cell>
          <cell r="CL7">
            <v>1.2091307581312044E-3</v>
          </cell>
          <cell r="CM7">
            <v>2.9065299401024036E-2</v>
          </cell>
          <cell r="CN7">
            <v>1.1350793365362268E-3</v>
          </cell>
        </row>
        <row r="8">
          <cell r="BZ8">
            <v>4</v>
          </cell>
          <cell r="CA8">
            <v>45.38871130908408</v>
          </cell>
          <cell r="CB8">
            <v>0.24889312240811018</v>
          </cell>
          <cell r="CC8">
            <v>8.359949133460845E-2</v>
          </cell>
          <cell r="CD8">
            <v>1.1099420315087939E-2</v>
          </cell>
          <cell r="CE8">
            <v>32.090133403217258</v>
          </cell>
          <cell r="CF8">
            <v>3.0367377340495483E-2</v>
          </cell>
          <cell r="CG8">
            <v>3.3246937960343448E-2</v>
          </cell>
          <cell r="CH8">
            <v>5.5707490471121411E-4</v>
          </cell>
          <cell r="CI8">
            <v>9.9028215565032554</v>
          </cell>
          <cell r="CJ8">
            <v>1.9586755299056606</v>
          </cell>
          <cell r="CK8">
            <v>7.8829999175192549E-3</v>
          </cell>
          <cell r="CL8">
            <v>1.2723523964467529E-4</v>
          </cell>
          <cell r="CM8">
            <v>4.3147330388245864E-2</v>
          </cell>
          <cell r="CN8">
            <v>3.2767401305959867E-4</v>
          </cell>
        </row>
        <row r="9">
          <cell r="BZ9">
            <v>5</v>
          </cell>
          <cell r="CA9">
            <v>49.12564384055856</v>
          </cell>
          <cell r="CB9">
            <v>0.36472474111048248</v>
          </cell>
          <cell r="CC9">
            <v>9.1562106703228674E-2</v>
          </cell>
          <cell r="CD9">
            <v>5.7194085842412609E-3</v>
          </cell>
          <cell r="CE9">
            <v>32.446967659500942</v>
          </cell>
          <cell r="CF9">
            <v>0.91301322459179868</v>
          </cell>
          <cell r="CG9">
            <v>3.6852464952409056E-2</v>
          </cell>
          <cell r="CH9">
            <v>1.2251965191484497E-3</v>
          </cell>
          <cell r="CI9">
            <v>11.143181635439145</v>
          </cell>
          <cell r="CJ9">
            <v>2.0289313863412075</v>
          </cell>
          <cell r="CK9">
            <v>9.0165658832319431E-3</v>
          </cell>
          <cell r="CL9">
            <v>1.7973368990265332E-3</v>
          </cell>
          <cell r="CM9">
            <v>5.3125423554569423E-2</v>
          </cell>
          <cell r="CN9">
            <v>3.3470305725128916E-4</v>
          </cell>
        </row>
        <row r="10">
          <cell r="BZ10">
            <v>22</v>
          </cell>
          <cell r="CA10">
            <v>53.242705936553605</v>
          </cell>
          <cell r="CB10">
            <v>0.46590887311983958</v>
          </cell>
          <cell r="CC10">
            <v>0.19740191233392368</v>
          </cell>
          <cell r="CD10">
            <v>5.4931418421435806E-3</v>
          </cell>
          <cell r="CE10">
            <v>31.456062754687352</v>
          </cell>
          <cell r="CF10">
            <v>1.4810868892411457</v>
          </cell>
          <cell r="CG10">
            <v>2.5697265823534488E-2</v>
          </cell>
          <cell r="CH10">
            <v>9.8986592606596679E-5</v>
          </cell>
          <cell r="CI10">
            <v>13.385555484074683</v>
          </cell>
          <cell r="CJ10">
            <v>0.3295040336114346</v>
          </cell>
          <cell r="CK10">
            <v>3.4695797482631005E-2</v>
          </cell>
          <cell r="CL10">
            <v>2.1227277688804609E-4</v>
          </cell>
          <cell r="CM10">
            <v>6.3150789822971204E-2</v>
          </cell>
          <cell r="CN10">
            <v>1.048936031622242E-3</v>
          </cell>
        </row>
        <row r="11">
          <cell r="BZ11">
            <v>24</v>
          </cell>
          <cell r="CA11">
            <v>53.701637307419134</v>
          </cell>
          <cell r="CB11">
            <v>0.92863844664411943</v>
          </cell>
          <cell r="CC11">
            <v>0.21663354409821539</v>
          </cell>
          <cell r="CD11">
            <v>2.9127834824831697E-3</v>
          </cell>
          <cell r="CE11">
            <v>29.325877520475466</v>
          </cell>
          <cell r="CF11">
            <v>1.1974795916464567</v>
          </cell>
          <cell r="CG11">
            <v>2.3859304074497885E-2</v>
          </cell>
          <cell r="CH11">
            <v>4.7525549019000681E-4</v>
          </cell>
          <cell r="CI11">
            <v>15.634868706899447</v>
          </cell>
          <cell r="CJ11">
            <v>0.66334186021791797</v>
          </cell>
          <cell r="CK11">
            <v>6.1668761195623256E-2</v>
          </cell>
          <cell r="CL11">
            <v>4.4020769798065081E-3</v>
          </cell>
          <cell r="CM11">
            <v>6.5914967099773666E-2</v>
          </cell>
          <cell r="CN11">
            <v>3.1035565031841501E-3</v>
          </cell>
        </row>
      </sheetData>
      <sheetData sheetId="3">
        <row r="29">
          <cell r="AZ29"/>
          <cell r="BA29"/>
          <cell r="BB29"/>
          <cell r="BC29"/>
          <cell r="BD29"/>
          <cell r="BE29"/>
          <cell r="BF29"/>
          <cell r="BG29"/>
          <cell r="BH29"/>
          <cell r="BI29"/>
        </row>
      </sheetData>
      <sheetData sheetId="4">
        <row r="3">
          <cell r="BZ3" t="str">
            <v>Benzaldehyde</v>
          </cell>
          <cell r="CB3" t="str">
            <v>Byproduct C</v>
          </cell>
          <cell r="CD3" t="str">
            <v>cis-b-Methylstyrene oxide</v>
          </cell>
          <cell r="CF3" t="str">
            <v>Byproduct D</v>
          </cell>
          <cell r="CH3" t="str">
            <v>Phenylacetone</v>
          </cell>
          <cell r="CJ3" t="str">
            <v>Byproduct E</v>
          </cell>
          <cell r="CL3" t="str">
            <v>Byproduct F</v>
          </cell>
        </row>
        <row r="4">
          <cell r="BY4">
            <v>0</v>
          </cell>
          <cell r="BZ4">
            <v>31.013431742828196</v>
          </cell>
          <cell r="CA4">
            <v>5.0269960158788526E-2</v>
          </cell>
          <cell r="CB4">
            <v>6.1175480546485417E-2</v>
          </cell>
          <cell r="CC4">
            <v>4.7214396284461931E-4</v>
          </cell>
          <cell r="CD4">
            <v>0</v>
          </cell>
          <cell r="CE4">
            <v>0</v>
          </cell>
          <cell r="CF4">
            <v>2.4344008249487714E-3</v>
          </cell>
          <cell r="CG4">
            <v>4.9659989592775997E-5</v>
          </cell>
          <cell r="CH4">
            <v>0</v>
          </cell>
          <cell r="CI4">
            <v>0</v>
          </cell>
          <cell r="CJ4">
            <v>1.3972726559770584E-3</v>
          </cell>
          <cell r="CK4">
            <v>5.6725265611865872E-4</v>
          </cell>
          <cell r="CL4">
            <v>1.0986997777000219E-2</v>
          </cell>
          <cell r="CM4">
            <v>4.0299530631766656E-4</v>
          </cell>
        </row>
        <row r="5">
          <cell r="BY5">
            <v>1</v>
          </cell>
          <cell r="BZ5">
            <v>29.948712902253689</v>
          </cell>
          <cell r="CA5">
            <v>0.77383820088828081</v>
          </cell>
          <cell r="CB5">
            <v>7.0144746360065943E-2</v>
          </cell>
          <cell r="CC5">
            <v>1.1387154278174896E-2</v>
          </cell>
          <cell r="CD5">
            <v>1.7303056559147678</v>
          </cell>
          <cell r="CE5">
            <v>0.26269326111945013</v>
          </cell>
          <cell r="CF5">
            <v>8.7895938206052869E-3</v>
          </cell>
          <cell r="CG5">
            <v>1.0869236546651058E-3</v>
          </cell>
          <cell r="CH5">
            <v>0.63433830602305519</v>
          </cell>
          <cell r="CI5">
            <v>6.133586798758292E-2</v>
          </cell>
          <cell r="CJ5">
            <v>6.4503495351208792E-4</v>
          </cell>
          <cell r="CK5">
            <v>4.315488302472009E-5</v>
          </cell>
          <cell r="CL5">
            <v>8.7568094701052472E-3</v>
          </cell>
          <cell r="CM5">
            <v>3.8719589567853389E-3</v>
          </cell>
        </row>
        <row r="6">
          <cell r="BY6">
            <v>2</v>
          </cell>
          <cell r="BZ6">
            <v>30.814530973868887</v>
          </cell>
          <cell r="CA6">
            <v>0.20998980563575384</v>
          </cell>
          <cell r="CB6">
            <v>7.5544720579381941E-2</v>
          </cell>
          <cell r="CC6">
            <v>9.2652092888244903E-3</v>
          </cell>
          <cell r="CD6">
            <v>4.6209911948657609</v>
          </cell>
          <cell r="CE6">
            <v>0.12324195012990793</v>
          </cell>
          <cell r="CF6">
            <v>1.4478331392683985E-2</v>
          </cell>
          <cell r="CG6">
            <v>1.0906868913011069E-3</v>
          </cell>
          <cell r="CH6">
            <v>1.6573745751512594</v>
          </cell>
          <cell r="CI6">
            <v>4.7470108271511373E-2</v>
          </cell>
          <cell r="CJ6">
            <v>1.0199892811567277E-3</v>
          </cell>
          <cell r="CK6">
            <v>5.2220931814499628E-4</v>
          </cell>
          <cell r="CL6">
            <v>1.2454025807773321E-2</v>
          </cell>
          <cell r="CM6">
            <v>5.7901026997117036E-3</v>
          </cell>
        </row>
        <row r="7">
          <cell r="BY7">
            <v>3</v>
          </cell>
          <cell r="BZ7">
            <v>32.256199455368119</v>
          </cell>
          <cell r="CA7">
            <v>5.2130139804353499E-2</v>
          </cell>
          <cell r="CB7">
            <v>7.1854796662988329E-2</v>
          </cell>
          <cell r="CC7">
            <v>8.388242531072107E-3</v>
          </cell>
          <cell r="CD7">
            <v>7.0275370001294775</v>
          </cell>
          <cell r="CE7">
            <v>0.42780757235591893</v>
          </cell>
          <cell r="CF7">
            <v>1.932749001190269E-2</v>
          </cell>
          <cell r="CG7">
            <v>2.9587413421701593E-4</v>
          </cell>
          <cell r="CH7">
            <v>2.1864780242654485</v>
          </cell>
          <cell r="CI7">
            <v>0.37614659239883791</v>
          </cell>
          <cell r="CJ7">
            <v>0</v>
          </cell>
          <cell r="CK7">
            <v>0</v>
          </cell>
          <cell r="CL7">
            <v>1.314653401347534E-2</v>
          </cell>
          <cell r="CM7">
            <v>9.9568963856990367E-4</v>
          </cell>
        </row>
        <row r="8">
          <cell r="BY8">
            <v>4</v>
          </cell>
          <cell r="BZ8">
            <v>33.932448593831268</v>
          </cell>
          <cell r="CA8">
            <v>0.85341790745690416</v>
          </cell>
          <cell r="CB8">
            <v>8.2468788295428003E-2</v>
          </cell>
          <cell r="CC8">
            <v>4.6699826394268852E-3</v>
          </cell>
          <cell r="CD8">
            <v>8.0048429181230176</v>
          </cell>
          <cell r="CE8">
            <v>0.14876980163240117</v>
          </cell>
          <cell r="CF8">
            <v>2.5771177735809531E-2</v>
          </cell>
          <cell r="CG8">
            <v>1.0198850225788356E-3</v>
          </cell>
          <cell r="CH8">
            <v>2.946221589653728</v>
          </cell>
          <cell r="CI8">
            <v>0.2640639709414872</v>
          </cell>
          <cell r="CJ8">
            <v>1.031817674534855E-3</v>
          </cell>
          <cell r="CK8">
            <v>4.0101469113134713E-4</v>
          </cell>
          <cell r="CL8">
            <v>1.9286938246965053E-2</v>
          </cell>
          <cell r="CM8">
            <v>5.9923828502653838E-4</v>
          </cell>
        </row>
        <row r="9">
          <cell r="BY9">
            <v>5</v>
          </cell>
          <cell r="BZ9">
            <v>35.258638619515594</v>
          </cell>
          <cell r="CA9">
            <v>0.17416604118715717</v>
          </cell>
          <cell r="CB9">
            <v>8.990637495114262E-2</v>
          </cell>
          <cell r="CC9">
            <v>2.594105191232762E-3</v>
          </cell>
          <cell r="CD9">
            <v>8.3655143690775304</v>
          </cell>
          <cell r="CE9">
            <v>0.18111700406426309</v>
          </cell>
          <cell r="CF9">
            <v>2.7602551275655217E-2</v>
          </cell>
          <cell r="CG9">
            <v>1.9862920368742473E-3</v>
          </cell>
          <cell r="CH9">
            <v>3.5099696580028921</v>
          </cell>
          <cell r="CI9">
            <v>0.35245239269404882</v>
          </cell>
          <cell r="CJ9">
            <v>1.6234998337135357E-3</v>
          </cell>
          <cell r="CK9">
            <v>1.585493936130036E-6</v>
          </cell>
          <cell r="CL9">
            <v>2.3118723071688344E-2</v>
          </cell>
          <cell r="CM9">
            <v>2.926020882459883E-3</v>
          </cell>
        </row>
        <row r="10">
          <cell r="BY10">
            <v>22</v>
          </cell>
          <cell r="BZ10">
            <v>41.847596269240938</v>
          </cell>
          <cell r="CA10">
            <v>1.7752926002437257</v>
          </cell>
          <cell r="CB10">
            <v>0.19001943247729758</v>
          </cell>
          <cell r="CC10">
            <v>8.4402093086574578E-3</v>
          </cell>
          <cell r="CD10">
            <v>9.3214751767222293</v>
          </cell>
          <cell r="CE10">
            <v>0.29994880878418456</v>
          </cell>
          <cell r="CF10">
            <v>2.1128242232019569E-2</v>
          </cell>
          <cell r="CG10">
            <v>1.4340457780023723E-4</v>
          </cell>
          <cell r="CH10">
            <v>5.0160584689815533</v>
          </cell>
          <cell r="CI10">
            <v>0.13260540549709074</v>
          </cell>
          <cell r="CJ10">
            <v>4.2560327601699102E-2</v>
          </cell>
          <cell r="CK10">
            <v>6.3356930405321593E-4</v>
          </cell>
          <cell r="CL10">
            <v>5.1365655231072643E-2</v>
          </cell>
          <cell r="CM10">
            <v>4.1655173686277391E-3</v>
          </cell>
        </row>
        <row r="11">
          <cell r="BY11">
            <v>24</v>
          </cell>
          <cell r="BZ11">
            <v>43.364870932776682</v>
          </cell>
          <cell r="CA11">
            <v>1.8135831028938407</v>
          </cell>
          <cell r="CB11">
            <v>0.21319143366467411</v>
          </cell>
          <cell r="CC11">
            <v>1.244745709251273E-2</v>
          </cell>
          <cell r="CD11">
            <v>8.8548495230323603</v>
          </cell>
          <cell r="CE11">
            <v>0.13160201943189875</v>
          </cell>
          <cell r="CF11">
            <v>1.972605138083032E-2</v>
          </cell>
          <cell r="CG11">
            <v>9.1037111522765418E-5</v>
          </cell>
          <cell r="CH11">
            <v>5.9364739643005136</v>
          </cell>
          <cell r="CI11">
            <v>0.3069674260245438</v>
          </cell>
          <cell r="CJ11">
            <v>4.2472008664833895E-2</v>
          </cell>
          <cell r="CK11">
            <v>6.1463392600122155E-3</v>
          </cell>
          <cell r="CL11">
            <v>4.6880996673250422E-2</v>
          </cell>
          <cell r="CM11">
            <v>2.7227826460525131E-3</v>
          </cell>
        </row>
      </sheetData>
      <sheetData sheetId="5">
        <row r="4">
          <cell r="AP4">
            <v>31.03146255221931</v>
          </cell>
          <cell r="AR4">
            <v>6.1383229989549454E-2</v>
          </cell>
          <cell r="AT4">
            <v>0</v>
          </cell>
          <cell r="AU4">
            <v>0</v>
          </cell>
          <cell r="AV4">
            <v>2.7522332315072949E-3</v>
          </cell>
          <cell r="AX4">
            <v>0</v>
          </cell>
          <cell r="AZ4">
            <v>1.5433099324234747E-3</v>
          </cell>
          <cell r="BB4">
            <v>1.2407688017034017E-2</v>
          </cell>
          <cell r="BK4">
            <v>0</v>
          </cell>
          <cell r="BL4">
            <v>1.7566210138891529E-2</v>
          </cell>
          <cell r="BN4">
            <v>1.8078149405104153E-2</v>
          </cell>
          <cell r="BP4">
            <v>2.0962531537430266E-2</v>
          </cell>
        </row>
        <row r="5">
          <cell r="AP5">
            <v>31.424103559687694</v>
          </cell>
          <cell r="AR5">
            <v>7.6545651816817328E-2</v>
          </cell>
          <cell r="AT5">
            <v>9.6280365708315365</v>
          </cell>
          <cell r="AU5">
            <v>0.6103852210107571</v>
          </cell>
          <cell r="AV5">
            <v>9.6809530167042274E-3</v>
          </cell>
          <cell r="AX5">
            <v>2.939338390734954</v>
          </cell>
          <cell r="AZ5">
            <v>1.2247384614232897E-3</v>
          </cell>
          <cell r="BB5">
            <v>1.0878729548514158E-2</v>
          </cell>
          <cell r="BK5">
            <v>1</v>
          </cell>
          <cell r="BL5">
            <v>0.26688355837782679</v>
          </cell>
          <cell r="BN5">
            <v>9.0150085059709451E-2</v>
          </cell>
          <cell r="BP5">
            <v>0.10608393495180915</v>
          </cell>
        </row>
        <row r="6">
          <cell r="AP6">
            <v>35.189274755351889</v>
          </cell>
          <cell r="AR6">
            <v>7.7153998999877932E-2</v>
          </cell>
          <cell r="AT6">
            <v>19.375483771399985</v>
          </cell>
          <cell r="AU6">
            <v>1.0738853727147575</v>
          </cell>
          <cell r="AV6">
            <v>1.5777222896866901E-2</v>
          </cell>
          <cell r="AX6">
            <v>6.3278571146129652</v>
          </cell>
          <cell r="AZ6">
            <v>4.4368004567671296E-3</v>
          </cell>
          <cell r="BB6">
            <v>1.7091846245575304E-2</v>
          </cell>
          <cell r="BK6">
            <v>2</v>
          </cell>
          <cell r="BL6">
            <v>0.34726365819914556</v>
          </cell>
          <cell r="BN6">
            <v>0.1160858446195859</v>
          </cell>
          <cell r="BP6">
            <v>0.16815504306466889</v>
          </cell>
        </row>
        <row r="7">
          <cell r="AP7">
            <v>40.089408319562352</v>
          </cell>
          <cell r="AR7">
            <v>6.9893834352493606E-2</v>
          </cell>
          <cell r="AT7">
            <v>28.774365074208703</v>
          </cell>
          <cell r="AU7">
            <v>1.9511959960856922</v>
          </cell>
          <cell r="AV7">
            <v>2.4791149547732025E-2</v>
          </cell>
          <cell r="AX7">
            <v>7.5001574950049434</v>
          </cell>
          <cell r="AZ7">
            <v>3.708280561126437E-3</v>
          </cell>
          <cell r="BB7">
            <v>2.9065299401024036E-2</v>
          </cell>
          <cell r="BK7">
            <v>3</v>
          </cell>
          <cell r="BL7">
            <v>0.38709784616695853</v>
          </cell>
          <cell r="BN7">
            <v>0.13527946874962832</v>
          </cell>
          <cell r="BP7">
            <v>0.20979427897129538</v>
          </cell>
        </row>
        <row r="8">
          <cell r="AP8">
            <v>45.38871130908408</v>
          </cell>
          <cell r="AR8">
            <v>8.359949133460845E-2</v>
          </cell>
          <cell r="AT8">
            <v>32.090133403217258</v>
          </cell>
          <cell r="AU8">
            <v>3.0367377340495483E-2</v>
          </cell>
          <cell r="AV8">
            <v>3.3246937960343448E-2</v>
          </cell>
          <cell r="AX8">
            <v>9.9028215565032554</v>
          </cell>
          <cell r="AZ8">
            <v>7.8829999175192549E-3</v>
          </cell>
          <cell r="BB8">
            <v>4.3147330388245864E-2</v>
          </cell>
          <cell r="BK8">
            <v>4</v>
          </cell>
          <cell r="BL8">
            <v>0.35260681041065545</v>
          </cell>
          <cell r="BN8">
            <v>0.13345544875732449</v>
          </cell>
          <cell r="BP8">
            <v>0.19880167891928913</v>
          </cell>
        </row>
        <row r="9">
          <cell r="AP9">
            <v>49.12564384055856</v>
          </cell>
          <cell r="AR9">
            <v>9.1562106703228674E-2</v>
          </cell>
          <cell r="AT9">
            <v>32.446967659500942</v>
          </cell>
          <cell r="AU9">
            <v>0.91301322459179868</v>
          </cell>
          <cell r="AV9">
            <v>3.6852464952409056E-2</v>
          </cell>
          <cell r="AX9">
            <v>11.143181635439145</v>
          </cell>
          <cell r="AZ9">
            <v>9.0165658832319431E-3</v>
          </cell>
          <cell r="BB9">
            <v>5.3125423554569423E-2</v>
          </cell>
          <cell r="BK9">
            <v>5</v>
          </cell>
          <cell r="BL9">
            <v>0.32568750984995498</v>
          </cell>
          <cell r="BN9">
            <v>0.12754407698083703</v>
          </cell>
          <cell r="BP9">
            <v>0.18833185037038253</v>
          </cell>
        </row>
        <row r="10">
          <cell r="AP10">
            <v>53.242705936553605</v>
          </cell>
          <cell r="AR10">
            <v>0.19740191233392368</v>
          </cell>
          <cell r="AT10">
            <v>31.456062754687352</v>
          </cell>
          <cell r="AU10">
            <v>1.4810868892411457</v>
          </cell>
          <cell r="AV10">
            <v>2.5697265823534488E-2</v>
          </cell>
          <cell r="AX10">
            <v>13.385555484074683</v>
          </cell>
          <cell r="AZ10">
            <v>3.4695797482631005E-2</v>
          </cell>
          <cell r="BB10">
            <v>6.3150789822971204E-2</v>
          </cell>
          <cell r="BK10">
            <v>22</v>
          </cell>
          <cell r="BL10">
            <v>0.24550207896899945</v>
          </cell>
          <cell r="BN10">
            <v>0.10286356446696129</v>
          </cell>
          <cell r="BP10">
            <v>0.1202801374012903</v>
          </cell>
        </row>
        <row r="11">
          <cell r="AP11">
            <v>53.701637307419134</v>
          </cell>
          <cell r="AR11">
            <v>0.21663354409821539</v>
          </cell>
          <cell r="AT11">
            <v>29.325877520475466</v>
          </cell>
          <cell r="AU11">
            <v>1.1974795916464567</v>
          </cell>
          <cell r="AV11">
            <v>2.3859304074497885E-2</v>
          </cell>
          <cell r="AX11">
            <v>15.634868706899447</v>
          </cell>
          <cell r="AZ11">
            <v>6.1668761195623256E-2</v>
          </cell>
          <cell r="BB11">
            <v>6.5914967099773666E-2</v>
          </cell>
          <cell r="BK11">
            <v>24</v>
          </cell>
          <cell r="BL11">
            <v>0.22135019420183349</v>
          </cell>
          <cell r="BN11">
            <v>0.10756585006341624</v>
          </cell>
          <cell r="BP11">
            <v>0.11027973052059103</v>
          </cell>
        </row>
        <row r="12">
          <cell r="BL12"/>
          <cell r="BN12"/>
          <cell r="BP12"/>
        </row>
        <row r="13">
          <cell r="BL13"/>
          <cell r="BN13"/>
          <cell r="BP13"/>
        </row>
        <row r="15">
          <cell r="BL15" t="str">
            <v>beads</v>
          </cell>
          <cell r="BM15" t="str">
            <v>free</v>
          </cell>
          <cell r="BN15" t="str">
            <v>2LPS</v>
          </cell>
        </row>
        <row r="16">
          <cell r="AO16">
            <v>0</v>
          </cell>
          <cell r="AP16">
            <v>49.036590477122886</v>
          </cell>
          <cell r="AR16">
            <v>5.5514561744048091E-2</v>
          </cell>
          <cell r="AT16">
            <v>-0.47338202019762704</v>
          </cell>
          <cell r="AV16">
            <v>2.0258541047030603E-2</v>
          </cell>
          <cell r="AX16">
            <v>3.9949922770180946E-2</v>
          </cell>
          <cell r="AZ16">
            <v>1.7721038412230219E-3</v>
          </cell>
          <cell r="BB16">
            <v>9.6945014115520749E-3</v>
          </cell>
          <cell r="BK16" t="str">
            <v>0-1.</v>
          </cell>
          <cell r="BL16">
            <v>5.3489092060175203</v>
          </cell>
          <cell r="BM16">
            <v>1.9247051309022611</v>
          </cell>
          <cell r="BN16">
            <v>0.96128091995264886</v>
          </cell>
        </row>
        <row r="17">
          <cell r="AO17">
            <v>1</v>
          </cell>
          <cell r="AP17">
            <v>49.357647056861488</v>
          </cell>
          <cell r="AR17">
            <v>6.446008680985385E-2</v>
          </cell>
          <cell r="AT17">
            <v>2.9910872154264432</v>
          </cell>
          <cell r="AV17">
            <v>3.5327672132481669E-2</v>
          </cell>
          <cell r="AX17">
            <v>1.2841965247983289</v>
          </cell>
          <cell r="AZ17">
            <v>1.2870131138113725E-3</v>
          </cell>
          <cell r="BB17">
            <v>1.1527494402885155E-2</v>
          </cell>
          <cell r="BK17" t="str">
            <v>1-2.</v>
          </cell>
          <cell r="BL17">
            <v>5.4152484447602491</v>
          </cell>
          <cell r="BM17">
            <v>1.3015294077189477</v>
          </cell>
          <cell r="BN17">
            <v>1.6059364105283294</v>
          </cell>
        </row>
        <row r="18">
          <cell r="AO18">
            <v>2</v>
          </cell>
          <cell r="AP18">
            <v>53.026497445726335</v>
          </cell>
          <cell r="AR18">
            <v>6.5230826370015343E-2</v>
          </cell>
          <cell r="AT18">
            <v>5.3338401493205492</v>
          </cell>
          <cell r="AV18">
            <v>4.2813158927325526E-2</v>
          </cell>
          <cell r="AX18">
            <v>2.0229913039539862</v>
          </cell>
          <cell r="AZ18">
            <v>1.2483575083798392E-3</v>
          </cell>
          <cell r="BB18">
            <v>1.8979286043553381E-2</v>
          </cell>
          <cell r="BK18" t="str">
            <v>2-3.</v>
          </cell>
          <cell r="BL18">
            <v>5.2216007237826201</v>
          </cell>
          <cell r="BM18">
            <v>0.5531741437167027</v>
          </cell>
          <cell r="BN18">
            <v>1.3369698918131758</v>
          </cell>
        </row>
        <row r="19">
          <cell r="AO19">
            <v>3</v>
          </cell>
          <cell r="AP19">
            <v>53.56745925174134</v>
          </cell>
          <cell r="AR19">
            <v>6.9286846752258213E-2</v>
          </cell>
          <cell r="AT19">
            <v>6.3295536080106141</v>
          </cell>
          <cell r="AV19">
            <v>4.519914902880854E-2</v>
          </cell>
          <cell r="AX19">
            <v>2.3910550409910858</v>
          </cell>
          <cell r="AZ19">
            <v>2.0884923230778574E-3</v>
          </cell>
          <cell r="BB19">
            <v>2.4025926636453494E-2</v>
          </cell>
          <cell r="BK19" t="str">
            <v>3-4.</v>
          </cell>
          <cell r="BL19">
            <v>1.8420935161158642</v>
          </cell>
          <cell r="BM19">
            <v>0.21021544426541555</v>
          </cell>
          <cell r="BN19">
            <v>0.54294773221863346</v>
          </cell>
        </row>
        <row r="20">
          <cell r="AO20">
            <v>4</v>
          </cell>
          <cell r="AP20">
            <v>56.47511044285784</v>
          </cell>
          <cell r="AR20">
            <v>7.2065051895717158E-2</v>
          </cell>
          <cell r="AT20">
            <v>6.7079414076883621</v>
          </cell>
          <cell r="AV20">
            <v>5.1269776268549103E-2</v>
          </cell>
          <cell r="AX20">
            <v>2.8229437876181169</v>
          </cell>
          <cell r="AZ20">
            <v>2.4080451210084725E-3</v>
          </cell>
          <cell r="BB20">
            <v>2.6215009145629811E-2</v>
          </cell>
          <cell r="BK20" t="str">
            <v>4-5.</v>
          </cell>
          <cell r="BL20">
            <v>0.19824125349093516</v>
          </cell>
          <cell r="BM20">
            <v>-5.4714103209457183E-3</v>
          </cell>
          <cell r="BN20">
            <v>0.20037302830806267</v>
          </cell>
        </row>
        <row r="21">
          <cell r="AO21">
            <v>5</v>
          </cell>
          <cell r="AP21">
            <v>57.034263460994886</v>
          </cell>
          <cell r="AR21">
            <v>7.8011900619354077E-2</v>
          </cell>
          <cell r="AT21">
            <v>6.6980928691106598</v>
          </cell>
          <cell r="AV21">
            <v>4.9558619773687113E-2</v>
          </cell>
          <cell r="AX21">
            <v>2.9392439101836185</v>
          </cell>
          <cell r="AZ21">
            <v>2.6923527151299738E-3</v>
          </cell>
          <cell r="BB21">
            <v>2.9528411896156945E-2</v>
          </cell>
          <cell r="BK21" t="str">
            <v>5-22.</v>
          </cell>
          <cell r="BL21">
            <v>-3.2382513229202284E-2</v>
          </cell>
          <cell r="BM21">
            <v>2.6867482329139013E-2</v>
          </cell>
          <cell r="BN21">
            <v>3.1240549269434599E-2</v>
          </cell>
        </row>
        <row r="22">
          <cell r="AO22">
            <v>22</v>
          </cell>
          <cell r="AP22">
            <v>63.663425544003637</v>
          </cell>
          <cell r="AR22">
            <v>0.15076725235266625</v>
          </cell>
          <cell r="AT22">
            <v>7.5202378283823137</v>
          </cell>
          <cell r="AV22">
            <v>4.2462993392138645E-2</v>
          </cell>
          <cell r="AX22">
            <v>4.1976894315827451</v>
          </cell>
          <cell r="AZ22">
            <v>3.7581758929652917E-2</v>
          </cell>
          <cell r="BB22">
            <v>5.467946334972875E-2</v>
          </cell>
          <cell r="BK22" t="str">
            <v>22-24.</v>
          </cell>
          <cell r="BL22">
            <v>-0.59171812061441287</v>
          </cell>
          <cell r="BM22">
            <v>1.3522029327737408E-2</v>
          </cell>
          <cell r="BN22">
            <v>-0.1296182371360747</v>
          </cell>
        </row>
        <row r="23">
          <cell r="AO23">
            <v>24</v>
          </cell>
          <cell r="AP23">
            <v>64.290097850120077</v>
          </cell>
          <cell r="AR23">
            <v>0.16128752283329634</v>
          </cell>
          <cell r="AT23">
            <v>7.5689171339621684</v>
          </cell>
          <cell r="AV23">
            <v>4.2446393373284715E-2</v>
          </cell>
          <cell r="AX23">
            <v>4.8036892583299284</v>
          </cell>
          <cell r="AZ23">
            <v>3.5850011152942556E-2</v>
          </cell>
          <cell r="BB23">
            <v>5.3538723576030366E-2</v>
          </cell>
        </row>
        <row r="24">
          <cell r="BK24" t="str">
            <v>AV</v>
          </cell>
          <cell r="BL24">
            <v>5.3285861248534632</v>
          </cell>
          <cell r="BM24"/>
          <cell r="BN24"/>
        </row>
        <row r="25">
          <cell r="BK25" t="str">
            <v>SD</v>
          </cell>
          <cell r="BL25">
            <v>9.8410521190358799E-2</v>
          </cell>
          <cell r="BM25"/>
          <cell r="BN25"/>
        </row>
        <row r="28">
          <cell r="AN28">
            <v>0</v>
          </cell>
          <cell r="AO28">
            <v>0</v>
          </cell>
          <cell r="AP28">
            <v>31.013431742828196</v>
          </cell>
          <cell r="AR28">
            <v>6.1175480546485417E-2</v>
          </cell>
          <cell r="AT28">
            <v>0</v>
          </cell>
          <cell r="AU28">
            <v>0</v>
          </cell>
          <cell r="AV28">
            <v>2.4344008249487714E-3</v>
          </cell>
          <cell r="AX28">
            <v>0</v>
          </cell>
          <cell r="AZ28">
            <v>1.3972726559770584E-3</v>
          </cell>
          <cell r="BB28">
            <v>1.0986997777000219E-2</v>
          </cell>
        </row>
        <row r="29">
          <cell r="AN29">
            <v>10</v>
          </cell>
          <cell r="AO29">
            <v>1</v>
          </cell>
          <cell r="AP29">
            <v>29.948712902253689</v>
          </cell>
          <cell r="AR29">
            <v>7.0144746360065943E-2</v>
          </cell>
          <cell r="AT29">
            <v>1.7303056559147678</v>
          </cell>
          <cell r="AU29">
            <v>0.26269326111945013</v>
          </cell>
          <cell r="AV29">
            <v>8.7895938206052869E-3</v>
          </cell>
          <cell r="AX29">
            <v>0.63433830602305519</v>
          </cell>
          <cell r="AZ29">
            <v>6.4503495351208792E-4</v>
          </cell>
          <cell r="BB29">
            <v>8.7568094701052472E-3</v>
          </cell>
        </row>
        <row r="30">
          <cell r="AN30">
            <v>20</v>
          </cell>
          <cell r="AO30">
            <v>2</v>
          </cell>
          <cell r="AP30">
            <v>30.814530973868887</v>
          </cell>
          <cell r="AR30">
            <v>7.5544720579381941E-2</v>
          </cell>
          <cell r="AT30">
            <v>4.6209911948657609</v>
          </cell>
          <cell r="AU30">
            <v>0.12324195012990793</v>
          </cell>
          <cell r="AV30">
            <v>1.4478331392683985E-2</v>
          </cell>
          <cell r="AX30">
            <v>1.6573745751512594</v>
          </cell>
          <cell r="AZ30">
            <v>1.0199892811567277E-3</v>
          </cell>
          <cell r="BB30">
            <v>1.2454025807773321E-2</v>
          </cell>
        </row>
        <row r="31">
          <cell r="AN31">
            <v>30</v>
          </cell>
          <cell r="AO31">
            <v>3</v>
          </cell>
          <cell r="AP31">
            <v>32.256199455368119</v>
          </cell>
          <cell r="AR31">
            <v>7.1854796662988329E-2</v>
          </cell>
          <cell r="AT31">
            <v>7.0275370001294775</v>
          </cell>
          <cell r="AU31">
            <v>0.42780757235591893</v>
          </cell>
          <cell r="AV31">
            <v>1.932749001190269E-2</v>
          </cell>
          <cell r="AX31">
            <v>2.1864780242654485</v>
          </cell>
          <cell r="AZ31">
            <v>0</v>
          </cell>
          <cell r="BB31">
            <v>1.314653401347534E-2</v>
          </cell>
        </row>
        <row r="32">
          <cell r="AN32">
            <v>40</v>
          </cell>
          <cell r="AO32">
            <v>4</v>
          </cell>
          <cell r="AP32">
            <v>33.932448593831268</v>
          </cell>
          <cell r="AR32">
            <v>8.2468788295428003E-2</v>
          </cell>
          <cell r="AT32">
            <v>8.0048429181230176</v>
          </cell>
          <cell r="AU32">
            <v>0.14876980163240117</v>
          </cell>
          <cell r="AV32">
            <v>2.5771177735809531E-2</v>
          </cell>
          <cell r="AX32">
            <v>2.946221589653728</v>
          </cell>
          <cell r="AZ32">
            <v>1.031817674534855E-3</v>
          </cell>
          <cell r="BB32">
            <v>1.9286938246965053E-2</v>
          </cell>
        </row>
        <row r="33">
          <cell r="AN33">
            <v>50</v>
          </cell>
          <cell r="AO33">
            <v>5</v>
          </cell>
          <cell r="AP33">
            <v>35.258638619515594</v>
          </cell>
          <cell r="AR33">
            <v>8.990637495114262E-2</v>
          </cell>
          <cell r="AT33">
            <v>8.3655143690775304</v>
          </cell>
          <cell r="AU33">
            <v>0.18111700406426309</v>
          </cell>
          <cell r="AV33">
            <v>2.7602551275655217E-2</v>
          </cell>
          <cell r="AX33">
            <v>3.5099696580028921</v>
          </cell>
          <cell r="AZ33">
            <v>1.6234998337135357E-3</v>
          </cell>
          <cell r="BB33">
            <v>2.3118723071688344E-2</v>
          </cell>
        </row>
        <row r="34">
          <cell r="AN34">
            <v>220</v>
          </cell>
          <cell r="AO34">
            <v>22</v>
          </cell>
          <cell r="AP34">
            <v>41.847596269240938</v>
          </cell>
          <cell r="AR34">
            <v>0.19001943247729758</v>
          </cell>
          <cell r="AT34">
            <v>9.3214751767222293</v>
          </cell>
          <cell r="AU34">
            <v>0.29994880878418456</v>
          </cell>
          <cell r="AV34">
            <v>2.1128242232019569E-2</v>
          </cell>
          <cell r="AX34">
            <v>5.0160584689815533</v>
          </cell>
          <cell r="AZ34">
            <v>4.2560327601699102E-2</v>
          </cell>
          <cell r="BB34">
            <v>5.1365655231072643E-2</v>
          </cell>
        </row>
        <row r="35">
          <cell r="AN35">
            <v>240</v>
          </cell>
          <cell r="AO35">
            <v>24</v>
          </cell>
          <cell r="AP35">
            <v>43.364870932776682</v>
          </cell>
          <cell r="AR35">
            <v>0.21319143366467411</v>
          </cell>
          <cell r="AT35">
            <v>8.8548495230323603</v>
          </cell>
          <cell r="AU35">
            <v>0.13160201943189875</v>
          </cell>
          <cell r="AV35">
            <v>1.972605138083032E-2</v>
          </cell>
          <cell r="AX35">
            <v>5.9364739643005136</v>
          </cell>
          <cell r="AZ35">
            <v>4.2472008664833895E-2</v>
          </cell>
          <cell r="BB35">
            <v>4.6880996673250422E-2</v>
          </cell>
        </row>
      </sheetData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ions"/>
      <sheetName val="GC chromatograms"/>
      <sheetName val="20 mM"/>
      <sheetName val="5mM"/>
      <sheetName val="10mM diluted"/>
      <sheetName val="summary"/>
      <sheetName val="E-factor"/>
    </sheetNames>
    <sheetDataSet>
      <sheetData sheetId="0"/>
      <sheetData sheetId="1"/>
      <sheetData sheetId="2">
        <row r="3">
          <cell r="CD3" t="str">
            <v>cis-b-Methylstyrene oxide</v>
          </cell>
          <cell r="CF3" t="str">
            <v>Byproduct D</v>
          </cell>
          <cell r="CH3" t="str">
            <v>Phenylacetone</v>
          </cell>
          <cell r="CJ3" t="str">
            <v>Byproduct E</v>
          </cell>
          <cell r="CL3" t="str">
            <v>Byproduct F</v>
          </cell>
          <cell r="CN3" t="str">
            <v>Byproduct G</v>
          </cell>
          <cell r="CQ3" t="str">
            <v>SD</v>
          </cell>
        </row>
        <row r="4">
          <cell r="BY4">
            <v>0</v>
          </cell>
          <cell r="CB4">
            <v>7.391733470888312E-2</v>
          </cell>
          <cell r="CC4">
            <v>5.4245720233698589E-3</v>
          </cell>
          <cell r="CD4">
            <v>0</v>
          </cell>
          <cell r="CE4">
            <v>0</v>
          </cell>
          <cell r="CH4">
            <v>0</v>
          </cell>
          <cell r="CI4">
            <v>0</v>
          </cell>
          <cell r="CJ4">
            <v>3.0249949339859397E-4</v>
          </cell>
          <cell r="CK4">
            <v>4.2779888617528215E-4</v>
          </cell>
          <cell r="CL4">
            <v>8.8508978425564638E-3</v>
          </cell>
          <cell r="CM4">
            <v>7.2817241302466083E-4</v>
          </cell>
        </row>
        <row r="5">
          <cell r="BY5">
            <v>1</v>
          </cell>
          <cell r="CB5">
            <v>9.5284685464757685E-2</v>
          </cell>
          <cell r="CC5">
            <v>1.1991308636757356E-2</v>
          </cell>
          <cell r="CD5">
            <v>9.0616810554560061</v>
          </cell>
          <cell r="CE5">
            <v>1.2069347557709842</v>
          </cell>
          <cell r="CH5">
            <v>5.2423408547947723</v>
          </cell>
          <cell r="CI5">
            <v>0.22323072804814817</v>
          </cell>
          <cell r="CJ5">
            <v>0</v>
          </cell>
          <cell r="CK5">
            <v>0</v>
          </cell>
          <cell r="CL5">
            <v>1.3852374538117385E-2</v>
          </cell>
          <cell r="CM5">
            <v>1.7635719493191884E-3</v>
          </cell>
        </row>
        <row r="6">
          <cell r="BY6">
            <v>2.0833333333333335</v>
          </cell>
          <cell r="CB6">
            <v>0.11491874010860632</v>
          </cell>
          <cell r="CC6">
            <v>1.5252601568150181E-2</v>
          </cell>
          <cell r="CD6">
            <v>17.82389488487026</v>
          </cell>
          <cell r="CE6">
            <v>2.9510539943427387</v>
          </cell>
          <cell r="CH6">
            <v>10.549951223671378</v>
          </cell>
          <cell r="CI6">
            <v>0.24741005771393693</v>
          </cell>
          <cell r="CJ6">
            <v>2.1829022092622235E-3</v>
          </cell>
          <cell r="CK6">
            <v>7.1985078732741058E-4</v>
          </cell>
          <cell r="CL6">
            <v>2.9329875451925239E-2</v>
          </cell>
          <cell r="CM6">
            <v>2.7042142831110645E-3</v>
          </cell>
        </row>
        <row r="7">
          <cell r="BY7">
            <v>3.0833333333333335</v>
          </cell>
          <cell r="CB7">
            <v>0.12220730795815654</v>
          </cell>
          <cell r="CC7">
            <v>1.6902285535358767E-2</v>
          </cell>
          <cell r="CD7">
            <v>21.230284088721504</v>
          </cell>
          <cell r="CE7">
            <v>3.9449038211411369</v>
          </cell>
          <cell r="CH7">
            <v>11.548740246077411</v>
          </cell>
          <cell r="CI7">
            <v>2.5630757715546456E-2</v>
          </cell>
          <cell r="CJ7">
            <v>3.0699379154538959E-3</v>
          </cell>
          <cell r="CK7">
            <v>3.0105492681963079E-4</v>
          </cell>
          <cell r="CL7">
            <v>3.980840373636127E-2</v>
          </cell>
          <cell r="CM7">
            <v>7.859951290476576E-4</v>
          </cell>
        </row>
        <row r="8">
          <cell r="BY8">
            <v>4</v>
          </cell>
          <cell r="CB8">
            <v>0.13477278701103568</v>
          </cell>
          <cell r="CC8">
            <v>1.8810677435125343E-2</v>
          </cell>
          <cell r="CD8">
            <v>22.004350144764217</v>
          </cell>
          <cell r="CE8">
            <v>3.9362133025952133</v>
          </cell>
          <cell r="CH8">
            <v>12.038443235947671</v>
          </cell>
          <cell r="CI8">
            <v>0.43867581157869373</v>
          </cell>
          <cell r="CJ8">
            <v>4.8765801616689596E-3</v>
          </cell>
          <cell r="CK8">
            <v>2.9642014396065707E-4</v>
          </cell>
          <cell r="CL8">
            <v>4.438282091181521E-2</v>
          </cell>
          <cell r="CM8">
            <v>1.8624002567004464E-3</v>
          </cell>
        </row>
        <row r="9">
          <cell r="BY9">
            <v>5</v>
          </cell>
          <cell r="CB9">
            <v>0.16426059958029429</v>
          </cell>
          <cell r="CC9">
            <v>3.7059277030920094E-2</v>
          </cell>
          <cell r="CD9">
            <v>21.075180905080884</v>
          </cell>
          <cell r="CE9">
            <v>5.2435530294563284</v>
          </cell>
          <cell r="CH9">
            <v>13.429246312897668</v>
          </cell>
          <cell r="CI9">
            <v>1.7525500135604009</v>
          </cell>
          <cell r="CJ9">
            <v>7.5551811280193289E-3</v>
          </cell>
          <cell r="CK9">
            <v>1.4399554520785724E-3</v>
          </cell>
          <cell r="CL9">
            <v>5.1394213900021551E-2</v>
          </cell>
          <cell r="CM9">
            <v>2.0382424186781525E-3</v>
          </cell>
        </row>
        <row r="10">
          <cell r="BY10">
            <v>22</v>
          </cell>
          <cell r="CB10">
            <v>0.30506339347928807</v>
          </cell>
          <cell r="CC10">
            <v>2.3133179902875691E-2</v>
          </cell>
          <cell r="CD10">
            <v>19.134322365275718</v>
          </cell>
          <cell r="CE10">
            <v>2.9212744533250037</v>
          </cell>
          <cell r="CH10">
            <v>15.394501284630298</v>
          </cell>
          <cell r="CI10">
            <v>0.33348250787631545</v>
          </cell>
          <cell r="CJ10">
            <v>5.6075068000567552E-2</v>
          </cell>
          <cell r="CK10">
            <v>4.9432546723346205E-3</v>
          </cell>
          <cell r="CL10">
            <v>7.1269987752064418E-2</v>
          </cell>
          <cell r="CM10">
            <v>3.5074676606377231E-3</v>
          </cell>
        </row>
        <row r="11">
          <cell r="BY11">
            <v>24</v>
          </cell>
          <cell r="CB11">
            <v>0.30736508526784978</v>
          </cell>
          <cell r="CC11">
            <v>2.1622981195221332E-2</v>
          </cell>
          <cell r="CD11">
            <v>19.713794904139391</v>
          </cell>
          <cell r="CE11">
            <v>2.9832468054888546</v>
          </cell>
          <cell r="CH11">
            <v>14.73892947521642</v>
          </cell>
          <cell r="CI11">
            <v>0.36160604576989425</v>
          </cell>
          <cell r="CJ11">
            <v>6.6852792915009923E-2</v>
          </cell>
          <cell r="CK11">
            <v>2.0739695157624425E-3</v>
          </cell>
          <cell r="CL11">
            <v>7.5970542099757371E-2</v>
          </cell>
          <cell r="CM11">
            <v>2.2102776252088156E-4</v>
          </cell>
        </row>
      </sheetData>
      <sheetData sheetId="3">
        <row r="42">
          <cell r="AZ42" t="str">
            <v>tBuOOH?</v>
          </cell>
          <cell r="BA42" t="str">
            <v>Decane</v>
          </cell>
          <cell r="BB42" t="str">
            <v>Benzaldehyde</v>
          </cell>
          <cell r="BC42" t="str">
            <v>cis-b-Methylstyrene</v>
          </cell>
          <cell r="BD42" t="str">
            <v>Byproduct C</v>
          </cell>
          <cell r="BE42" t="str">
            <v>cis-b-Methylstyrene oxide</v>
          </cell>
          <cell r="BF42" t="str">
            <v>Byproduct D</v>
          </cell>
          <cell r="BG42" t="str">
            <v>Phenylacetone</v>
          </cell>
          <cell r="BH42" t="str">
            <v>Byproduct E</v>
          </cell>
          <cell r="BI42" t="str">
            <v>Byproduct F</v>
          </cell>
        </row>
        <row r="43">
          <cell r="AY43">
            <v>0</v>
          </cell>
          <cell r="BB43">
            <v>32.994988577516132</v>
          </cell>
          <cell r="BD43">
            <v>6.6705085265498065E-2</v>
          </cell>
          <cell r="BE43">
            <v>0</v>
          </cell>
          <cell r="BF43">
            <v>3.620512359598085E-3</v>
          </cell>
          <cell r="BG43">
            <v>0</v>
          </cell>
          <cell r="BH43">
            <v>0</v>
          </cell>
          <cell r="BI43">
            <v>8.6108768692719061E-3</v>
          </cell>
        </row>
        <row r="44">
          <cell r="AY44">
            <v>1</v>
          </cell>
          <cell r="BB44">
            <v>32.59282446178792</v>
          </cell>
          <cell r="BD44">
            <v>7.2882269109110498E-2</v>
          </cell>
          <cell r="BE44">
            <v>3.9603599415471873</v>
          </cell>
          <cell r="BF44">
            <v>9.5527661514743199E-3</v>
          </cell>
          <cell r="BG44">
            <v>2.1652370744206144</v>
          </cell>
          <cell r="BH44">
            <v>0</v>
          </cell>
          <cell r="BI44">
            <v>1.2170473528491656E-2</v>
          </cell>
        </row>
        <row r="45">
          <cell r="AY45">
            <v>2</v>
          </cell>
          <cell r="BB45">
            <v>32.587623635195889</v>
          </cell>
          <cell r="BD45">
            <v>7.0118946692357104E-2</v>
          </cell>
          <cell r="BE45">
            <v>8.8178454621807223</v>
          </cell>
          <cell r="BF45">
            <v>1.1697366730892743E-2</v>
          </cell>
          <cell r="BG45">
            <v>4.0980928490929589</v>
          </cell>
          <cell r="BH45">
            <v>0</v>
          </cell>
          <cell r="BI45">
            <v>9.021451509312781E-3</v>
          </cell>
        </row>
        <row r="46">
          <cell r="AY46">
            <v>3</v>
          </cell>
          <cell r="BB46">
            <v>32.827410130731181</v>
          </cell>
          <cell r="BD46">
            <v>7.3205292533602154E-2</v>
          </cell>
          <cell r="BE46">
            <v>13.739476316264911</v>
          </cell>
          <cell r="BF46">
            <v>1.3311510950567172E-2</v>
          </cell>
          <cell r="BG46">
            <v>6.3492642937289556</v>
          </cell>
          <cell r="BH46">
            <v>0</v>
          </cell>
          <cell r="BI46">
            <v>1.0479126734093696E-2</v>
          </cell>
        </row>
        <row r="47">
          <cell r="AY47">
            <v>4</v>
          </cell>
          <cell r="BB47">
            <v>32.193283683387257</v>
          </cell>
          <cell r="BD47">
            <v>7.4165695797703018E-2</v>
          </cell>
          <cell r="BE47">
            <v>17.870438975926721</v>
          </cell>
          <cell r="BF47">
            <v>1.5353123980454532E-2</v>
          </cell>
          <cell r="BG47">
            <v>7.959411868557889</v>
          </cell>
          <cell r="BH47">
            <v>0</v>
          </cell>
          <cell r="BI47">
            <v>9.2458304083078355E-3</v>
          </cell>
        </row>
        <row r="48">
          <cell r="AY48">
            <v>5</v>
          </cell>
          <cell r="BB48">
            <v>33.106933169381982</v>
          </cell>
          <cell r="BD48">
            <v>7.475557961491168E-2</v>
          </cell>
          <cell r="BE48">
            <v>22.792156644572167</v>
          </cell>
          <cell r="BF48">
            <v>1.6302974490621257E-2</v>
          </cell>
          <cell r="BG48">
            <v>9.8680976351741378</v>
          </cell>
          <cell r="BH48">
            <v>5.6089548735526937E-4</v>
          </cell>
          <cell r="BI48">
            <v>9.9703005575121403E-3</v>
          </cell>
        </row>
        <row r="49">
          <cell r="AY49">
            <v>22</v>
          </cell>
          <cell r="BB49">
            <v>43.04967872930419</v>
          </cell>
          <cell r="BD49">
            <v>0.15661779478414647</v>
          </cell>
          <cell r="BE49">
            <v>37.302707085629578</v>
          </cell>
          <cell r="BF49">
            <v>3.7110700599322907E-2</v>
          </cell>
          <cell r="BG49">
            <v>20.724650392872178</v>
          </cell>
          <cell r="BH49">
            <v>1.0070075475195539E-2</v>
          </cell>
          <cell r="BI49">
            <v>3.6170067012947241E-2</v>
          </cell>
        </row>
        <row r="50">
          <cell r="AY50">
            <v>24</v>
          </cell>
          <cell r="BB50">
            <v>43.278731892078959</v>
          </cell>
          <cell r="BD50">
            <v>0.15844715873665474</v>
          </cell>
          <cell r="BE50">
            <v>37.747211664437316</v>
          </cell>
          <cell r="BF50">
            <v>3.8877612399438585E-2</v>
          </cell>
          <cell r="BG50">
            <v>20.12999472593</v>
          </cell>
          <cell r="BH50">
            <v>1.0692675530994476E-2</v>
          </cell>
          <cell r="BI50">
            <v>3.5953537811640818E-2</v>
          </cell>
        </row>
      </sheetData>
      <sheetData sheetId="4">
        <row r="3">
          <cell r="CD3" t="str">
            <v>cis-b-Methylstyrene oxide</v>
          </cell>
          <cell r="CH3" t="str">
            <v>Phenylacetone</v>
          </cell>
          <cell r="CJ3" t="str">
            <v>Byproduct E</v>
          </cell>
          <cell r="CL3" t="str">
            <v>Byproduct F</v>
          </cell>
        </row>
        <row r="4">
          <cell r="BY4">
            <v>0</v>
          </cell>
          <cell r="CD4">
            <v>0</v>
          </cell>
          <cell r="CE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8.9747998755002039E-3</v>
          </cell>
          <cell r="CM4">
            <v>9.2178395309955037E-4</v>
          </cell>
        </row>
        <row r="5">
          <cell r="BY5">
            <v>1</v>
          </cell>
          <cell r="CD5">
            <v>4.4695703318662412</v>
          </cell>
          <cell r="CE5">
            <v>0.71227377865617514</v>
          </cell>
          <cell r="CH5">
            <v>2.6733496979151914</v>
          </cell>
          <cell r="CI5">
            <v>8.6662388960041289E-2</v>
          </cell>
          <cell r="CJ5">
            <v>0</v>
          </cell>
          <cell r="CK5">
            <v>0</v>
          </cell>
          <cell r="CL5">
            <v>9.1765666522752032E-3</v>
          </cell>
          <cell r="CM5">
            <v>1.4947150840798112E-3</v>
          </cell>
        </row>
        <row r="6">
          <cell r="BY6">
            <v>2.0833333333333335</v>
          </cell>
          <cell r="CD6">
            <v>12.459344960021333</v>
          </cell>
          <cell r="CE6">
            <v>1.0946504483223241</v>
          </cell>
          <cell r="CH6">
            <v>6.4183342799052054</v>
          </cell>
          <cell r="CI6">
            <v>0.87866832424088714</v>
          </cell>
          <cell r="CJ6">
            <v>5.1271340266918926E-4</v>
          </cell>
          <cell r="CK6">
            <v>9.1754431391466148E-6</v>
          </cell>
          <cell r="CL6">
            <v>1.1063716242795694E-2</v>
          </cell>
          <cell r="CM6">
            <v>1.5619796997223133E-3</v>
          </cell>
        </row>
        <row r="7">
          <cell r="BY7">
            <v>3.0833333333333335</v>
          </cell>
          <cell r="CD7">
            <v>19.263340896247445</v>
          </cell>
          <cell r="CE7">
            <v>1.3506742819559949</v>
          </cell>
          <cell r="CH7">
            <v>9.6346445485319023</v>
          </cell>
          <cell r="CI7">
            <v>1.2217522934078071</v>
          </cell>
          <cell r="CJ7">
            <v>9.2319035894213941E-4</v>
          </cell>
          <cell r="CK7">
            <v>5.9293916178271604E-5</v>
          </cell>
          <cell r="CL7">
            <v>1.5699831784928599E-2</v>
          </cell>
          <cell r="CM7">
            <v>2.2471404486236008E-3</v>
          </cell>
        </row>
        <row r="8">
          <cell r="BY8">
            <v>4</v>
          </cell>
          <cell r="CD8">
            <v>23.348627882130113</v>
          </cell>
          <cell r="CE8">
            <v>1.2969430704056815</v>
          </cell>
          <cell r="CH8">
            <v>11.447276881032888</v>
          </cell>
          <cell r="CI8">
            <v>1.0381716379461896</v>
          </cell>
          <cell r="CJ8">
            <v>2.1469202911815742E-3</v>
          </cell>
          <cell r="CK8">
            <v>7.0764275805094423E-5</v>
          </cell>
          <cell r="CL8">
            <v>2.1282959818365019E-2</v>
          </cell>
          <cell r="CM8">
            <v>1.485176735578681E-3</v>
          </cell>
        </row>
        <row r="9">
          <cell r="BY9">
            <v>5</v>
          </cell>
          <cell r="CD9">
            <v>25.082372604309818</v>
          </cell>
          <cell r="CE9">
            <v>1.4985817131155634</v>
          </cell>
          <cell r="CH9">
            <v>14.408244880141517</v>
          </cell>
          <cell r="CI9">
            <v>1.6063003153569144</v>
          </cell>
          <cell r="CJ9">
            <v>2.744496785010605E-3</v>
          </cell>
          <cell r="CK9">
            <v>2.4213430298647872E-5</v>
          </cell>
          <cell r="CL9">
            <v>3.109482303736337E-2</v>
          </cell>
          <cell r="CM9">
            <v>4.4418158279609897E-3</v>
          </cell>
        </row>
        <row r="10">
          <cell r="BY10">
            <v>22</v>
          </cell>
          <cell r="CD10">
            <v>23.273013056806171</v>
          </cell>
          <cell r="CE10">
            <v>1.1995819232930118</v>
          </cell>
          <cell r="CH10">
            <v>15.473920569346674</v>
          </cell>
          <cell r="CI10">
            <v>0.96038969240349248</v>
          </cell>
          <cell r="CJ10">
            <v>2.2214896890656387E-2</v>
          </cell>
          <cell r="CK10">
            <v>2.5243525649070817E-3</v>
          </cell>
          <cell r="CL10">
            <v>4.7354296649337685E-2</v>
          </cell>
          <cell r="CM10">
            <v>5.0012128057850863E-4</v>
          </cell>
        </row>
        <row r="11">
          <cell r="BY11">
            <v>24</v>
          </cell>
          <cell r="CD11">
            <v>22.864291172212482</v>
          </cell>
          <cell r="CE11">
            <v>1.1762187081384297</v>
          </cell>
          <cell r="CH11">
            <v>15.212938595268142</v>
          </cell>
          <cell r="CI11">
            <v>0.83372253268335861</v>
          </cell>
          <cell r="CJ11">
            <v>2.3204798097136974E-2</v>
          </cell>
          <cell r="CK11">
            <v>2.6423899070670024E-4</v>
          </cell>
          <cell r="CL11">
            <v>5.0050203886384315E-2</v>
          </cell>
          <cell r="CM11">
            <v>4.7805397457312861E-3</v>
          </cell>
        </row>
      </sheetData>
      <sheetData sheetId="5">
        <row r="2">
          <cell r="AN2" t="str">
            <v>20mM/h feed</v>
          </cell>
        </row>
        <row r="4">
          <cell r="AS4">
            <v>0</v>
          </cell>
          <cell r="AT4">
            <v>0</v>
          </cell>
          <cell r="AW4">
            <v>0</v>
          </cell>
          <cell r="AY4">
            <v>3.0249949339859397E-4</v>
          </cell>
          <cell r="BA4">
            <v>8.8508978425564638E-3</v>
          </cell>
        </row>
        <row r="5">
          <cell r="AS5">
            <v>9.0616810554560061</v>
          </cell>
          <cell r="AT5">
            <v>1.2069347557709842</v>
          </cell>
          <cell r="AW5">
            <v>5.2423408547947723</v>
          </cell>
          <cell r="AY5">
            <v>0</v>
          </cell>
          <cell r="BA5">
            <v>1.3852374538117385E-2</v>
          </cell>
        </row>
        <row r="6">
          <cell r="AS6">
            <v>17.82389488487026</v>
          </cell>
          <cell r="AT6">
            <v>2.9510539943427387</v>
          </cell>
          <cell r="AW6">
            <v>10.549951223671378</v>
          </cell>
          <cell r="AY6">
            <v>2.1829022092622235E-3</v>
          </cell>
          <cell r="BA6">
            <v>2.9329875451925239E-2</v>
          </cell>
        </row>
        <row r="7">
          <cell r="AS7">
            <v>21.230284088721504</v>
          </cell>
          <cell r="AT7">
            <v>3.9449038211411369</v>
          </cell>
          <cell r="AW7">
            <v>11.548740246077411</v>
          </cell>
          <cell r="AY7">
            <v>3.0699379154538959E-3</v>
          </cell>
          <cell r="BA7">
            <v>3.980840373636127E-2</v>
          </cell>
        </row>
        <row r="8">
          <cell r="AS8">
            <v>22.004350144764217</v>
          </cell>
          <cell r="AT8">
            <v>3.9362133025952133</v>
          </cell>
          <cell r="AW8">
            <v>12.038443235947671</v>
          </cell>
          <cell r="AY8">
            <v>4.8765801616689596E-3</v>
          </cell>
          <cell r="BA8">
            <v>4.438282091181521E-2</v>
          </cell>
        </row>
        <row r="9">
          <cell r="AS9">
            <v>21.075180905080884</v>
          </cell>
          <cell r="AT9">
            <v>5.2435530294563284</v>
          </cell>
          <cell r="AW9">
            <v>13.429246312897668</v>
          </cell>
          <cell r="AY9">
            <v>7.5551811280193289E-3</v>
          </cell>
          <cell r="BA9">
            <v>5.1394213900021551E-2</v>
          </cell>
        </row>
        <row r="10">
          <cell r="AS10">
            <v>19.134322365275718</v>
          </cell>
          <cell r="AT10">
            <v>2.9212744533250037</v>
          </cell>
          <cell r="AW10">
            <v>15.394501284630298</v>
          </cell>
          <cell r="AY10">
            <v>5.6075068000567552E-2</v>
          </cell>
          <cell r="BA10">
            <v>7.1269987752064418E-2</v>
          </cell>
        </row>
        <row r="11">
          <cell r="AS11">
            <v>19.713794904139391</v>
          </cell>
          <cell r="AT11">
            <v>2.9832468054888546</v>
          </cell>
          <cell r="AW11">
            <v>14.73892947521642</v>
          </cell>
          <cell r="AY11">
            <v>6.6852792915009923E-2</v>
          </cell>
          <cell r="BA11">
            <v>7.5970542099757371E-2</v>
          </cell>
        </row>
        <row r="14">
          <cell r="AN14" t="str">
            <v>5mM/h feed</v>
          </cell>
        </row>
        <row r="15">
          <cell r="BM15" t="str">
            <v>20mM/h</v>
          </cell>
          <cell r="BN15" t="str">
            <v>5mM/h</v>
          </cell>
          <cell r="BO15" t="str">
            <v>10mM/h diluted</v>
          </cell>
        </row>
        <row r="16">
          <cell r="AN16">
            <v>0</v>
          </cell>
          <cell r="AS16">
            <v>0</v>
          </cell>
          <cell r="AW16">
            <v>0</v>
          </cell>
          <cell r="AY16">
            <v>8.5311401261736416E-4</v>
          </cell>
          <cell r="BA16">
            <v>8.0437117787452352E-3</v>
          </cell>
          <cell r="BM16">
            <v>2.9124115859970958</v>
          </cell>
          <cell r="BN16">
            <v>1.1347260567749706</v>
          </cell>
          <cell r="BO16">
            <v>1.4851942766195509</v>
          </cell>
        </row>
        <row r="17">
          <cell r="AN17">
            <v>1</v>
          </cell>
          <cell r="AS17">
            <v>6.1455637255398878</v>
          </cell>
          <cell r="AW17">
            <v>2.0425069021949471</v>
          </cell>
          <cell r="AY17">
            <v>9.1691440699035853E-4</v>
          </cell>
          <cell r="BA17">
            <v>1.1652150330030309E-2</v>
          </cell>
          <cell r="BM17">
            <v>2.94867242715367</v>
          </cell>
          <cell r="BN17">
            <v>0.84882835540990276</v>
          </cell>
          <cell r="BO17">
            <v>2.0805469899944522</v>
          </cell>
        </row>
        <row r="18">
          <cell r="AN18">
            <v>2.0833333333333335</v>
          </cell>
          <cell r="AS18">
            <v>11.615535962160036</v>
          </cell>
          <cell r="AW18">
            <v>3.570397941932772</v>
          </cell>
          <cell r="AY18">
            <v>1.0982638481002273E-3</v>
          </cell>
          <cell r="BA18">
            <v>1.5060149803216186E-2</v>
          </cell>
          <cell r="BM18">
            <v>0.55488279022557385</v>
          </cell>
          <cell r="BN18">
            <v>0.79463610118140693</v>
          </cell>
          <cell r="BO18">
            <v>1.7868390381259427</v>
          </cell>
        </row>
        <row r="19">
          <cell r="AN19">
            <v>3.16</v>
          </cell>
          <cell r="AS19">
            <v>15.882117939912305</v>
          </cell>
          <cell r="AW19">
            <v>5.0007429240593044</v>
          </cell>
          <cell r="AY19">
            <v>1.0840213906746718E-3</v>
          </cell>
          <cell r="BA19">
            <v>1.4404442478079104E-2</v>
          </cell>
          <cell r="BM19">
            <v>0.27205721659458881</v>
          </cell>
          <cell r="BN19">
            <v>0.6290837519032374</v>
          </cell>
          <cell r="BO19">
            <v>1.0070179625005475</v>
          </cell>
        </row>
        <row r="20">
          <cell r="AN20">
            <v>4.08</v>
          </cell>
          <cell r="AS20">
            <v>19.39024924032789</v>
          </cell>
          <cell r="AW20">
            <v>6.1330936774851317</v>
          </cell>
          <cell r="AY20">
            <v>1.2725774998104671E-3</v>
          </cell>
          <cell r="BA20">
            <v>1.2833349511441725E-2</v>
          </cell>
          <cell r="BM20">
            <v>0.77266837608333139</v>
          </cell>
          <cell r="BN20">
            <v>0.73306501805686319</v>
          </cell>
          <cell r="BO20">
            <v>1.644982221727016</v>
          </cell>
        </row>
        <row r="21">
          <cell r="AN21">
            <v>5</v>
          </cell>
          <cell r="AS21">
            <v>23.157729226832835</v>
          </cell>
          <cell r="AW21">
            <v>7.4526107099874856</v>
          </cell>
          <cell r="AY21">
            <v>1.7276425726234464E-3</v>
          </cell>
          <cell r="BA21">
            <v>1.783481778642805E-2</v>
          </cell>
          <cell r="BM21">
            <v>6.4224018684072876E-2</v>
          </cell>
          <cell r="BN21">
            <v>0.21172716790483415</v>
          </cell>
          <cell r="BO21">
            <v>3.4826002915201229E-2</v>
          </cell>
        </row>
        <row r="22">
          <cell r="AN22">
            <v>22.08</v>
          </cell>
          <cell r="AS22">
            <v>34.587048642417741</v>
          </cell>
          <cell r="AW22">
            <v>13.93146204787541</v>
          </cell>
          <cell r="AY22">
            <v>7.7113634446953662E-3</v>
          </cell>
          <cell r="BA22">
            <v>4.1266350695543449E-2</v>
          </cell>
          <cell r="BM22">
            <v>-0.18210328039274393</v>
          </cell>
          <cell r="BN22">
            <v>-4.3120645051502524E-2</v>
          </cell>
          <cell r="BO22">
            <v>-7.24949927995924E-2</v>
          </cell>
        </row>
        <row r="23">
          <cell r="AN23">
            <v>24</v>
          </cell>
          <cell r="AS23">
            <v>34.578844243386058</v>
          </cell>
          <cell r="AW23">
            <v>13.776227725690001</v>
          </cell>
          <cell r="AY23">
            <v>1.0537770771331735E-2</v>
          </cell>
          <cell r="BA23">
            <v>4.5713365524929356E-2</v>
          </cell>
        </row>
        <row r="26">
          <cell r="AN26" t="str">
            <v>10mM/h diluted feed</v>
          </cell>
        </row>
        <row r="28">
          <cell r="AM28"/>
          <cell r="AN28">
            <v>0</v>
          </cell>
          <cell r="AS28">
            <v>0</v>
          </cell>
          <cell r="AT28">
            <v>0</v>
          </cell>
          <cell r="AW28">
            <v>0</v>
          </cell>
          <cell r="AY28">
            <v>0</v>
          </cell>
          <cell r="BA28">
            <v>8.9747998755002039E-3</v>
          </cell>
        </row>
        <row r="29">
          <cell r="AM29"/>
          <cell r="AN29">
            <v>1</v>
          </cell>
          <cell r="AS29">
            <v>4.4695703318662412</v>
          </cell>
          <cell r="AT29">
            <v>0.71227377865617514</v>
          </cell>
          <cell r="AW29">
            <v>2.6733496979151914</v>
          </cell>
          <cell r="AY29">
            <v>0</v>
          </cell>
          <cell r="BA29">
            <v>9.1765666522752032E-3</v>
          </cell>
        </row>
        <row r="30">
          <cell r="AM30"/>
          <cell r="AN30">
            <v>2.0833333333333335</v>
          </cell>
          <cell r="AS30">
            <v>12.459344960021333</v>
          </cell>
          <cell r="AT30">
            <v>1.0946504483223241</v>
          </cell>
          <cell r="AW30">
            <v>6.4183342799052054</v>
          </cell>
          <cell r="AY30">
            <v>5.1271340266918926E-4</v>
          </cell>
          <cell r="BA30">
            <v>1.1063716242795694E-2</v>
          </cell>
        </row>
        <row r="31">
          <cell r="AM31"/>
          <cell r="AN31">
            <v>3.0833333333333335</v>
          </cell>
          <cell r="AS31">
            <v>19.263340896247445</v>
          </cell>
          <cell r="AT31">
            <v>1.3506742819559949</v>
          </cell>
          <cell r="AW31">
            <v>9.6346445485319023</v>
          </cell>
          <cell r="AY31">
            <v>9.2319035894213941E-4</v>
          </cell>
          <cell r="BA31">
            <v>1.5699831784928599E-2</v>
          </cell>
        </row>
        <row r="32">
          <cell r="AM32"/>
          <cell r="AN32">
            <v>4</v>
          </cell>
          <cell r="AS32">
            <v>23.348627882130113</v>
          </cell>
          <cell r="AT32">
            <v>1.2969430704056815</v>
          </cell>
          <cell r="AW32">
            <v>11.447276881032888</v>
          </cell>
          <cell r="AY32">
            <v>2.1469202911815742E-3</v>
          </cell>
          <cell r="BA32">
            <v>2.1282959818365019E-2</v>
          </cell>
        </row>
        <row r="33">
          <cell r="AM33"/>
          <cell r="AN33">
            <v>5</v>
          </cell>
          <cell r="AS33">
            <v>25.082372604309818</v>
          </cell>
          <cell r="AT33">
            <v>1.4985817131155634</v>
          </cell>
          <cell r="AW33">
            <v>14.408244880141517</v>
          </cell>
          <cell r="AY33">
            <v>2.744496785010605E-3</v>
          </cell>
          <cell r="BA33">
            <v>3.109482303736337E-2</v>
          </cell>
        </row>
        <row r="34">
          <cell r="AM34"/>
          <cell r="AN34">
            <v>22</v>
          </cell>
          <cell r="AS34">
            <v>23.273013056806171</v>
          </cell>
          <cell r="AT34">
            <v>1.1995819232930118</v>
          </cell>
          <cell r="AW34">
            <v>15.473920569346674</v>
          </cell>
          <cell r="AY34">
            <v>2.2214896890656387E-2</v>
          </cell>
          <cell r="BA34">
            <v>4.7354296649337685E-2</v>
          </cell>
        </row>
        <row r="35">
          <cell r="AM35"/>
          <cell r="AN35">
            <v>24</v>
          </cell>
          <cell r="AS35">
            <v>22.864291172212482</v>
          </cell>
          <cell r="AT35">
            <v>1.1762187081384297</v>
          </cell>
          <cell r="AW35">
            <v>15.212938595268142</v>
          </cell>
          <cell r="AY35">
            <v>2.3204798097136974E-2</v>
          </cell>
          <cell r="BA35">
            <v>5.0050203886384315E-2</v>
          </cell>
        </row>
        <row r="36">
          <cell r="AM36"/>
        </row>
        <row r="37">
          <cell r="AM37"/>
        </row>
      </sheetData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erimental plan"/>
      <sheetName val="Calculations"/>
      <sheetName val="GC chromatograms"/>
      <sheetName val="2.5 mM"/>
      <sheetName val="1 mM"/>
      <sheetName val="E-factor"/>
    </sheetNames>
    <sheetDataSet>
      <sheetData sheetId="0"/>
      <sheetData sheetId="1"/>
      <sheetData sheetId="2"/>
      <sheetData sheetId="3">
        <row r="3">
          <cell r="BZ3" t="str">
            <v>Benzaldehyde</v>
          </cell>
          <cell r="CB3" t="str">
            <v>Byproduct C</v>
          </cell>
          <cell r="CD3" t="str">
            <v>cis-b-Methylstyrene oxide</v>
          </cell>
          <cell r="CF3" t="str">
            <v>Byproduct D</v>
          </cell>
          <cell r="CH3" t="str">
            <v>Phenylacetone</v>
          </cell>
          <cell r="CJ3" t="str">
            <v>Byproduct E</v>
          </cell>
          <cell r="CL3" t="str">
            <v>Byproduct F</v>
          </cell>
          <cell r="CN3" t="str">
            <v>Byproduct G</v>
          </cell>
          <cell r="CP3" t="str">
            <v>Byproduct H</v>
          </cell>
        </row>
        <row r="4">
          <cell r="BY4">
            <v>0</v>
          </cell>
          <cell r="BZ4">
            <v>43.09712050355725</v>
          </cell>
          <cell r="CA4">
            <v>0.11753335607927475</v>
          </cell>
          <cell r="CB4">
            <v>2.168450061679314E-2</v>
          </cell>
          <cell r="CD4">
            <v>0</v>
          </cell>
          <cell r="CE4">
            <v>0</v>
          </cell>
          <cell r="CF4">
            <v>4.6594735378488607E-2</v>
          </cell>
          <cell r="CG4">
            <v>2.8102415031963022E-4</v>
          </cell>
          <cell r="CH4">
            <v>0.14397692138524565</v>
          </cell>
          <cell r="CI4">
            <v>9.0232206851096272E-3</v>
          </cell>
          <cell r="CJ4">
            <v>8.3126279134929839E-3</v>
          </cell>
          <cell r="CL4">
            <v>3.0488461782978184E-2</v>
          </cell>
          <cell r="CN4">
            <v>1.9896705175735323E-2</v>
          </cell>
          <cell r="CP4">
            <v>3.3023312168784666E-2</v>
          </cell>
        </row>
        <row r="5">
          <cell r="BY5">
            <v>1</v>
          </cell>
          <cell r="BZ5">
            <v>42.52787445511845</v>
          </cell>
          <cell r="CA5">
            <v>0.1715544832777085</v>
          </cell>
          <cell r="CB5">
            <v>2.2973844691918086E-2</v>
          </cell>
          <cell r="CD5">
            <v>1.8992825846375805</v>
          </cell>
          <cell r="CE5">
            <v>0.55218100826102734</v>
          </cell>
          <cell r="CF5">
            <v>4.8411948466243464E-2</v>
          </cell>
          <cell r="CG5">
            <v>2.2911555666144504E-5</v>
          </cell>
          <cell r="CH5">
            <v>0.40921868969751118</v>
          </cell>
          <cell r="CI5">
            <v>6.7050062894859722E-2</v>
          </cell>
          <cell r="CJ5">
            <v>9.2683150561135392E-4</v>
          </cell>
          <cell r="CL5">
            <v>1.6579813534562369E-2</v>
          </cell>
          <cell r="CN5">
            <v>1.1351535020534464E-2</v>
          </cell>
          <cell r="CP5">
            <v>2.0647360380003112E-2</v>
          </cell>
        </row>
        <row r="6">
          <cell r="BY6">
            <v>2</v>
          </cell>
          <cell r="BZ6">
            <v>42.469886788193747</v>
          </cell>
          <cell r="CA6">
            <v>4.9888983705226521E-2</v>
          </cell>
          <cell r="CB6">
            <v>2.3422346452079513E-2</v>
          </cell>
          <cell r="CD6">
            <v>4.4544386917419487</v>
          </cell>
          <cell r="CE6">
            <v>0.81312591119150135</v>
          </cell>
          <cell r="CF6">
            <v>4.8877704966387506E-2</v>
          </cell>
          <cell r="CG6">
            <v>4.4879113615927936E-4</v>
          </cell>
          <cell r="CH6">
            <v>0.55063757281739911</v>
          </cell>
          <cell r="CI6">
            <v>4.8745836722800306E-2</v>
          </cell>
          <cell r="CJ6">
            <v>9.8490701630703161E-4</v>
          </cell>
          <cell r="CL6">
            <v>1.6125806033162479E-2</v>
          </cell>
          <cell r="CN6">
            <v>1.0878027558562816E-2</v>
          </cell>
          <cell r="CP6">
            <v>1.9528944628134506E-2</v>
          </cell>
        </row>
        <row r="7">
          <cell r="BY7">
            <v>4</v>
          </cell>
          <cell r="BZ7">
            <v>42.100323798529395</v>
          </cell>
          <cell r="CA7">
            <v>7.998768245122076E-2</v>
          </cell>
          <cell r="CB7">
            <v>2.3060095849683361E-2</v>
          </cell>
          <cell r="CD7">
            <v>9.5701357626932921</v>
          </cell>
          <cell r="CE7">
            <v>1.1172904774511667</v>
          </cell>
          <cell r="CF7">
            <v>5.1053057369940376E-2</v>
          </cell>
          <cell r="CG7">
            <v>1.1571054412673322E-3</v>
          </cell>
          <cell r="CH7">
            <v>0.986006007803097</v>
          </cell>
          <cell r="CI7">
            <v>5.9652052142892723E-2</v>
          </cell>
          <cell r="CJ7">
            <v>1.003621461105904E-3</v>
          </cell>
          <cell r="CL7">
            <v>1.8624963963352538E-2</v>
          </cell>
          <cell r="CN7">
            <v>1.0797761063952117E-2</v>
          </cell>
          <cell r="CP7">
            <v>2.0175688909410225E-2</v>
          </cell>
        </row>
        <row r="8">
          <cell r="BY8">
            <v>6</v>
          </cell>
          <cell r="BZ8">
            <v>42.151282850213093</v>
          </cell>
          <cell r="CA8">
            <v>0.44869499817866015</v>
          </cell>
          <cell r="CB8">
            <v>2.380248808439394E-2</v>
          </cell>
          <cell r="CD8">
            <v>15.481405075335619</v>
          </cell>
          <cell r="CE8">
            <v>0.60301973323906377</v>
          </cell>
          <cell r="CF8">
            <v>5.1242631637860081E-2</v>
          </cell>
          <cell r="CG8">
            <v>1.2025622542636333E-3</v>
          </cell>
          <cell r="CH8">
            <v>1.486488203852832</v>
          </cell>
          <cell r="CI8">
            <v>0.1494439015641843</v>
          </cell>
          <cell r="CJ8">
            <v>1.0207076099564472E-3</v>
          </cell>
          <cell r="CL8">
            <v>1.8172232066719543E-2</v>
          </cell>
          <cell r="CN8">
            <v>1.1344915979503257E-2</v>
          </cell>
          <cell r="CP8">
            <v>2.1701419185590841E-2</v>
          </cell>
        </row>
        <row r="9">
          <cell r="BY9">
            <v>12</v>
          </cell>
          <cell r="BZ9">
            <v>41.16295229439892</v>
          </cell>
          <cell r="CA9">
            <v>0.39984026903716896</v>
          </cell>
          <cell r="CB9">
            <v>2.7015413771813407E-2</v>
          </cell>
          <cell r="CD9">
            <v>30.643093648518708</v>
          </cell>
          <cell r="CE9">
            <v>9.2299037531674732E-2</v>
          </cell>
          <cell r="CF9">
            <v>5.1998500344742467E-2</v>
          </cell>
          <cell r="CG9">
            <v>4.940636720577971E-4</v>
          </cell>
          <cell r="CH9">
            <v>3.720820334810083</v>
          </cell>
          <cell r="CI9">
            <v>9.5090254785422969E-3</v>
          </cell>
          <cell r="CJ9">
            <v>2.3587513925668047E-3</v>
          </cell>
          <cell r="CL9">
            <v>2.003718214326821E-2</v>
          </cell>
          <cell r="CN9">
            <v>8.1976193751371364E-3</v>
          </cell>
          <cell r="CP9">
            <v>1.7842839084866294E-2</v>
          </cell>
        </row>
        <row r="10">
          <cell r="BY10">
            <v>18</v>
          </cell>
          <cell r="BZ10">
            <v>41.512868205359993</v>
          </cell>
          <cell r="CA10">
            <v>0.35895161435865974</v>
          </cell>
          <cell r="CB10">
            <v>2.3073477365741175E-2</v>
          </cell>
          <cell r="CD10">
            <v>39.43162234040831</v>
          </cell>
          <cell r="CE10" t="e">
            <v>#DIV/0!</v>
          </cell>
          <cell r="CF10">
            <v>5.2640223243983909E-2</v>
          </cell>
          <cell r="CG10">
            <v>8.6819543282985918E-3</v>
          </cell>
          <cell r="CH10">
            <v>1.9281572651194434</v>
          </cell>
          <cell r="CI10">
            <v>1.5549632851578536</v>
          </cell>
          <cell r="CJ10">
            <v>5.4017203793611185E-3</v>
          </cell>
          <cell r="CL10">
            <v>3.0286194539655656E-2</v>
          </cell>
          <cell r="CN10">
            <v>1.6097205924222473E-2</v>
          </cell>
          <cell r="CP10">
            <v>2.8531068729292484E-2</v>
          </cell>
        </row>
        <row r="11">
          <cell r="BY11">
            <v>26</v>
          </cell>
          <cell r="BZ11">
            <v>45.048144482971608</v>
          </cell>
          <cell r="CA11">
            <v>1.4496182591542697E-2</v>
          </cell>
          <cell r="CB11">
            <v>3.3696503990496965E-2</v>
          </cell>
          <cell r="CD11">
            <v>48.316116077706099</v>
          </cell>
          <cell r="CE11">
            <v>0.89010888453002657</v>
          </cell>
          <cell r="CF11">
            <v>6.5027629819351618E-2</v>
          </cell>
          <cell r="CG11">
            <v>6.8534341166213666E-5</v>
          </cell>
          <cell r="CH11">
            <v>6.0360584191120292</v>
          </cell>
          <cell r="CI11">
            <v>1.3340892523949007E-2</v>
          </cell>
          <cell r="CJ11">
            <v>5.0977823996926856E-3</v>
          </cell>
          <cell r="CL11">
            <v>2.7961390218076757E-2</v>
          </cell>
          <cell r="CN11">
            <v>8.2320459142008369E-3</v>
          </cell>
          <cell r="CP11">
            <v>1.5264431270962499E-2</v>
          </cell>
        </row>
        <row r="12">
          <cell r="BY12">
            <v>33.75</v>
          </cell>
          <cell r="BZ12">
            <v>45.343526551631314</v>
          </cell>
          <cell r="CB12">
            <v>3.7119262770994935E-2</v>
          </cell>
          <cell r="CD12">
            <v>47.272640956788152</v>
          </cell>
          <cell r="CF12">
            <v>6.6567292985826892E-2</v>
          </cell>
          <cell r="CH12">
            <v>7.048127342543558</v>
          </cell>
          <cell r="CJ12">
            <v>5.599685332109583E-3</v>
          </cell>
          <cell r="CL12">
            <v>3.559095695132225E-2</v>
          </cell>
          <cell r="CN12">
            <v>1.307236289460487E-2</v>
          </cell>
          <cell r="CP12">
            <v>1.8503916025840603E-2</v>
          </cell>
        </row>
        <row r="13">
          <cell r="BY13"/>
          <cell r="BZ13">
            <v>43.225013200145007</v>
          </cell>
          <cell r="CB13">
            <v>3.2613921458061343E-2</v>
          </cell>
          <cell r="CD13">
            <v>42.59385511584285</v>
          </cell>
          <cell r="CF13">
            <v>6.1290456276405142E-2</v>
          </cell>
          <cell r="CH13">
            <v>4.1873620098319453</v>
          </cell>
          <cell r="CJ13">
            <v>4.1866856259690595E-3</v>
          </cell>
          <cell r="CL13">
            <v>2.2697537909922072E-2</v>
          </cell>
          <cell r="CN13">
            <v>5.1082511544441184E-3</v>
          </cell>
          <cell r="CP13">
            <v>1.0638133355994603E-2</v>
          </cell>
        </row>
        <row r="14">
          <cell r="BY14">
            <v>57.33</v>
          </cell>
          <cell r="BZ14">
            <v>44.735615950640792</v>
          </cell>
          <cell r="CB14">
            <v>4.5457547702751136E-2</v>
          </cell>
          <cell r="CD14">
            <v>45.926771674280047</v>
          </cell>
          <cell r="CF14">
            <v>7.3043594633429354E-2</v>
          </cell>
          <cell r="CH14">
            <v>6.6389630932736106</v>
          </cell>
          <cell r="CJ14">
            <v>6.9476628484624794E-3</v>
          </cell>
          <cell r="CL14">
            <v>3.7099559468090432E-2</v>
          </cell>
          <cell r="CN14">
            <v>1.4704040470623859E-2</v>
          </cell>
          <cell r="CP14">
            <v>1.9800811595720239E-2</v>
          </cell>
        </row>
        <row r="15">
          <cell r="BY15">
            <v>71.33</v>
          </cell>
          <cell r="BZ15">
            <v>44.119451844595233</v>
          </cell>
          <cell r="CB15">
            <v>4.18231080312918E-2</v>
          </cell>
          <cell r="CD15">
            <v>39.90188325468754</v>
          </cell>
          <cell r="CF15">
            <v>6.5941970042851433E-2</v>
          </cell>
          <cell r="CH15">
            <v>6.8869072390532198</v>
          </cell>
          <cell r="CJ15">
            <v>6.8925504485734812E-3</v>
          </cell>
          <cell r="CL15">
            <v>3.3816197365719301E-2</v>
          </cell>
          <cell r="CN15">
            <v>1.1732068366719001E-2</v>
          </cell>
          <cell r="CP15">
            <v>2.0023850985547612E-2</v>
          </cell>
        </row>
      </sheetData>
      <sheetData sheetId="4">
        <row r="3">
          <cell r="BZ3" t="str">
            <v>Benzaldehyde</v>
          </cell>
          <cell r="CB3" t="str">
            <v>Byproduct C</v>
          </cell>
          <cell r="CD3" t="str">
            <v>cis-b-Methylstyrene oxide</v>
          </cell>
          <cell r="CF3" t="str">
            <v>Byproduct D</v>
          </cell>
          <cell r="CH3" t="str">
            <v>Phenylacetone</v>
          </cell>
          <cell r="CJ3" t="str">
            <v>Byproduct E</v>
          </cell>
          <cell r="CL3" t="str">
            <v>Byproduct F</v>
          </cell>
          <cell r="CN3" t="str">
            <v>Byproduct G</v>
          </cell>
          <cell r="CP3" t="str">
            <v>Byproduct H</v>
          </cell>
        </row>
        <row r="4">
          <cell r="BY4">
            <v>0</v>
          </cell>
          <cell r="BZ4">
            <v>43.285214912303509</v>
          </cell>
          <cell r="CA4">
            <v>4.5335908645223445E-2</v>
          </cell>
          <cell r="CB4">
            <v>2.1703000070033777E-2</v>
          </cell>
          <cell r="CD4">
            <v>0</v>
          </cell>
          <cell r="CE4">
            <v>0</v>
          </cell>
          <cell r="CF4">
            <v>4.6476967509227911E-2</v>
          </cell>
          <cell r="CG4">
            <v>1.5571086392176888E-4</v>
          </cell>
          <cell r="CH4">
            <v>0.12423024336798133</v>
          </cell>
          <cell r="CI4">
            <v>2.4838601321798822E-2</v>
          </cell>
          <cell r="CJ4">
            <v>6.6201015600019023E-3</v>
          </cell>
          <cell r="CL4">
            <v>2.8709936601620162E-2</v>
          </cell>
          <cell r="CN4">
            <v>2.0527412438787508E-2</v>
          </cell>
          <cell r="CP4">
            <v>3.3185437160287615E-2</v>
          </cell>
        </row>
        <row r="5">
          <cell r="BY5">
            <v>1</v>
          </cell>
          <cell r="BZ5">
            <v>42.528148435802265</v>
          </cell>
          <cell r="CA5">
            <v>0.25016365869549045</v>
          </cell>
          <cell r="CB5">
            <v>2.2703340767154075E-2</v>
          </cell>
          <cell r="CD5">
            <v>2.0837841603317835</v>
          </cell>
          <cell r="CE5">
            <v>0.24439603224256512</v>
          </cell>
          <cell r="CF5">
            <v>4.8492417373407364E-2</v>
          </cell>
          <cell r="CG5">
            <v>1.011984967385638E-3</v>
          </cell>
          <cell r="CH5">
            <v>0.42942853368136408</v>
          </cell>
          <cell r="CI5">
            <v>8.3867881506617184E-2</v>
          </cell>
          <cell r="CJ5">
            <v>9.6010242708951133E-4</v>
          </cell>
          <cell r="CL5">
            <v>1.7136432049713504E-2</v>
          </cell>
          <cell r="CN5">
            <v>1.1531157559364659E-2</v>
          </cell>
          <cell r="CP5">
            <v>2.0692664212777254E-2</v>
          </cell>
        </row>
        <row r="6">
          <cell r="BY6">
            <v>2</v>
          </cell>
          <cell r="BZ6">
            <v>42.27587023699148</v>
          </cell>
          <cell r="CA6">
            <v>7.1232461724829915E-2</v>
          </cell>
          <cell r="CB6">
            <v>2.2835420017501419E-2</v>
          </cell>
          <cell r="CD6">
            <v>4.0855527568804488</v>
          </cell>
          <cell r="CE6">
            <v>0.69007678928310867</v>
          </cell>
          <cell r="CF6">
            <v>4.7627980406190484E-2</v>
          </cell>
          <cell r="CG6">
            <v>9.6055416527252838E-4</v>
          </cell>
          <cell r="CH6">
            <v>0.60715418099602325</v>
          </cell>
          <cell r="CI6">
            <v>9.6493493257528817E-2</v>
          </cell>
          <cell r="CJ6">
            <v>1.0050559415331801E-3</v>
          </cell>
          <cell r="CL6">
            <v>1.6991496127222269E-2</v>
          </cell>
          <cell r="CN6">
            <v>1.0855591740782147E-2</v>
          </cell>
          <cell r="CP6">
            <v>1.9634018816035596E-2</v>
          </cell>
        </row>
        <row r="7">
          <cell r="BY7">
            <v>4</v>
          </cell>
          <cell r="BZ7">
            <v>42.427999301919243</v>
          </cell>
          <cell r="CA7">
            <v>6.7346133259806165E-2</v>
          </cell>
          <cell r="CB7">
            <v>2.2206250695177912E-2</v>
          </cell>
          <cell r="CD7">
            <v>6.9263285536640238</v>
          </cell>
          <cell r="CE7">
            <v>1.1262464310670215</v>
          </cell>
          <cell r="CF7">
            <v>4.8500271630361844E-2</v>
          </cell>
          <cell r="CG7">
            <v>4.7664587376568983E-4</v>
          </cell>
          <cell r="CH7">
            <v>0.74728087334667126</v>
          </cell>
          <cell r="CI7">
            <v>6.5022882046335637E-3</v>
          </cell>
          <cell r="CJ7">
            <v>9.3856505298963865E-4</v>
          </cell>
          <cell r="CL7">
            <v>1.7935889759581262E-2</v>
          </cell>
          <cell r="CN7">
            <v>1.1892136664970902E-2</v>
          </cell>
          <cell r="CP7">
            <v>2.2033473504250119E-2</v>
          </cell>
        </row>
        <row r="8">
          <cell r="BY8">
            <v>6</v>
          </cell>
          <cell r="BZ8">
            <v>41.97246045160486</v>
          </cell>
          <cell r="CA8">
            <v>7.9105176537028532E-2</v>
          </cell>
          <cell r="CB8">
            <v>2.2374151402519707E-2</v>
          </cell>
          <cell r="CD8">
            <v>9.1090735848927871</v>
          </cell>
          <cell r="CE8">
            <v>0.79513123799785024</v>
          </cell>
          <cell r="CF8">
            <v>4.7251350637236636E-2</v>
          </cell>
          <cell r="CG8">
            <v>2.9500257304157409E-4</v>
          </cell>
          <cell r="CH8">
            <v>0.95354851414536035</v>
          </cell>
          <cell r="CI8">
            <v>2.5500026665460813E-3</v>
          </cell>
          <cell r="CJ8">
            <v>9.4530181809471389E-4</v>
          </cell>
          <cell r="CL8">
            <v>1.6883072703782982E-2</v>
          </cell>
          <cell r="CN8">
            <v>1.2083237297182817E-2</v>
          </cell>
          <cell r="CP8">
            <v>2.1440154840940778E-2</v>
          </cell>
        </row>
        <row r="9">
          <cell r="BY9">
            <v>12</v>
          </cell>
          <cell r="BZ9">
            <v>41.764538732759362</v>
          </cell>
          <cell r="CA9">
            <v>0.28357243448044578</v>
          </cell>
          <cell r="CB9">
            <v>2.5142178999343432E-2</v>
          </cell>
          <cell r="CD9">
            <v>15.106716336362837</v>
          </cell>
          <cell r="CE9">
            <v>0.29611035718069539</v>
          </cell>
          <cell r="CF9">
            <v>4.5864582679179804E-2</v>
          </cell>
          <cell r="CG9">
            <v>3.2630142656333433E-4</v>
          </cell>
          <cell r="CH9">
            <v>1.8124366122878923</v>
          </cell>
          <cell r="CI9">
            <v>0.1095426563087839</v>
          </cell>
          <cell r="CJ9">
            <v>1.1953529426057146E-3</v>
          </cell>
          <cell r="CL9">
            <v>1.820570963915696E-2</v>
          </cell>
          <cell r="CN9">
            <v>9.1369185843703654E-3</v>
          </cell>
          <cell r="CP9">
            <v>1.8811022834583968E-2</v>
          </cell>
        </row>
        <row r="10">
          <cell r="BY10">
            <v>18</v>
          </cell>
          <cell r="BZ10">
            <v>41.588694390229414</v>
          </cell>
          <cell r="CA10">
            <v>0.21849387460073755</v>
          </cell>
          <cell r="CB10">
            <v>2.2364282431555377E-2</v>
          </cell>
          <cell r="CD10">
            <v>18.335929279725388</v>
          </cell>
          <cell r="CE10">
            <v>2.6988766496939727</v>
          </cell>
          <cell r="CF10">
            <v>4.8927516307498337E-2</v>
          </cell>
          <cell r="CG10">
            <v>9.804656515612401E-4</v>
          </cell>
          <cell r="CH10">
            <v>1.4246488745044419</v>
          </cell>
          <cell r="CI10">
            <v>0.24919817386223758</v>
          </cell>
          <cell r="CJ10">
            <v>4.1337577479228166E-3</v>
          </cell>
          <cell r="CL10">
            <v>2.4438625537498235E-2</v>
          </cell>
          <cell r="CN10">
            <v>1.4157601927089817E-2</v>
          </cell>
          <cell r="CP10">
            <v>2.5873642548634904E-2</v>
          </cell>
        </row>
        <row r="11">
          <cell r="BY11">
            <v>24</v>
          </cell>
          <cell r="BZ11">
            <v>41.411112768734455</v>
          </cell>
          <cell r="CA11">
            <v>0.48678883973488035</v>
          </cell>
          <cell r="CB11">
            <v>2.3405339613092997E-2</v>
          </cell>
          <cell r="CD11">
            <v>23.482448573185945</v>
          </cell>
          <cell r="CE11">
            <v>2.6850967104590691</v>
          </cell>
          <cell r="CF11">
            <v>4.8152499725321173E-2</v>
          </cell>
          <cell r="CG11">
            <v>3.7163852249722179E-4</v>
          </cell>
          <cell r="CH11">
            <v>2.3671466527865488</v>
          </cell>
          <cell r="CI11">
            <v>0.52844316070790831</v>
          </cell>
          <cell r="CJ11">
            <v>4.6872097226011728E-3</v>
          </cell>
          <cell r="CL11">
            <v>2.3307287373471586E-2</v>
          </cell>
          <cell r="CN11">
            <v>1.1596757474843358E-2</v>
          </cell>
          <cell r="CP11">
            <v>2.3283185826157182E-2</v>
          </cell>
        </row>
        <row r="12">
          <cell r="BY12">
            <v>33.75</v>
          </cell>
          <cell r="BZ12">
            <v>41.079930397718343</v>
          </cell>
          <cell r="CB12">
            <v>2.764466984667913E-2</v>
          </cell>
          <cell r="CD12">
            <v>33.569133027104606</v>
          </cell>
          <cell r="CF12">
            <v>4.6565036735728038E-2</v>
          </cell>
          <cell r="CH12">
            <v>4.3805729264668711</v>
          </cell>
          <cell r="CJ12">
            <v>3.0209818119896182E-3</v>
          </cell>
          <cell r="CL12">
            <v>1.4438359723452915E-2</v>
          </cell>
          <cell r="CN12">
            <v>1.8008948367296191E-3</v>
          </cell>
          <cell r="CP12">
            <v>7.6121148018393637E-3</v>
          </cell>
        </row>
        <row r="13">
          <cell r="BY13">
            <v>50.16</v>
          </cell>
          <cell r="BZ13">
            <v>41.580424771820205</v>
          </cell>
          <cell r="CB13">
            <v>3.0074561118254378E-2</v>
          </cell>
          <cell r="CD13">
            <v>43.706667322859765</v>
          </cell>
          <cell r="CF13">
            <v>5.216430448977892E-2</v>
          </cell>
          <cell r="CH13">
            <v>6.0361134693596021</v>
          </cell>
          <cell r="CJ13">
            <v>4.6991628132321429E-3</v>
          </cell>
          <cell r="CL13">
            <v>2.3173986962680426E-2</v>
          </cell>
          <cell r="CN13">
            <v>7.6452622588180953E-3</v>
          </cell>
          <cell r="CP13">
            <v>1.649613856158403E-2</v>
          </cell>
        </row>
        <row r="14">
          <cell r="BY14">
            <v>62.42</v>
          </cell>
          <cell r="BZ14">
            <v>41.357149378036745</v>
          </cell>
          <cell r="CB14">
            <v>2.948823620523568E-2</v>
          </cell>
          <cell r="CD14">
            <v>46.200459579696393</v>
          </cell>
          <cell r="CF14">
            <v>5.2548312424904278E-2</v>
          </cell>
          <cell r="CH14">
            <v>5.7351370663045653</v>
          </cell>
          <cell r="CJ14">
            <v>4.5655111393786488E-3</v>
          </cell>
          <cell r="CL14">
            <v>2.3553900778242064E-2</v>
          </cell>
          <cell r="CN14">
            <v>9.0886892724279262E-3</v>
          </cell>
          <cell r="CP14">
            <v>1.8375877581449918E-2</v>
          </cell>
        </row>
        <row r="15">
          <cell r="BY15">
            <v>71.33</v>
          </cell>
          <cell r="BZ15">
            <v>41.570613842706763</v>
          </cell>
          <cell r="CB15">
            <v>3.2164320698780779E-2</v>
          </cell>
          <cell r="CD15">
            <v>47.835406294826399</v>
          </cell>
          <cell r="CF15">
            <v>5.5140857938702229E-2</v>
          </cell>
          <cell r="CH15">
            <v>6.4183504759164673</v>
          </cell>
          <cell r="CJ15">
            <v>5.6801349301623992E-3</v>
          </cell>
          <cell r="CL15">
            <v>2.1165683012379102E-2</v>
          </cell>
          <cell r="CN15">
            <v>3.7132398857998416E-3</v>
          </cell>
          <cell r="CP15">
            <v>9.2249454886274909E-3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BD5AD-0337-499A-BB7A-4B0CF832B833}">
  <dimension ref="A1:BJ131"/>
  <sheetViews>
    <sheetView tabSelected="1" topLeftCell="B1" zoomScale="18" workbookViewId="0">
      <selection activeCell="Q189" sqref="Q189"/>
    </sheetView>
  </sheetViews>
  <sheetFormatPr defaultRowHeight="14.6" x14ac:dyDescent="0.4"/>
  <cols>
    <col min="1" max="1" width="8.921875" bestFit="1" customWidth="1"/>
    <col min="2" max="2" width="11.84375" customWidth="1"/>
    <col min="3" max="5" width="8.921875" bestFit="1" customWidth="1"/>
    <col min="6" max="6" width="14.84375" bestFit="1" customWidth="1"/>
    <col min="7" max="7" width="8.921875" bestFit="1" customWidth="1"/>
    <col min="8" max="8" width="9" bestFit="1" customWidth="1"/>
    <col min="9" max="9" width="13.07421875" bestFit="1" customWidth="1"/>
    <col min="10" max="10" width="14.84375" bestFit="1" customWidth="1"/>
    <col min="11" max="12" width="9" bestFit="1" customWidth="1"/>
    <col min="13" max="14" width="14.84375" bestFit="1" customWidth="1"/>
    <col min="15" max="15" width="15.53515625" bestFit="1" customWidth="1"/>
    <col min="16" max="16" width="14.84375" bestFit="1" customWidth="1"/>
    <col min="17" max="17" width="9.61328125" bestFit="1" customWidth="1"/>
    <col min="18" max="18" width="14.84375" bestFit="1" customWidth="1"/>
    <col min="19" max="19" width="9.61328125" bestFit="1" customWidth="1"/>
    <col min="20" max="20" width="9" bestFit="1" customWidth="1"/>
    <col min="22" max="22" width="18.921875" customWidth="1"/>
    <col min="23" max="23" width="19.84375" customWidth="1"/>
    <col min="43" max="44" width="10.84375" bestFit="1" customWidth="1"/>
    <col min="45" max="46" width="11.921875" bestFit="1" customWidth="1"/>
    <col min="47" max="47" width="12" bestFit="1" customWidth="1"/>
    <col min="48" max="48" width="15.61328125" bestFit="1" customWidth="1"/>
    <col min="49" max="50" width="11.84375" bestFit="1" customWidth="1"/>
    <col min="51" max="53" width="11.921875" bestFit="1" customWidth="1"/>
    <col min="54" max="54" width="15.61328125" bestFit="1" customWidth="1"/>
    <col min="56" max="56" width="17.69140625" customWidth="1"/>
  </cols>
  <sheetData>
    <row r="1" spans="1:62" x14ac:dyDescent="0.4">
      <c r="A1" s="68" t="s">
        <v>96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Q1" s="68" t="s">
        <v>97</v>
      </c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14"/>
      <c r="BF1" s="14"/>
      <c r="BG1" s="14"/>
      <c r="BH1" s="14"/>
    </row>
    <row r="2" spans="1:62" x14ac:dyDescent="0.4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Q2" s="82" t="s">
        <v>100</v>
      </c>
      <c r="AR2" s="82"/>
      <c r="AS2" s="82"/>
      <c r="AT2" s="82"/>
      <c r="AU2" s="82"/>
      <c r="AV2" s="82"/>
      <c r="AW2" s="82" t="s">
        <v>101</v>
      </c>
      <c r="AX2" s="82"/>
      <c r="AY2" s="82"/>
      <c r="AZ2" s="82"/>
      <c r="BA2" s="82"/>
      <c r="BB2" s="82"/>
      <c r="BC2" s="42"/>
      <c r="BD2" s="42"/>
      <c r="BE2" s="62"/>
      <c r="BF2" s="62"/>
      <c r="BG2" s="62"/>
      <c r="BH2" s="62"/>
    </row>
    <row r="3" spans="1:62" ht="14.5" customHeight="1" x14ac:dyDescent="0.4">
      <c r="A3" s="69" t="s">
        <v>89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V3" s="2"/>
      <c r="W3" s="2"/>
      <c r="AQ3" s="73" t="s">
        <v>47</v>
      </c>
      <c r="AR3" s="74"/>
      <c r="AS3" s="74"/>
      <c r="AT3" s="74"/>
      <c r="AU3" s="74"/>
      <c r="AV3" s="75"/>
      <c r="AW3" s="73" t="s">
        <v>105</v>
      </c>
      <c r="AX3" s="74"/>
      <c r="AY3" s="74"/>
      <c r="AZ3" s="74"/>
      <c r="BA3" s="74"/>
      <c r="BB3" s="75"/>
      <c r="BC3" s="50"/>
      <c r="BD3" s="50"/>
      <c r="BE3" s="50"/>
      <c r="BF3" s="50"/>
      <c r="BG3" s="50"/>
      <c r="BH3" s="50"/>
      <c r="BI3" s="50"/>
      <c r="BJ3" s="50"/>
    </row>
    <row r="4" spans="1:62" x14ac:dyDescent="0.4">
      <c r="A4" t="s">
        <v>31</v>
      </c>
      <c r="B4" t="s">
        <v>21</v>
      </c>
      <c r="C4" t="s">
        <v>25</v>
      </c>
      <c r="D4" t="s">
        <v>28</v>
      </c>
      <c r="E4" t="s">
        <v>51</v>
      </c>
      <c r="F4" t="s">
        <v>28</v>
      </c>
      <c r="G4" t="s">
        <v>7</v>
      </c>
      <c r="H4" t="s">
        <v>28</v>
      </c>
      <c r="I4" t="s">
        <v>52</v>
      </c>
      <c r="J4" t="s">
        <v>28</v>
      </c>
      <c r="K4" t="s">
        <v>6</v>
      </c>
      <c r="L4" t="s">
        <v>28</v>
      </c>
      <c r="M4" t="s">
        <v>53</v>
      </c>
      <c r="N4" t="s">
        <v>28</v>
      </c>
      <c r="O4" t="s">
        <v>54</v>
      </c>
      <c r="P4" t="s">
        <v>28</v>
      </c>
      <c r="Q4" t="s">
        <v>55</v>
      </c>
      <c r="R4" t="s">
        <v>28</v>
      </c>
      <c r="S4" t="s">
        <v>56</v>
      </c>
      <c r="T4" t="s">
        <v>28</v>
      </c>
      <c r="V4" s="70" t="s">
        <v>94</v>
      </c>
      <c r="W4" s="79" t="s">
        <v>95</v>
      </c>
      <c r="AQ4" s="52" t="s">
        <v>31</v>
      </c>
      <c r="AR4" s="2" t="s">
        <v>21</v>
      </c>
      <c r="AS4" s="2" t="s">
        <v>98</v>
      </c>
      <c r="AT4" s="2" t="s">
        <v>99</v>
      </c>
      <c r="AU4" s="2" t="s">
        <v>102</v>
      </c>
      <c r="AV4" s="53" t="s">
        <v>28</v>
      </c>
      <c r="AW4" s="52" t="s">
        <v>31</v>
      </c>
      <c r="AX4" s="2" t="s">
        <v>21</v>
      </c>
      <c r="AY4" s="2" t="s">
        <v>98</v>
      </c>
      <c r="AZ4" s="2" t="s">
        <v>99</v>
      </c>
      <c r="BA4" s="2" t="s">
        <v>102</v>
      </c>
      <c r="BB4" s="53" t="s">
        <v>28</v>
      </c>
      <c r="BC4" s="3"/>
      <c r="BD4" s="70" t="s">
        <v>103</v>
      </c>
      <c r="BE4" s="3"/>
      <c r="BF4" s="3"/>
      <c r="BG4" s="3"/>
      <c r="BH4" s="3"/>
      <c r="BI4" s="3"/>
      <c r="BJ4" s="3"/>
    </row>
    <row r="5" spans="1:62" x14ac:dyDescent="0.4">
      <c r="A5">
        <v>0</v>
      </c>
      <c r="B5">
        <v>0</v>
      </c>
      <c r="C5">
        <v>31.03146255221931</v>
      </c>
      <c r="D5">
        <v>4.8888262134860555E-2</v>
      </c>
      <c r="E5">
        <v>6.1383229989549454E-2</v>
      </c>
      <c r="F5">
        <v>4.0181414745321832E-4</v>
      </c>
      <c r="G5">
        <v>0</v>
      </c>
      <c r="H5">
        <v>0</v>
      </c>
      <c r="I5">
        <v>2.7522332315072949E-3</v>
      </c>
      <c r="J5">
        <v>3.8248231455580118E-4</v>
      </c>
      <c r="K5">
        <v>0</v>
      </c>
      <c r="L5">
        <v>0</v>
      </c>
      <c r="M5">
        <v>1.5433099324234747E-3</v>
      </c>
      <c r="N5">
        <v>1.0198993650953417E-3</v>
      </c>
      <c r="O5">
        <v>1.2407688017034017E-2</v>
      </c>
      <c r="P5">
        <v>2.5411636887372204E-3</v>
      </c>
      <c r="Q5">
        <v>5.1719681295789039E-3</v>
      </c>
      <c r="R5">
        <v>7.2767258869028582E-4</v>
      </c>
      <c r="S5">
        <v>1.4290365438347736E-2</v>
      </c>
      <c r="T5">
        <v>1.2174731082738174E-3</v>
      </c>
      <c r="V5" s="71"/>
      <c r="W5" s="80"/>
      <c r="AQ5" s="52">
        <v>0</v>
      </c>
      <c r="AR5" s="2">
        <v>0</v>
      </c>
      <c r="AS5" s="2">
        <v>0.16610543038892259</v>
      </c>
      <c r="AT5" s="2">
        <v>0.16574154384496487</v>
      </c>
      <c r="AU5" s="2">
        <f>AVERAGE(AS5:AT5)</f>
        <v>0.16592348711694371</v>
      </c>
      <c r="AV5" s="53">
        <f>STDEV(AS5:AT5)</f>
        <v>2.5730664281504046E-4</v>
      </c>
      <c r="AW5" s="52">
        <v>0</v>
      </c>
      <c r="AX5" s="2">
        <v>0</v>
      </c>
      <c r="AY5" s="2">
        <v>0</v>
      </c>
      <c r="AZ5" s="2">
        <v>0</v>
      </c>
      <c r="BA5" s="2">
        <f>AVERAGE(AY5:AZ5)</f>
        <v>0</v>
      </c>
      <c r="BB5" s="53">
        <f>STDEV(AY5:AZ5)</f>
        <v>0</v>
      </c>
      <c r="BC5" s="3"/>
      <c r="BD5" s="71"/>
      <c r="BE5" s="3"/>
      <c r="BF5" s="3"/>
      <c r="BG5" s="3"/>
      <c r="BH5" s="3"/>
      <c r="BI5" s="3"/>
      <c r="BJ5" s="3"/>
    </row>
    <row r="6" spans="1:62" x14ac:dyDescent="0.4">
      <c r="A6">
        <v>10</v>
      </c>
      <c r="B6">
        <v>1</v>
      </c>
      <c r="C6">
        <v>31.424103559687694</v>
      </c>
      <c r="D6">
        <v>0.32868184193444933</v>
      </c>
      <c r="E6">
        <v>7.6545651816817328E-2</v>
      </c>
      <c r="F6">
        <v>1.3582128599951167E-2</v>
      </c>
      <c r="G6">
        <v>9.6280365708315365</v>
      </c>
      <c r="H6">
        <v>0.6103852210107571</v>
      </c>
      <c r="I6">
        <v>9.6809530167042274E-3</v>
      </c>
      <c r="J6">
        <v>5.6893913566004252E-4</v>
      </c>
      <c r="K6">
        <v>2.939338390734954</v>
      </c>
      <c r="L6">
        <v>0.28614285745447127</v>
      </c>
      <c r="M6">
        <v>1.2247384614232897E-3</v>
      </c>
      <c r="N6">
        <v>6.6912426967080251E-4</v>
      </c>
      <c r="O6">
        <v>1.0878729548514158E-2</v>
      </c>
      <c r="P6">
        <v>2.573610026506338E-3</v>
      </c>
      <c r="Q6">
        <v>4.6430075594455691E-3</v>
      </c>
      <c r="R6">
        <v>9.3969234957941972E-5</v>
      </c>
      <c r="S6">
        <v>9.492727281311104E-3</v>
      </c>
      <c r="T6">
        <v>5.222185389861779E-3</v>
      </c>
      <c r="V6" s="71"/>
      <c r="W6" s="80"/>
      <c r="AQ6" s="52">
        <v>10</v>
      </c>
      <c r="AR6" s="2">
        <v>1</v>
      </c>
      <c r="AS6" s="2">
        <v>0.16921324588932857</v>
      </c>
      <c r="AT6" s="2">
        <v>0.16676679158106822</v>
      </c>
      <c r="AU6" s="2">
        <f t="shared" ref="AU6:AU12" si="0">AVERAGE(AS6:AT6)</f>
        <v>0.16799001873519839</v>
      </c>
      <c r="AV6" s="53">
        <f t="shared" ref="AV6:AV12" si="1">STDEV(AS6:AT6)</f>
        <v>1.7299044312339368E-3</v>
      </c>
      <c r="AW6" s="52">
        <v>10</v>
      </c>
      <c r="AX6" s="2">
        <v>1</v>
      </c>
      <c r="AY6" s="2">
        <v>2.4709028041887189E-2</v>
      </c>
      <c r="AZ6" s="2">
        <v>2.188700740783717E-2</v>
      </c>
      <c r="BA6" s="2">
        <f t="shared" ref="BA6:BA12" si="2">AVERAGE(AY6:AZ6)</f>
        <v>2.3298017724862181E-2</v>
      </c>
      <c r="BB6" s="53">
        <f t="shared" ref="BB6:BB12" si="3">STDEV(AY6:AZ6)</f>
        <v>1.995469926985129E-3</v>
      </c>
      <c r="BC6" s="3"/>
      <c r="BD6" s="71"/>
      <c r="BE6" s="3"/>
      <c r="BF6" s="3"/>
      <c r="BG6" s="3"/>
      <c r="BH6" s="3"/>
      <c r="BI6" s="3"/>
      <c r="BJ6" s="3"/>
    </row>
    <row r="7" spans="1:62" x14ac:dyDescent="0.4">
      <c r="A7">
        <v>20</v>
      </c>
      <c r="B7">
        <v>2</v>
      </c>
      <c r="C7">
        <v>35.189274755351889</v>
      </c>
      <c r="D7">
        <v>2.3974266391574326</v>
      </c>
      <c r="E7">
        <v>7.7153998999877932E-2</v>
      </c>
      <c r="F7">
        <v>1.3330852346753727E-2</v>
      </c>
      <c r="G7">
        <v>19.375483771399985</v>
      </c>
      <c r="H7">
        <v>1.0738853727147575</v>
      </c>
      <c r="I7">
        <v>1.5777222896866901E-2</v>
      </c>
      <c r="J7">
        <v>3.2761228254466436E-3</v>
      </c>
      <c r="K7">
        <v>6.3278571146129652</v>
      </c>
      <c r="L7">
        <v>0.4126861085863115</v>
      </c>
      <c r="M7">
        <v>4.4368004567671296E-3</v>
      </c>
      <c r="N7">
        <v>3.6362741260633814E-4</v>
      </c>
      <c r="O7">
        <v>1.7091846245575304E-2</v>
      </c>
      <c r="P7">
        <v>9.5261615877448378E-4</v>
      </c>
      <c r="Q7">
        <v>6.3750433420998315E-3</v>
      </c>
      <c r="R7">
        <v>6.8253393647879418E-4</v>
      </c>
      <c r="S7">
        <v>9.3434541356221257E-3</v>
      </c>
      <c r="T7">
        <v>2.6049456163829456E-3</v>
      </c>
      <c r="V7" s="72"/>
      <c r="W7" s="81"/>
      <c r="AQ7" s="52">
        <v>20</v>
      </c>
      <c r="AR7" s="2">
        <v>2</v>
      </c>
      <c r="AS7" s="2">
        <v>0.19672900731209148</v>
      </c>
      <c r="AT7" s="2">
        <v>0.1788844111652968</v>
      </c>
      <c r="AU7" s="2">
        <f t="shared" si="0"/>
        <v>0.18780670923869414</v>
      </c>
      <c r="AV7" s="53">
        <f t="shared" si="1"/>
        <v>1.2618034942933853E-2</v>
      </c>
      <c r="AW7" s="52">
        <v>20</v>
      </c>
      <c r="AX7" s="2">
        <v>2</v>
      </c>
      <c r="AY7" s="2">
        <v>4.8963489974510423E-2</v>
      </c>
      <c r="AZ7" s="2">
        <v>4.4893464518775669E-2</v>
      </c>
      <c r="BA7" s="2">
        <f t="shared" si="2"/>
        <v>4.6928477246643049E-2</v>
      </c>
      <c r="BB7" s="53">
        <f t="shared" si="3"/>
        <v>2.8779425993519124E-3</v>
      </c>
      <c r="BC7" s="3"/>
      <c r="BD7" s="72"/>
      <c r="BE7" s="3"/>
      <c r="BF7" s="3"/>
      <c r="BG7" s="3"/>
      <c r="BH7" s="3"/>
      <c r="BI7" s="3"/>
      <c r="BJ7" s="3"/>
    </row>
    <row r="8" spans="1:62" x14ac:dyDescent="0.4">
      <c r="A8">
        <f>B8*10</f>
        <v>30</v>
      </c>
      <c r="B8">
        <v>3</v>
      </c>
      <c r="C8">
        <v>40.089408319562352</v>
      </c>
      <c r="D8">
        <v>3.0906384730953365</v>
      </c>
      <c r="E8">
        <v>6.9893834352493606E-2</v>
      </c>
      <c r="F8">
        <v>6.0380842845222859E-3</v>
      </c>
      <c r="G8">
        <v>28.774365074208703</v>
      </c>
      <c r="H8">
        <v>1.9511959960856922</v>
      </c>
      <c r="I8">
        <v>2.4791149547732025E-2</v>
      </c>
      <c r="J8">
        <v>4.9900829374900871E-3</v>
      </c>
      <c r="K8">
        <v>7.5001574950049434</v>
      </c>
      <c r="L8">
        <v>1.131600604578106</v>
      </c>
      <c r="M8">
        <v>3.708280561126437E-3</v>
      </c>
      <c r="N8">
        <v>1.2091307581312044E-3</v>
      </c>
      <c r="O8">
        <v>2.9065299401024036E-2</v>
      </c>
      <c r="P8">
        <v>1.1350793365362268E-3</v>
      </c>
      <c r="Q8">
        <v>1.1175347909390005E-2</v>
      </c>
      <c r="R8">
        <v>3.074628519600134E-3</v>
      </c>
      <c r="S8">
        <v>1.4599230492673261E-2</v>
      </c>
      <c r="T8">
        <v>3.5094213255024509E-3</v>
      </c>
      <c r="AQ8" s="52">
        <f>AR8*10</f>
        <v>30</v>
      </c>
      <c r="AR8" s="2">
        <v>3</v>
      </c>
      <c r="AS8" s="2">
        <v>0.22509905127412683</v>
      </c>
      <c r="AT8" s="2">
        <v>0.20209472051073998</v>
      </c>
      <c r="AU8" s="2">
        <f t="shared" si="0"/>
        <v>0.21359688589243342</v>
      </c>
      <c r="AV8" s="53">
        <f t="shared" si="1"/>
        <v>1.6266518279449145E-2</v>
      </c>
      <c r="AW8" s="52">
        <f>AX8*10</f>
        <v>30</v>
      </c>
      <c r="AX8" s="2">
        <v>3</v>
      </c>
      <c r="AY8" s="2">
        <v>4.9523649578603536E-2</v>
      </c>
      <c r="AZ8" s="2">
        <v>6.0683810220149619E-2</v>
      </c>
      <c r="BA8" s="2">
        <f t="shared" si="2"/>
        <v>5.5103729899376577E-2</v>
      </c>
      <c r="BB8" s="53">
        <f t="shared" si="3"/>
        <v>7.8914252687684872E-3</v>
      </c>
      <c r="BC8" s="3"/>
      <c r="BE8" s="3"/>
      <c r="BF8" s="3"/>
      <c r="BG8" s="3"/>
      <c r="BH8" s="3"/>
      <c r="BI8" s="3"/>
      <c r="BJ8" s="3"/>
    </row>
    <row r="9" spans="1:62" x14ac:dyDescent="0.4">
      <c r="A9">
        <f t="shared" ref="A9:A12" si="4">B9*10</f>
        <v>40</v>
      </c>
      <c r="B9">
        <v>4</v>
      </c>
      <c r="C9">
        <v>45.38871130908408</v>
      </c>
      <c r="D9">
        <v>0.24889312240811018</v>
      </c>
      <c r="E9">
        <v>8.359949133460845E-2</v>
      </c>
      <c r="F9">
        <v>1.1099420315087939E-2</v>
      </c>
      <c r="G9">
        <v>32.090133403217258</v>
      </c>
      <c r="H9">
        <v>3.0367377340495483E-2</v>
      </c>
      <c r="I9">
        <v>3.3246937960343448E-2</v>
      </c>
      <c r="J9">
        <v>5.5707490471121411E-4</v>
      </c>
      <c r="K9">
        <v>9.9028215565032554</v>
      </c>
      <c r="L9">
        <v>1.9586755299056606</v>
      </c>
      <c r="M9">
        <v>7.8829999175192549E-3</v>
      </c>
      <c r="N9">
        <v>1.2723523964467529E-4</v>
      </c>
      <c r="O9">
        <v>4.3147330388245864E-2</v>
      </c>
      <c r="P9">
        <v>3.2767401305959867E-4</v>
      </c>
      <c r="Q9">
        <v>1.5328321318432037E-2</v>
      </c>
      <c r="R9">
        <v>2.0787538302323621E-3</v>
      </c>
      <c r="S9">
        <v>1.3675020939497597E-2</v>
      </c>
      <c r="T9">
        <v>2.4008754045908047E-3</v>
      </c>
      <c r="AQ9" s="52">
        <f t="shared" ref="AQ9:AQ12" si="5">AR9*10</f>
        <v>40</v>
      </c>
      <c r="AR9" s="2">
        <v>4</v>
      </c>
      <c r="AS9" s="2">
        <v>0.24241423854594499</v>
      </c>
      <c r="AT9" s="2">
        <v>0.24056166997072953</v>
      </c>
      <c r="AU9" s="2">
        <f t="shared" si="0"/>
        <v>0.24148795425833725</v>
      </c>
      <c r="AV9" s="53">
        <f t="shared" si="1"/>
        <v>1.3099638021479506E-3</v>
      </c>
      <c r="AW9" s="52">
        <f t="shared" ref="AW9:AW12" si="6">AX9*10</f>
        <v>40</v>
      </c>
      <c r="AX9" s="2">
        <v>4</v>
      </c>
      <c r="AY9" s="2">
        <v>6.2200648260477533E-2</v>
      </c>
      <c r="AZ9" s="2">
        <v>8.1517652396015244E-2</v>
      </c>
      <c r="BA9" s="2">
        <f t="shared" si="2"/>
        <v>7.1859150328246385E-2</v>
      </c>
      <c r="BB9" s="53">
        <f t="shared" si="3"/>
        <v>1.3659184616447358E-2</v>
      </c>
      <c r="BC9" s="3"/>
      <c r="BE9" s="3"/>
      <c r="BF9" s="3"/>
      <c r="BG9" s="3"/>
      <c r="BH9" s="3"/>
      <c r="BI9" s="3"/>
      <c r="BJ9" s="3"/>
    </row>
    <row r="10" spans="1:62" x14ac:dyDescent="0.4">
      <c r="A10">
        <f t="shared" si="4"/>
        <v>50</v>
      </c>
      <c r="B10">
        <v>5</v>
      </c>
      <c r="C10">
        <v>49.12564384055856</v>
      </c>
      <c r="D10">
        <v>0.36472474111048248</v>
      </c>
      <c r="E10">
        <v>9.1562106703228674E-2</v>
      </c>
      <c r="F10">
        <v>5.7194085842412609E-3</v>
      </c>
      <c r="G10">
        <v>32.446967659500942</v>
      </c>
      <c r="H10">
        <v>0.91301322459179868</v>
      </c>
      <c r="I10">
        <v>3.6852464952409056E-2</v>
      </c>
      <c r="J10">
        <v>1.2251965191484497E-3</v>
      </c>
      <c r="K10">
        <v>11.143181635439145</v>
      </c>
      <c r="L10">
        <v>2.0289313863412075</v>
      </c>
      <c r="M10">
        <v>9.0165658832319431E-3</v>
      </c>
      <c r="N10">
        <v>1.7973368990265332E-3</v>
      </c>
      <c r="O10">
        <v>5.3125423554569423E-2</v>
      </c>
      <c r="P10">
        <v>3.3470305725128916E-4</v>
      </c>
      <c r="Q10">
        <v>1.8516756800461068E-2</v>
      </c>
      <c r="R10">
        <v>9.2595582689611767E-4</v>
      </c>
      <c r="S10">
        <v>1.6713886349820919E-2</v>
      </c>
      <c r="T10">
        <v>6.3182412325256691E-4</v>
      </c>
      <c r="AQ10" s="52">
        <f t="shared" si="5"/>
        <v>50</v>
      </c>
      <c r="AR10" s="2">
        <v>5</v>
      </c>
      <c r="AS10" s="2">
        <v>0.26251338514875938</v>
      </c>
      <c r="AT10" s="2">
        <v>0.25979865527817281</v>
      </c>
      <c r="AU10" s="2">
        <f t="shared" si="0"/>
        <v>0.26115602021346607</v>
      </c>
      <c r="AV10" s="53">
        <f t="shared" si="1"/>
        <v>1.9196039005814451E-3</v>
      </c>
      <c r="AW10" s="52">
        <f t="shared" si="6"/>
        <v>50</v>
      </c>
      <c r="AX10" s="2">
        <v>5</v>
      </c>
      <c r="AY10" s="2">
        <v>7.0504086336912936E-2</v>
      </c>
      <c r="AZ10" s="2">
        <v>9.0513973315264618E-2</v>
      </c>
      <c r="BA10" s="2">
        <f t="shared" si="2"/>
        <v>8.0509029826088777E-2</v>
      </c>
      <c r="BB10" s="53">
        <f t="shared" si="3"/>
        <v>1.4149126773168928E-2</v>
      </c>
      <c r="BC10" s="3"/>
      <c r="BE10" s="3"/>
      <c r="BF10" s="3"/>
      <c r="BG10" s="3"/>
      <c r="BH10" s="3"/>
      <c r="BI10" s="3"/>
      <c r="BJ10" s="3"/>
    </row>
    <row r="11" spans="1:62" x14ac:dyDescent="0.4">
      <c r="A11">
        <f t="shared" si="4"/>
        <v>220</v>
      </c>
      <c r="B11">
        <v>22</v>
      </c>
      <c r="C11">
        <v>53.242705936553605</v>
      </c>
      <c r="D11">
        <v>0.46590887311983958</v>
      </c>
      <c r="E11">
        <v>0.19740191233392368</v>
      </c>
      <c r="F11">
        <v>5.4931418421435806E-3</v>
      </c>
      <c r="G11">
        <v>31.456062754687352</v>
      </c>
      <c r="H11">
        <v>1.4810868892411457</v>
      </c>
      <c r="I11">
        <v>2.5697265823534488E-2</v>
      </c>
      <c r="J11">
        <v>9.8986592606596679E-5</v>
      </c>
      <c r="K11">
        <v>13.385555484074683</v>
      </c>
      <c r="L11">
        <v>0.3295040336114346</v>
      </c>
      <c r="M11">
        <v>3.4695797482631005E-2</v>
      </c>
      <c r="N11">
        <v>2.1227277688804609E-4</v>
      </c>
      <c r="O11">
        <v>6.3150789822971204E-2</v>
      </c>
      <c r="P11">
        <v>1.048936031622242E-3</v>
      </c>
      <c r="Q11">
        <v>3.1289783297039339E-2</v>
      </c>
      <c r="R11">
        <v>5.6379940611070732E-5</v>
      </c>
      <c r="S11">
        <v>4.0358425521855826E-2</v>
      </c>
      <c r="T11">
        <v>5.8322176687605016E-4</v>
      </c>
      <c r="AQ11" s="52">
        <f t="shared" si="5"/>
        <v>220</v>
      </c>
      <c r="AR11" s="2">
        <v>22</v>
      </c>
      <c r="AS11" s="2">
        <v>0.28455870136921912</v>
      </c>
      <c r="AT11" s="2">
        <v>0.28109083480502939</v>
      </c>
      <c r="AU11" s="2">
        <f t="shared" si="0"/>
        <v>0.28282476808712426</v>
      </c>
      <c r="AV11" s="53">
        <f t="shared" si="1"/>
        <v>2.4521519637886562E-3</v>
      </c>
      <c r="AW11" s="52">
        <f t="shared" si="6"/>
        <v>220</v>
      </c>
      <c r="AX11" s="2">
        <v>22</v>
      </c>
      <c r="AY11" s="2">
        <v>9.4521806607424333E-2</v>
      </c>
      <c r="AZ11" s="2">
        <v>9.7771467249406746E-2</v>
      </c>
      <c r="BA11" s="2">
        <f t="shared" si="2"/>
        <v>9.6146636928415546E-2</v>
      </c>
      <c r="BB11" s="53">
        <f t="shared" si="3"/>
        <v>2.2978570765007939E-3</v>
      </c>
      <c r="BC11" s="3"/>
      <c r="BE11" s="3"/>
      <c r="BF11" s="3"/>
      <c r="BG11" s="3"/>
      <c r="BH11" s="3"/>
      <c r="BI11" s="3"/>
      <c r="BJ11" s="3"/>
    </row>
    <row r="12" spans="1:62" x14ac:dyDescent="0.4">
      <c r="A12">
        <f t="shared" si="4"/>
        <v>240</v>
      </c>
      <c r="B12">
        <v>24</v>
      </c>
      <c r="C12">
        <v>53.701637307419134</v>
      </c>
      <c r="D12">
        <v>0.92863844664411943</v>
      </c>
      <c r="E12">
        <v>0.21663354409821539</v>
      </c>
      <c r="F12">
        <v>2.9127834824831697E-3</v>
      </c>
      <c r="G12">
        <v>29.325877520475466</v>
      </c>
      <c r="H12">
        <v>1.1974795916464567</v>
      </c>
      <c r="I12">
        <v>2.3859304074497885E-2</v>
      </c>
      <c r="J12">
        <v>4.7525549019000681E-4</v>
      </c>
      <c r="K12">
        <v>15.634868706899447</v>
      </c>
      <c r="L12">
        <v>0.66334186021791797</v>
      </c>
      <c r="M12">
        <v>6.1668761195623256E-2</v>
      </c>
      <c r="N12">
        <v>4.4020769798065081E-3</v>
      </c>
      <c r="O12">
        <v>6.5914967099773666E-2</v>
      </c>
      <c r="P12">
        <v>3.1035565031841501E-3</v>
      </c>
      <c r="Q12">
        <v>3.2855295416009303E-2</v>
      </c>
      <c r="R12">
        <v>2.3287627566476467E-3</v>
      </c>
      <c r="S12">
        <v>4.3082855347458954E-2</v>
      </c>
      <c r="T12">
        <v>1.865039587101462E-3</v>
      </c>
      <c r="V12" s="25" t="s">
        <v>92</v>
      </c>
      <c r="W12" s="25" t="s">
        <v>93</v>
      </c>
      <c r="AQ12" s="52">
        <f t="shared" si="5"/>
        <v>240</v>
      </c>
      <c r="AR12" s="2">
        <v>24</v>
      </c>
      <c r="AS12" s="2">
        <v>0.28869623079111439</v>
      </c>
      <c r="AT12" s="2">
        <v>0.2817841619185607</v>
      </c>
      <c r="AU12" s="2">
        <f t="shared" si="0"/>
        <v>0.28524019635483755</v>
      </c>
      <c r="AV12" s="53">
        <f t="shared" si="1"/>
        <v>4.8875707718111679E-3</v>
      </c>
      <c r="AW12" s="52">
        <f t="shared" si="6"/>
        <v>240</v>
      </c>
      <c r="AX12" s="2">
        <v>24</v>
      </c>
      <c r="AY12" s="2">
        <v>0.10856160585560608</v>
      </c>
      <c r="AZ12" s="2">
        <v>0.11510366821430723</v>
      </c>
      <c r="BA12" s="2">
        <f t="shared" si="2"/>
        <v>0.11183263703495666</v>
      </c>
      <c r="BB12" s="53">
        <f t="shared" si="3"/>
        <v>4.6259366567828458E-3</v>
      </c>
      <c r="BC12" s="3"/>
      <c r="BD12" s="25" t="s">
        <v>91</v>
      </c>
      <c r="BE12" s="56" t="s">
        <v>104</v>
      </c>
      <c r="BF12" s="3"/>
      <c r="BG12" s="3"/>
      <c r="BH12" s="3"/>
      <c r="BI12" s="3"/>
      <c r="BJ12" s="3"/>
    </row>
    <row r="13" spans="1:62" x14ac:dyDescent="0.4">
      <c r="B13" s="25" t="s">
        <v>90</v>
      </c>
      <c r="C13" s="25">
        <f>(C12-C5)/24</f>
        <v>0.94459061479999262</v>
      </c>
      <c r="D13" s="25"/>
      <c r="E13" s="25">
        <f>(E12-E5)/24</f>
        <v>6.468763087861081E-3</v>
      </c>
      <c r="F13" s="25"/>
      <c r="G13" s="25">
        <f>(G12-G5)/24</f>
        <v>1.2219115633531443</v>
      </c>
      <c r="H13" s="25"/>
      <c r="I13" s="25">
        <f>(I12-I5)/24</f>
        <v>8.7946128512460784E-4</v>
      </c>
      <c r="J13" s="25"/>
      <c r="K13" s="25">
        <f>(K12-K5)/24</f>
        <v>0.65145286278747694</v>
      </c>
      <c r="L13" s="25"/>
      <c r="M13" s="25">
        <f>(M12-M5)/24</f>
        <v>2.5052271359666577E-3</v>
      </c>
      <c r="N13" s="25"/>
      <c r="O13" s="25">
        <f>(O12-O5)/24</f>
        <v>2.229469961780819E-3</v>
      </c>
      <c r="P13" s="25"/>
      <c r="Q13" s="25">
        <f>(Q12-Q5)/24</f>
        <v>1.1534719702679334E-3</v>
      </c>
      <c r="R13" s="25"/>
      <c r="S13" s="25">
        <f>(S12-S5)/24</f>
        <v>1.1996870795463008E-3</v>
      </c>
      <c r="T13" s="25"/>
      <c r="V13" s="25">
        <f>SUM(E13,I13,M13,O13,Q13,S13)</f>
        <v>1.4436080520547401E-2</v>
      </c>
      <c r="W13" s="25">
        <f>SUM(C13,K13)</f>
        <v>1.5960434775874695</v>
      </c>
      <c r="AQ13" s="52"/>
      <c r="AR13" s="57" t="s">
        <v>90</v>
      </c>
      <c r="AS13" s="57"/>
      <c r="AT13" s="57"/>
      <c r="AU13" s="57">
        <f>(AU12-AU5)/24</f>
        <v>4.9715295515789099E-3</v>
      </c>
      <c r="AV13" s="58"/>
      <c r="AW13" s="52"/>
      <c r="AX13" s="57" t="s">
        <v>90</v>
      </c>
      <c r="AY13" s="57"/>
      <c r="AZ13" s="57"/>
      <c r="BA13" s="57">
        <f>(BA12-BA5)/24</f>
        <v>4.6596932097898612E-3</v>
      </c>
      <c r="BB13" s="58"/>
      <c r="BC13" s="56"/>
      <c r="BD13" s="25">
        <f>SUM(V13,AU13,BA13)</f>
        <v>2.4067303281916173E-2</v>
      </c>
      <c r="BE13" s="56">
        <f>'summary all'!B21</f>
        <v>5.3285861248534632</v>
      </c>
      <c r="BF13" s="56"/>
      <c r="BG13" s="56"/>
      <c r="BH13" s="56"/>
      <c r="BI13" s="56"/>
      <c r="BJ13" s="56"/>
    </row>
    <row r="14" spans="1:62" x14ac:dyDescent="0.4">
      <c r="AQ14" s="52"/>
      <c r="AR14" s="2"/>
      <c r="AS14" s="2"/>
      <c r="AT14" s="2"/>
      <c r="AU14" s="2"/>
      <c r="AV14" s="53"/>
      <c r="AW14" s="52"/>
      <c r="AX14" s="2"/>
      <c r="AY14" s="2"/>
      <c r="AZ14" s="2"/>
      <c r="BA14" s="2"/>
      <c r="BB14" s="53"/>
      <c r="BC14" s="3"/>
      <c r="BE14" s="3"/>
      <c r="BF14" s="3"/>
      <c r="BG14" s="3"/>
      <c r="BH14" s="3"/>
      <c r="BI14" s="3"/>
      <c r="BJ14" s="3"/>
    </row>
    <row r="15" spans="1:62" x14ac:dyDescent="0.4">
      <c r="A15" s="69" t="s">
        <v>30</v>
      </c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AQ15" s="76" t="s">
        <v>30</v>
      </c>
      <c r="AR15" s="77"/>
      <c r="AS15" s="77"/>
      <c r="AT15" s="77"/>
      <c r="AU15" s="77"/>
      <c r="AV15" s="78"/>
      <c r="AW15" s="76" t="s">
        <v>106</v>
      </c>
      <c r="AX15" s="77"/>
      <c r="AY15" s="77"/>
      <c r="AZ15" s="77"/>
      <c r="BA15" s="77"/>
      <c r="BB15" s="78"/>
      <c r="BC15" s="50"/>
      <c r="BE15" s="50"/>
      <c r="BF15" s="50"/>
      <c r="BG15" s="50"/>
      <c r="BH15" s="50"/>
      <c r="BI15" s="50"/>
      <c r="BJ15" s="50"/>
    </row>
    <row r="16" spans="1:62" x14ac:dyDescent="0.4">
      <c r="A16" t="s">
        <v>31</v>
      </c>
      <c r="B16" t="s">
        <v>21</v>
      </c>
      <c r="C16" t="s">
        <v>25</v>
      </c>
      <c r="D16" t="s">
        <v>28</v>
      </c>
      <c r="E16" t="s">
        <v>51</v>
      </c>
      <c r="F16" t="s">
        <v>28</v>
      </c>
      <c r="G16" t="s">
        <v>7</v>
      </c>
      <c r="H16" t="s">
        <v>28</v>
      </c>
      <c r="I16" t="s">
        <v>52</v>
      </c>
      <c r="J16" t="s">
        <v>28</v>
      </c>
      <c r="K16" t="s">
        <v>6</v>
      </c>
      <c r="L16" t="s">
        <v>28</v>
      </c>
      <c r="M16" t="s">
        <v>53</v>
      </c>
      <c r="N16" t="s">
        <v>28</v>
      </c>
      <c r="O16" t="s">
        <v>54</v>
      </c>
      <c r="P16" t="s">
        <v>28</v>
      </c>
      <c r="Q16" t="s">
        <v>55</v>
      </c>
      <c r="R16" t="s">
        <v>28</v>
      </c>
      <c r="S16" t="s">
        <v>56</v>
      </c>
      <c r="T16" t="s">
        <v>28</v>
      </c>
      <c r="AQ16" s="52" t="s">
        <v>31</v>
      </c>
      <c r="AR16" s="2" t="s">
        <v>21</v>
      </c>
      <c r="AS16" s="2" t="s">
        <v>98</v>
      </c>
      <c r="AT16" s="2" t="s">
        <v>99</v>
      </c>
      <c r="AU16" s="2" t="s">
        <v>102</v>
      </c>
      <c r="AV16" s="53" t="s">
        <v>28</v>
      </c>
      <c r="AW16" s="52" t="s">
        <v>31</v>
      </c>
      <c r="AX16" s="2" t="s">
        <v>21</v>
      </c>
      <c r="AY16" s="2" t="s">
        <v>98</v>
      </c>
      <c r="AZ16" s="2" t="s">
        <v>99</v>
      </c>
      <c r="BA16" s="2" t="s">
        <v>102</v>
      </c>
      <c r="BB16" s="53" t="s">
        <v>28</v>
      </c>
      <c r="BC16" s="3"/>
      <c r="BE16" s="3"/>
      <c r="BF16" s="3"/>
      <c r="BG16" s="3"/>
      <c r="BH16" s="3"/>
      <c r="BI16" s="3"/>
      <c r="BJ16" s="3"/>
    </row>
    <row r="17" spans="1:62" x14ac:dyDescent="0.4">
      <c r="A17">
        <v>0</v>
      </c>
      <c r="B17">
        <v>0</v>
      </c>
      <c r="C17">
        <v>49.036590477122886</v>
      </c>
      <c r="D17">
        <v>11.93795988430082</v>
      </c>
      <c r="E17">
        <v>5.5514561744048091E-2</v>
      </c>
      <c r="F17">
        <v>6.418021546295026E-3</v>
      </c>
      <c r="G17">
        <v>-0.47338202019762704</v>
      </c>
      <c r="H17">
        <v>0.83371767096115823</v>
      </c>
      <c r="I17">
        <v>2.0258541047030603E-2</v>
      </c>
      <c r="J17">
        <v>2.501562482992703E-2</v>
      </c>
      <c r="K17">
        <v>3.9949922770180946E-2</v>
      </c>
      <c r="L17">
        <v>0.80362941592652981</v>
      </c>
      <c r="M17">
        <v>1.7721038412230219E-3</v>
      </c>
      <c r="N17">
        <v>3.4439404592540479E-4</v>
      </c>
      <c r="O17">
        <v>9.6945014115520749E-3</v>
      </c>
      <c r="P17">
        <v>3.9771106324204388E-3</v>
      </c>
      <c r="Q17">
        <v>3.9677320032077048E-3</v>
      </c>
      <c r="R17">
        <v>1.5747233652001181E-3</v>
      </c>
      <c r="S17">
        <v>1.2396708457789726E-2</v>
      </c>
      <c r="T17">
        <v>1.5938072649001763E-3</v>
      </c>
      <c r="AQ17" s="52">
        <v>0</v>
      </c>
      <c r="AR17" s="2">
        <v>0</v>
      </c>
      <c r="AS17" s="2">
        <v>0.23251201145937989</v>
      </c>
      <c r="AT17" s="2">
        <v>0.16498071235760314</v>
      </c>
      <c r="AU17" s="2">
        <v>0.17611115840770808</v>
      </c>
      <c r="AV17" s="53">
        <v>1.3978258679946123E-3</v>
      </c>
      <c r="AW17" s="52">
        <v>0</v>
      </c>
      <c r="AX17" s="2">
        <v>0</v>
      </c>
      <c r="AY17" s="2">
        <v>6.0234691813639179E-3</v>
      </c>
      <c r="AZ17" s="2">
        <v>0</v>
      </c>
      <c r="BA17" s="2">
        <v>0.17611115840770808</v>
      </c>
      <c r="BB17" s="53">
        <v>1.3978258679946123E-3</v>
      </c>
      <c r="BC17" s="3"/>
      <c r="BE17" s="3"/>
      <c r="BF17" s="3"/>
      <c r="BG17" s="3"/>
      <c r="BH17" s="3"/>
      <c r="BI17" s="3"/>
      <c r="BJ17" s="3"/>
    </row>
    <row r="18" spans="1:62" x14ac:dyDescent="0.4">
      <c r="A18">
        <v>10</v>
      </c>
      <c r="B18">
        <v>1</v>
      </c>
      <c r="C18">
        <v>49.357647056861488</v>
      </c>
      <c r="D18">
        <v>10.505163621073068</v>
      </c>
      <c r="E18">
        <v>6.446008680985385E-2</v>
      </c>
      <c r="F18">
        <v>1.1912894532087064E-2</v>
      </c>
      <c r="G18">
        <v>2.9910872154264432</v>
      </c>
      <c r="H18">
        <v>0.32544808317400353</v>
      </c>
      <c r="I18">
        <v>3.5327672132481669E-2</v>
      </c>
      <c r="J18">
        <v>2.6608740987237776E-2</v>
      </c>
      <c r="K18">
        <v>1.2841965247983289</v>
      </c>
      <c r="L18">
        <v>0.19329657191011068</v>
      </c>
      <c r="M18">
        <v>1.2870131138113725E-3</v>
      </c>
      <c r="N18">
        <v>8.4081425551790203E-4</v>
      </c>
      <c r="O18">
        <v>1.1527494402885155E-2</v>
      </c>
      <c r="P18">
        <v>1.1468890216638724E-3</v>
      </c>
      <c r="Q18">
        <v>3.8612171660870834E-3</v>
      </c>
      <c r="R18">
        <v>1.3255916879203651E-3</v>
      </c>
      <c r="S18">
        <v>9.518889411555027E-3</v>
      </c>
      <c r="T18">
        <v>3.3079880964923228E-3</v>
      </c>
      <c r="AQ18" s="52">
        <v>10</v>
      </c>
      <c r="AR18" s="2">
        <v>1</v>
      </c>
      <c r="AS18" s="2">
        <v>0.22974367796318595</v>
      </c>
      <c r="AT18" s="2">
        <v>0.17031749849170594</v>
      </c>
      <c r="AU18" s="2">
        <v>0.18447031093904981</v>
      </c>
      <c r="AV18" s="53">
        <v>3.8143301403986913E-3</v>
      </c>
      <c r="AW18" s="52">
        <v>10</v>
      </c>
      <c r="AX18" s="2">
        <v>1</v>
      </c>
      <c r="AY18" s="2">
        <v>1.0330652560353232E-2</v>
      </c>
      <c r="AZ18" s="2">
        <v>8.8818306025090551E-3</v>
      </c>
      <c r="BA18" s="2">
        <v>0.18447031093904981</v>
      </c>
      <c r="BB18" s="53">
        <v>3.8143301403986913E-3</v>
      </c>
      <c r="BC18" s="3"/>
      <c r="BE18" s="3"/>
      <c r="BF18" s="3"/>
      <c r="BG18" s="3"/>
      <c r="BH18" s="3"/>
      <c r="BI18" s="3"/>
      <c r="BJ18" s="3"/>
    </row>
    <row r="19" spans="1:62" x14ac:dyDescent="0.4">
      <c r="A19">
        <v>20</v>
      </c>
      <c r="B19">
        <v>2</v>
      </c>
      <c r="C19">
        <v>53.026497445726335</v>
      </c>
      <c r="D19">
        <v>7.6743872528894714</v>
      </c>
      <c r="E19">
        <v>6.5230826370015343E-2</v>
      </c>
      <c r="F19">
        <v>2.0278822465329298E-2</v>
      </c>
      <c r="G19">
        <v>5.3338401493205492</v>
      </c>
      <c r="H19">
        <v>0.24490476610552073</v>
      </c>
      <c r="I19">
        <v>4.2813158927325526E-2</v>
      </c>
      <c r="J19">
        <v>2.6063193370166209E-2</v>
      </c>
      <c r="K19">
        <v>2.0229913039539862</v>
      </c>
      <c r="L19">
        <v>0.45484006848098846</v>
      </c>
      <c r="M19">
        <v>1.2483575083798392E-3</v>
      </c>
      <c r="N19">
        <v>6.4519910442464997E-4</v>
      </c>
      <c r="O19">
        <v>1.8979286043553381E-2</v>
      </c>
      <c r="P19">
        <v>5.5389112601911712E-3</v>
      </c>
      <c r="Q19">
        <v>6.0085350178388074E-3</v>
      </c>
      <c r="R19">
        <v>2.2555868697180978E-3</v>
      </c>
      <c r="S19">
        <v>1.105828503870751E-2</v>
      </c>
      <c r="T19">
        <v>3.3078530420647305E-3</v>
      </c>
      <c r="AQ19" s="52">
        <v>20</v>
      </c>
      <c r="AR19" s="2">
        <v>2</v>
      </c>
      <c r="AS19" s="2">
        <v>0.23641243485478428</v>
      </c>
      <c r="AT19" s="2">
        <v>0.19299954471102643</v>
      </c>
      <c r="AU19" s="2">
        <v>0.21931214017561107</v>
      </c>
      <c r="AV19" s="53">
        <v>1.0372363253535479E-3</v>
      </c>
      <c r="AW19" s="52">
        <v>20</v>
      </c>
      <c r="AX19" s="2">
        <v>2</v>
      </c>
      <c r="AY19" s="2">
        <v>1.1817265278031343E-2</v>
      </c>
      <c r="AZ19" s="2">
        <v>1.5226442543880911E-2</v>
      </c>
      <c r="BA19" s="2">
        <v>0.21931214017561107</v>
      </c>
      <c r="BB19" s="53">
        <v>1.0372363253535479E-3</v>
      </c>
      <c r="BC19" s="3"/>
      <c r="BE19" s="3"/>
      <c r="BF19" s="3"/>
      <c r="BG19" s="3"/>
      <c r="BH19" s="3"/>
      <c r="BI19" s="3"/>
      <c r="BJ19" s="3"/>
    </row>
    <row r="20" spans="1:62" x14ac:dyDescent="0.4">
      <c r="A20">
        <f>B20*10</f>
        <v>30</v>
      </c>
      <c r="B20">
        <v>3</v>
      </c>
      <c r="C20">
        <v>53.56745925174134</v>
      </c>
      <c r="D20">
        <v>7.0050573400283893</v>
      </c>
      <c r="E20">
        <v>6.9286846752258213E-2</v>
      </c>
      <c r="F20">
        <v>2.6806388356330531E-2</v>
      </c>
      <c r="G20">
        <v>6.3295536080106141</v>
      </c>
      <c r="H20">
        <v>0.40651004948232367</v>
      </c>
      <c r="I20">
        <v>4.519914902880854E-2</v>
      </c>
      <c r="J20">
        <v>2.5351247171446118E-2</v>
      </c>
      <c r="K20">
        <v>2.3910550409910858</v>
      </c>
      <c r="L20">
        <v>0.34731464858173344</v>
      </c>
      <c r="M20">
        <v>2.0884923230778574E-3</v>
      </c>
      <c r="N20">
        <v>1.3016014767057857E-5</v>
      </c>
      <c r="O20">
        <v>2.4025926636453494E-2</v>
      </c>
      <c r="P20">
        <v>7.0127655929572725E-3</v>
      </c>
      <c r="Q20">
        <v>8.3035849034414824E-3</v>
      </c>
      <c r="R20">
        <v>3.3532447816687133E-3</v>
      </c>
      <c r="S20">
        <v>1.0676409924132593E-2</v>
      </c>
      <c r="T20">
        <v>3.7192303538217007E-3</v>
      </c>
      <c r="AQ20" s="52">
        <f>AR20*10</f>
        <v>30</v>
      </c>
      <c r="AR20" s="2">
        <v>3</v>
      </c>
      <c r="AS20" s="2">
        <v>0.23668313119790405</v>
      </c>
      <c r="AT20" s="2">
        <v>0.19705654281602664</v>
      </c>
      <c r="AU20" s="2">
        <v>0.24602675991514844</v>
      </c>
      <c r="AV20" s="53">
        <v>1.1686865608887874E-3</v>
      </c>
      <c r="AW20" s="52">
        <f>AX20*10</f>
        <v>30</v>
      </c>
      <c r="AX20" s="2">
        <v>3</v>
      </c>
      <c r="AY20" s="2">
        <v>1.4170972438199658E-2</v>
      </c>
      <c r="AZ20" s="2">
        <v>1.6774210996305855E-2</v>
      </c>
      <c r="BA20" s="2">
        <v>0.24602675991514844</v>
      </c>
      <c r="BB20" s="53">
        <v>1.1686865608887874E-3</v>
      </c>
      <c r="BC20" s="3"/>
      <c r="BE20" s="3"/>
      <c r="BF20" s="3"/>
      <c r="BG20" s="3"/>
      <c r="BH20" s="3"/>
      <c r="BI20" s="3"/>
      <c r="BJ20" s="3"/>
    </row>
    <row r="21" spans="1:62" x14ac:dyDescent="0.4">
      <c r="A21">
        <f t="shared" ref="A21:A24" si="7">B21*10</f>
        <v>40</v>
      </c>
      <c r="B21">
        <v>4</v>
      </c>
      <c r="C21">
        <v>56.47511044285784</v>
      </c>
      <c r="D21">
        <v>7.4250928699158552</v>
      </c>
      <c r="E21">
        <v>7.2065051895717158E-2</v>
      </c>
      <c r="F21">
        <v>3.1071275980924223E-2</v>
      </c>
      <c r="G21">
        <v>6.7079414076883621</v>
      </c>
      <c r="H21">
        <v>0.26451597172723657</v>
      </c>
      <c r="I21">
        <v>5.1269776268549103E-2</v>
      </c>
      <c r="J21">
        <v>2.6222394717530469E-2</v>
      </c>
      <c r="K21">
        <v>2.8229437876181169</v>
      </c>
      <c r="L21">
        <v>0.53062752505591748</v>
      </c>
      <c r="M21">
        <v>2.4080451210084725E-3</v>
      </c>
      <c r="N21">
        <v>4.0485565439566165E-4</v>
      </c>
      <c r="O21">
        <v>2.6215009145629811E-2</v>
      </c>
      <c r="P21">
        <v>4.7424614733682334E-3</v>
      </c>
      <c r="Q21">
        <v>8.7973416806797992E-3</v>
      </c>
      <c r="R21">
        <v>2.8412082438083251E-3</v>
      </c>
      <c r="S21">
        <v>1.1309460432804241E-2</v>
      </c>
      <c r="T21">
        <v>4.0856332557114494E-3</v>
      </c>
      <c r="AQ21" s="52">
        <f t="shared" ref="AQ21:AQ24" si="8">AR21*10</f>
        <v>40</v>
      </c>
      <c r="AR21" s="2">
        <v>4</v>
      </c>
      <c r="AS21" s="2">
        <v>0.24950177584846092</v>
      </c>
      <c r="AT21" s="2">
        <v>0.20749910769440183</v>
      </c>
      <c r="AU21" s="2">
        <v>0.25628593092061891</v>
      </c>
      <c r="AV21" s="53">
        <v>2.2415648655313967E-3</v>
      </c>
      <c r="AW21" s="52">
        <f t="shared" ref="AW21:AW24" si="9">AX21*10</f>
        <v>40</v>
      </c>
      <c r="AX21" s="2">
        <v>4</v>
      </c>
      <c r="AY21" s="2">
        <v>1.5772987371744276E-2</v>
      </c>
      <c r="AZ21" s="2">
        <v>1.9750216777007765E-2</v>
      </c>
      <c r="BA21" s="2">
        <v>0.25628593092061891</v>
      </c>
      <c r="BB21" s="53">
        <v>2.2415648655313967E-3</v>
      </c>
      <c r="BC21" s="3"/>
      <c r="BE21" s="3"/>
      <c r="BF21" s="3"/>
      <c r="BG21" s="3"/>
      <c r="BH21" s="3"/>
      <c r="BI21" s="3"/>
      <c r="BJ21" s="3"/>
    </row>
    <row r="22" spans="1:62" x14ac:dyDescent="0.4">
      <c r="A22">
        <f t="shared" si="7"/>
        <v>50</v>
      </c>
      <c r="B22">
        <v>5</v>
      </c>
      <c r="C22">
        <v>57.034263460994886</v>
      </c>
      <c r="D22">
        <v>7.2176236963003246</v>
      </c>
      <c r="E22">
        <v>7.8011900619354077E-2</v>
      </c>
      <c r="F22">
        <v>3.5754262793564952E-2</v>
      </c>
      <c r="G22">
        <v>6.6980928691106598</v>
      </c>
      <c r="H22">
        <v>7.707624571742043E-2</v>
      </c>
      <c r="I22">
        <v>4.9558619773687113E-2</v>
      </c>
      <c r="J22">
        <v>2.7026091331425965E-2</v>
      </c>
      <c r="K22">
        <v>2.9392439101836185</v>
      </c>
      <c r="L22">
        <v>0.71136389560044933</v>
      </c>
      <c r="M22">
        <v>2.6923527151299738E-3</v>
      </c>
      <c r="N22">
        <v>2.3253774869320208E-4</v>
      </c>
      <c r="O22">
        <v>2.9528411896156945E-2</v>
      </c>
      <c r="P22">
        <v>3.1286692165595649E-4</v>
      </c>
      <c r="Q22">
        <v>1.0591317269843574E-2</v>
      </c>
      <c r="R22">
        <v>5.0080516367833683E-4</v>
      </c>
      <c r="S22">
        <v>1.2683625840721389E-2</v>
      </c>
      <c r="T22">
        <v>4.9326706482173135E-4</v>
      </c>
      <c r="AQ22" s="52">
        <f t="shared" si="8"/>
        <v>50</v>
      </c>
      <c r="AR22" s="2">
        <v>5</v>
      </c>
      <c r="AS22" s="2">
        <v>0.25115157648280623</v>
      </c>
      <c r="AT22" s="2">
        <v>0.21032253120515285</v>
      </c>
      <c r="AU22" s="2">
        <v>0.26124264531041125</v>
      </c>
      <c r="AV22" s="53">
        <v>2.3988803919965645E-3</v>
      </c>
      <c r="AW22" s="52">
        <f t="shared" si="9"/>
        <v>50</v>
      </c>
      <c r="AX22" s="2">
        <v>5</v>
      </c>
      <c r="AY22" s="2">
        <v>1.5712038481280284E-2</v>
      </c>
      <c r="AZ22" s="2">
        <v>2.1043946966666071E-2</v>
      </c>
      <c r="BA22" s="2">
        <v>0.26124264531041125</v>
      </c>
      <c r="BB22" s="53">
        <v>2.3988803919965645E-3</v>
      </c>
      <c r="BC22" s="3"/>
      <c r="BE22" s="3"/>
      <c r="BF22" s="3"/>
      <c r="BG22" s="3"/>
      <c r="BH22" s="3"/>
      <c r="BI22" s="3"/>
      <c r="BJ22" s="3"/>
    </row>
    <row r="23" spans="1:62" x14ac:dyDescent="0.4">
      <c r="A23">
        <f t="shared" si="7"/>
        <v>220</v>
      </c>
      <c r="B23">
        <v>22</v>
      </c>
      <c r="C23">
        <v>63.663425544003637</v>
      </c>
      <c r="D23">
        <v>7.5737786665043609</v>
      </c>
      <c r="E23">
        <v>0.15076725235266625</v>
      </c>
      <c r="F23">
        <v>7.4154347349260685E-2</v>
      </c>
      <c r="G23">
        <v>7.5202378283823137</v>
      </c>
      <c r="H23">
        <v>0.50773114108310924</v>
      </c>
      <c r="I23">
        <v>4.2462993392138645E-2</v>
      </c>
      <c r="J23">
        <v>3.3070877992791604E-2</v>
      </c>
      <c r="K23">
        <v>4.1976894315827451</v>
      </c>
      <c r="L23">
        <v>1.1128788952504349</v>
      </c>
      <c r="M23">
        <v>3.7581758929652917E-2</v>
      </c>
      <c r="N23">
        <v>3.2309441901366892E-2</v>
      </c>
      <c r="O23">
        <v>5.467946334972875E-2</v>
      </c>
      <c r="P23">
        <v>2.8421672326274412E-3</v>
      </c>
      <c r="Q23">
        <v>2.5746282660225349E-2</v>
      </c>
      <c r="R23">
        <v>6.0156138204110112E-3</v>
      </c>
      <c r="S23">
        <v>4.2325579888793902E-2</v>
      </c>
      <c r="T23">
        <v>1.0599736784979875E-2</v>
      </c>
      <c r="AQ23" s="52">
        <f t="shared" si="8"/>
        <v>220</v>
      </c>
      <c r="AR23" s="2">
        <v>22</v>
      </c>
      <c r="AS23" s="2">
        <v>0.27867558319317953</v>
      </c>
      <c r="AT23" s="2">
        <v>0.23583182115884957</v>
      </c>
      <c r="AU23" s="2">
        <v>0.27704563595000176</v>
      </c>
      <c r="AV23" s="53">
        <v>1.94346484316169E-3</v>
      </c>
      <c r="AW23" s="52">
        <f t="shared" si="9"/>
        <v>220</v>
      </c>
      <c r="AX23" s="2">
        <v>22</v>
      </c>
      <c r="AY23" s="2">
        <v>2.0877055655992363E-2</v>
      </c>
      <c r="AZ23" s="2">
        <v>2.921845231878473E-2</v>
      </c>
      <c r="BA23" s="2">
        <v>0.27704563595000176</v>
      </c>
      <c r="BB23" s="53">
        <v>1.94346484316169E-3</v>
      </c>
      <c r="BC23" s="3"/>
      <c r="BE23" s="3"/>
      <c r="BF23" s="3"/>
      <c r="BG23" s="3"/>
      <c r="BH23" s="3"/>
      <c r="BI23" s="3"/>
      <c r="BJ23" s="3"/>
    </row>
    <row r="24" spans="1:62" x14ac:dyDescent="0.4">
      <c r="A24">
        <f t="shared" si="7"/>
        <v>240</v>
      </c>
      <c r="B24">
        <v>24</v>
      </c>
      <c r="C24">
        <v>64.290097850120077</v>
      </c>
      <c r="D24">
        <v>7.8198214645920894</v>
      </c>
      <c r="E24">
        <v>0.16128752283329634</v>
      </c>
      <c r="F24">
        <v>8.4551658284081649E-2</v>
      </c>
      <c r="G24">
        <v>7.5689171339621684</v>
      </c>
      <c r="H24">
        <v>0.29658778899807964</v>
      </c>
      <c r="I24">
        <v>4.2446393373284715E-2</v>
      </c>
      <c r="J24">
        <v>3.4105806668517868E-2</v>
      </c>
      <c r="K24">
        <v>4.8036892583299284</v>
      </c>
      <c r="L24">
        <v>1.5057407211304326</v>
      </c>
      <c r="M24">
        <v>3.5850011152942556E-2</v>
      </c>
      <c r="N24">
        <v>2.8807167358751211E-2</v>
      </c>
      <c r="O24">
        <v>5.3538723576030366E-2</v>
      </c>
      <c r="P24">
        <v>3.3042139666904576E-3</v>
      </c>
      <c r="Q24">
        <v>2.5569830055389868E-2</v>
      </c>
      <c r="R24">
        <v>3.8463393667751639E-3</v>
      </c>
      <c r="S24">
        <v>3.9215106973178135E-2</v>
      </c>
      <c r="T24">
        <v>4.3163446703139222E-3</v>
      </c>
      <c r="V24" s="25" t="s">
        <v>92</v>
      </c>
      <c r="W24" s="25" t="s">
        <v>93</v>
      </c>
      <c r="AQ24" s="52">
        <f t="shared" si="8"/>
        <v>240</v>
      </c>
      <c r="AR24" s="2">
        <v>24</v>
      </c>
      <c r="AS24" s="2">
        <v>0.28187818654160507</v>
      </c>
      <c r="AT24" s="2">
        <v>0.23764259625935558</v>
      </c>
      <c r="AU24" s="2">
        <v>0.27862119895215659</v>
      </c>
      <c r="AV24" s="53">
        <v>8.2969983394558754E-4</v>
      </c>
      <c r="AW24" s="52">
        <f t="shared" si="9"/>
        <v>240</v>
      </c>
      <c r="AX24" s="2">
        <v>24</v>
      </c>
      <c r="AY24" s="2">
        <v>2.2616539853662333E-2</v>
      </c>
      <c r="AZ24" s="2">
        <v>3.3902566284634908E-2</v>
      </c>
      <c r="BA24" s="2">
        <v>0.27862119895215659</v>
      </c>
      <c r="BB24" s="53">
        <v>8.2969983394558754E-4</v>
      </c>
      <c r="BC24" s="3"/>
      <c r="BD24" s="25" t="s">
        <v>91</v>
      </c>
      <c r="BE24" s="56" t="s">
        <v>104</v>
      </c>
      <c r="BF24" s="3"/>
      <c r="BG24" s="3"/>
      <c r="BH24" s="3"/>
      <c r="BI24" s="3"/>
      <c r="BJ24" s="3"/>
    </row>
    <row r="25" spans="1:62" x14ac:dyDescent="0.4">
      <c r="B25" s="25" t="s">
        <v>90</v>
      </c>
      <c r="C25" s="25">
        <f>(C24-C17)/24</f>
        <v>0.63556280720821634</v>
      </c>
      <c r="D25" s="25"/>
      <c r="E25" s="25">
        <f>(E24-E17)/24</f>
        <v>4.4072067120520106E-3</v>
      </c>
      <c r="F25" s="25"/>
      <c r="G25" s="25">
        <f>(G24-G17)/24</f>
        <v>0.33509579808999151</v>
      </c>
      <c r="H25" s="25"/>
      <c r="I25" s="25">
        <f>(I24-I17)/24</f>
        <v>9.2449384692725465E-4</v>
      </c>
      <c r="J25" s="25"/>
      <c r="K25" s="25">
        <f>(K24-K17)/24</f>
        <v>0.19848913898165613</v>
      </c>
      <c r="L25" s="25"/>
      <c r="M25" s="25">
        <f>(M24-M17)/24</f>
        <v>1.4199128046549806E-3</v>
      </c>
      <c r="N25" s="25"/>
      <c r="O25" s="25">
        <f>(O24-O17)/24</f>
        <v>1.8268425901865955E-3</v>
      </c>
      <c r="P25" s="25"/>
      <c r="Q25" s="25">
        <f>(Q24-Q17)/24</f>
        <v>9.0008741884092336E-4</v>
      </c>
      <c r="R25" s="25"/>
      <c r="S25" s="25">
        <f>(S24-S17)/24</f>
        <v>1.1174332714745171E-3</v>
      </c>
      <c r="T25" s="25"/>
      <c r="V25" s="25">
        <f>SUM(E25,I25,M25,O25,Q25,S25)</f>
        <v>1.0595976644136283E-2</v>
      </c>
      <c r="W25" s="25">
        <f>SUM(C25,K25)</f>
        <v>0.83405194618987244</v>
      </c>
      <c r="AQ25" s="52"/>
      <c r="AR25" s="57" t="s">
        <v>90</v>
      </c>
      <c r="AS25" s="57"/>
      <c r="AT25" s="57"/>
      <c r="AU25" s="57">
        <v>4.271251689352021E-3</v>
      </c>
      <c r="AV25" s="58"/>
      <c r="AW25" s="52"/>
      <c r="AX25" s="57" t="s">
        <v>90</v>
      </c>
      <c r="AY25" s="57"/>
      <c r="AZ25" s="57"/>
      <c r="BA25" s="57">
        <v>4.271251689352021E-3</v>
      </c>
      <c r="BB25" s="58"/>
      <c r="BC25" s="56"/>
      <c r="BD25" s="25">
        <f>SUM(V25,AU25,BA25)</f>
        <v>1.9138480022840323E-2</v>
      </c>
      <c r="BE25" s="56">
        <f>'summary all'!N21</f>
        <v>1.6131172693106044</v>
      </c>
      <c r="BF25" s="56"/>
      <c r="BG25" s="56"/>
      <c r="BH25" s="56"/>
      <c r="BI25" s="56"/>
      <c r="BJ25" s="56"/>
    </row>
    <row r="26" spans="1:62" x14ac:dyDescent="0.4">
      <c r="AQ26" s="52"/>
      <c r="AR26" s="2"/>
      <c r="AS26" s="2"/>
      <c r="AT26" s="2"/>
      <c r="AU26" s="2"/>
      <c r="AV26" s="53"/>
      <c r="AW26" s="52"/>
      <c r="AX26" s="2"/>
      <c r="AY26" s="2"/>
      <c r="AZ26" s="2"/>
      <c r="BA26" s="2"/>
      <c r="BB26" s="53"/>
      <c r="BC26" s="3"/>
      <c r="BE26" s="3"/>
      <c r="BF26" s="3"/>
      <c r="BG26" s="3"/>
      <c r="BH26" s="3"/>
      <c r="BI26" s="3"/>
      <c r="BJ26" s="3"/>
    </row>
    <row r="27" spans="1:62" x14ac:dyDescent="0.4">
      <c r="A27" s="69" t="s">
        <v>0</v>
      </c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AQ27" s="76" t="s">
        <v>0</v>
      </c>
      <c r="AR27" s="77"/>
      <c r="AS27" s="77"/>
      <c r="AT27" s="77"/>
      <c r="AU27" s="77"/>
      <c r="AV27" s="78"/>
      <c r="AW27" s="76" t="s">
        <v>0</v>
      </c>
      <c r="AX27" s="77"/>
      <c r="AY27" s="77"/>
      <c r="AZ27" s="77"/>
      <c r="BA27" s="77"/>
      <c r="BB27" s="78"/>
      <c r="BC27" s="50"/>
      <c r="BE27" s="50"/>
      <c r="BF27" s="50"/>
      <c r="BG27" s="50"/>
      <c r="BH27" s="50"/>
      <c r="BI27" s="50"/>
      <c r="BJ27" s="50"/>
    </row>
    <row r="28" spans="1:62" x14ac:dyDescent="0.4">
      <c r="A28" t="s">
        <v>31</v>
      </c>
      <c r="B28" t="s">
        <v>21</v>
      </c>
      <c r="C28" t="s">
        <v>25</v>
      </c>
      <c r="D28" t="s">
        <v>28</v>
      </c>
      <c r="E28" t="s">
        <v>51</v>
      </c>
      <c r="F28" t="s">
        <v>28</v>
      </c>
      <c r="G28" t="s">
        <v>7</v>
      </c>
      <c r="H28" t="s">
        <v>28</v>
      </c>
      <c r="I28" t="s">
        <v>52</v>
      </c>
      <c r="J28" t="s">
        <v>28</v>
      </c>
      <c r="K28" t="s">
        <v>6</v>
      </c>
      <c r="L28" t="s">
        <v>28</v>
      </c>
      <c r="M28" t="s">
        <v>53</v>
      </c>
      <c r="N28" t="s">
        <v>28</v>
      </c>
      <c r="O28" t="s">
        <v>54</v>
      </c>
      <c r="P28" t="s">
        <v>28</v>
      </c>
      <c r="Q28" t="s">
        <v>55</v>
      </c>
      <c r="R28" t="s">
        <v>28</v>
      </c>
      <c r="S28" t="s">
        <v>56</v>
      </c>
      <c r="T28" t="s">
        <v>28</v>
      </c>
      <c r="AQ28" s="52" t="s">
        <v>31</v>
      </c>
      <c r="AR28" s="2" t="s">
        <v>21</v>
      </c>
      <c r="AS28" s="2" t="s">
        <v>98</v>
      </c>
      <c r="AT28" s="2" t="s">
        <v>99</v>
      </c>
      <c r="AU28" s="2" t="s">
        <v>102</v>
      </c>
      <c r="AV28" s="53" t="s">
        <v>28</v>
      </c>
      <c r="AW28" s="52" t="s">
        <v>31</v>
      </c>
      <c r="AX28" s="2" t="s">
        <v>21</v>
      </c>
      <c r="AY28" s="2" t="s">
        <v>98</v>
      </c>
      <c r="AZ28" s="2" t="s">
        <v>99</v>
      </c>
      <c r="BA28" s="2" t="s">
        <v>102</v>
      </c>
      <c r="BB28" s="53" t="s">
        <v>28</v>
      </c>
      <c r="BC28" s="3"/>
      <c r="BE28" s="3"/>
      <c r="BF28" s="3"/>
      <c r="BG28" s="3"/>
      <c r="BH28" s="3"/>
      <c r="BI28" s="3"/>
      <c r="BJ28" s="3"/>
    </row>
    <row r="29" spans="1:62" x14ac:dyDescent="0.4">
      <c r="A29">
        <v>0</v>
      </c>
      <c r="B29">
        <v>0</v>
      </c>
      <c r="C29">
        <v>31.013431742828196</v>
      </c>
      <c r="D29">
        <v>5.0269960158788526E-2</v>
      </c>
      <c r="E29">
        <v>6.1175480546485417E-2</v>
      </c>
      <c r="F29">
        <v>4.7214396284461931E-4</v>
      </c>
      <c r="G29">
        <v>0</v>
      </c>
      <c r="H29">
        <v>0</v>
      </c>
      <c r="I29">
        <v>2.4344008249487714E-3</v>
      </c>
      <c r="J29">
        <v>4.9659989592775997E-5</v>
      </c>
      <c r="K29">
        <v>0</v>
      </c>
      <c r="L29">
        <v>0</v>
      </c>
      <c r="M29">
        <v>1.3972726559770584E-3</v>
      </c>
      <c r="N29">
        <v>5.6725265611865872E-4</v>
      </c>
      <c r="O29">
        <v>1.0986997777000219E-2</v>
      </c>
      <c r="P29">
        <v>4.0299530631766656E-4</v>
      </c>
      <c r="Q29">
        <v>5.2376841848597328E-3</v>
      </c>
      <c r="R29">
        <v>8.778929287333261E-5</v>
      </c>
      <c r="S29">
        <v>1.4323088508876484E-2</v>
      </c>
      <c r="T29">
        <v>1.1369329992979636E-4</v>
      </c>
      <c r="AQ29" s="52">
        <v>0</v>
      </c>
      <c r="AR29" s="2">
        <v>0</v>
      </c>
      <c r="AS29" s="2">
        <v>0.16601567353971816</v>
      </c>
      <c r="AT29" s="2">
        <v>0.16564150270057862</v>
      </c>
      <c r="AU29" s="2">
        <v>0.17611115840770808</v>
      </c>
      <c r="AV29" s="53">
        <v>1.3978258679946123E-3</v>
      </c>
      <c r="AW29" s="52">
        <v>0</v>
      </c>
      <c r="AX29" s="2">
        <v>0</v>
      </c>
      <c r="AY29" s="2">
        <v>0</v>
      </c>
      <c r="AZ29" s="2">
        <v>5.1525516157359332E-4</v>
      </c>
      <c r="BA29" s="2">
        <v>0.17611115840770808</v>
      </c>
      <c r="BB29" s="53">
        <v>1.3978258679946123E-3</v>
      </c>
      <c r="BC29" s="3"/>
      <c r="BE29" s="3"/>
      <c r="BF29" s="3"/>
      <c r="BG29" s="3"/>
      <c r="BH29" s="3"/>
      <c r="BI29" s="3"/>
      <c r="BJ29" s="3"/>
    </row>
    <row r="30" spans="1:62" x14ac:dyDescent="0.4">
      <c r="A30">
        <v>10</v>
      </c>
      <c r="B30">
        <v>1</v>
      </c>
      <c r="C30">
        <v>29.948712902253689</v>
      </c>
      <c r="D30">
        <v>0.77383820088828081</v>
      </c>
      <c r="E30">
        <v>7.0144746360065943E-2</v>
      </c>
      <c r="F30">
        <v>1.1387154278174896E-2</v>
      </c>
      <c r="G30">
        <v>1.7303056559147678</v>
      </c>
      <c r="H30">
        <v>0.26269326111945013</v>
      </c>
      <c r="I30">
        <v>8.7895938206052869E-3</v>
      </c>
      <c r="J30">
        <v>1.0869236546651058E-3</v>
      </c>
      <c r="K30">
        <v>0.63433830602305519</v>
      </c>
      <c r="L30">
        <v>6.133586798758292E-2</v>
      </c>
      <c r="M30">
        <v>6.4503495351208792E-4</v>
      </c>
      <c r="N30">
        <v>4.315488302472009E-5</v>
      </c>
      <c r="O30">
        <v>8.7568094701052472E-3</v>
      </c>
      <c r="P30">
        <v>3.8719589567853389E-3</v>
      </c>
      <c r="Q30">
        <v>3.4531378022345967E-3</v>
      </c>
      <c r="R30">
        <v>8.3492751833334614E-4</v>
      </c>
      <c r="S30">
        <v>7.5557983482538163E-3</v>
      </c>
      <c r="T30">
        <v>3.3844516430897916E-3</v>
      </c>
      <c r="AQ30" s="52">
        <v>10</v>
      </c>
      <c r="AR30" s="2">
        <v>1</v>
      </c>
      <c r="AS30" s="2">
        <v>0.16310473232443679</v>
      </c>
      <c r="AT30" s="2">
        <v>0.15734487717297047</v>
      </c>
      <c r="AU30" s="2">
        <v>0.18447031093904981</v>
      </c>
      <c r="AV30" s="53">
        <v>3.8143301403986913E-3</v>
      </c>
      <c r="AW30" s="52">
        <v>10</v>
      </c>
      <c r="AX30" s="2">
        <v>1</v>
      </c>
      <c r="AY30" s="2">
        <v>6.9212193138777417E-3</v>
      </c>
      <c r="AZ30" s="2">
        <v>7.5261307438122373E-3</v>
      </c>
      <c r="BA30" s="2">
        <v>0.18447031093904981</v>
      </c>
      <c r="BB30" s="53">
        <v>3.8143301403986913E-3</v>
      </c>
      <c r="BC30" s="3"/>
      <c r="BE30" s="3"/>
      <c r="BF30" s="3"/>
      <c r="BG30" s="3"/>
      <c r="BH30" s="3"/>
      <c r="BI30" s="3"/>
      <c r="BJ30" s="3"/>
    </row>
    <row r="31" spans="1:62" x14ac:dyDescent="0.4">
      <c r="A31">
        <v>20</v>
      </c>
      <c r="B31">
        <v>2</v>
      </c>
      <c r="C31">
        <v>30.814530973868887</v>
      </c>
      <c r="D31">
        <v>0.20998980563575384</v>
      </c>
      <c r="E31">
        <v>7.5544720579381941E-2</v>
      </c>
      <c r="F31">
        <v>9.2652092888244903E-3</v>
      </c>
      <c r="G31">
        <v>4.6209911948657609</v>
      </c>
      <c r="H31">
        <v>0.12324195012990793</v>
      </c>
      <c r="I31">
        <v>1.4478331392683985E-2</v>
      </c>
      <c r="J31">
        <v>1.0906868913011069E-3</v>
      </c>
      <c r="K31">
        <v>1.6573745751512594</v>
      </c>
      <c r="L31">
        <v>4.7470108271511373E-2</v>
      </c>
      <c r="M31">
        <v>1.0199892811567277E-3</v>
      </c>
      <c r="N31">
        <v>5.2220931814499628E-4</v>
      </c>
      <c r="O31">
        <v>1.2454025807773321E-2</v>
      </c>
      <c r="P31">
        <v>5.7901026997117036E-3</v>
      </c>
      <c r="Q31">
        <v>4.2319504103671361E-3</v>
      </c>
      <c r="R31">
        <v>1.0354322133091572E-3</v>
      </c>
      <c r="S31">
        <v>9.6179348220071428E-3</v>
      </c>
      <c r="T31">
        <v>5.2696275611086316E-3</v>
      </c>
      <c r="AQ31" s="52">
        <v>20</v>
      </c>
      <c r="AR31" s="2">
        <v>2</v>
      </c>
      <c r="AS31" s="2">
        <v>0.16400024083328316</v>
      </c>
      <c r="AT31" s="2">
        <v>0.16556324310217879</v>
      </c>
      <c r="AU31" s="2">
        <v>0.21931214017561107</v>
      </c>
      <c r="AV31" s="53">
        <v>1.0372363253535479E-3</v>
      </c>
      <c r="AW31" s="52">
        <v>20</v>
      </c>
      <c r="AX31" s="2">
        <v>2</v>
      </c>
      <c r="AY31" s="2">
        <v>1.4592088626648203E-2</v>
      </c>
      <c r="AZ31" s="2">
        <v>1.4123925184671992E-2</v>
      </c>
      <c r="BA31" s="2">
        <v>0.21931214017561107</v>
      </c>
      <c r="BB31" s="53">
        <v>1.0372363253535479E-3</v>
      </c>
      <c r="BC31" s="3"/>
      <c r="BE31" s="3"/>
      <c r="BF31" s="3"/>
      <c r="BG31" s="3"/>
      <c r="BH31" s="3"/>
      <c r="BI31" s="3"/>
      <c r="BJ31" s="3"/>
    </row>
    <row r="32" spans="1:62" x14ac:dyDescent="0.4">
      <c r="A32">
        <f>B32*10</f>
        <v>30</v>
      </c>
      <c r="B32">
        <v>3</v>
      </c>
      <c r="C32">
        <v>32.256199455368119</v>
      </c>
      <c r="D32">
        <v>5.2130139804353499E-2</v>
      </c>
      <c r="E32">
        <v>7.1854796662988329E-2</v>
      </c>
      <c r="F32">
        <v>8.388242531072107E-3</v>
      </c>
      <c r="G32">
        <v>7.0275370001294775</v>
      </c>
      <c r="H32">
        <v>0.42780757235591893</v>
      </c>
      <c r="I32">
        <v>1.932749001190269E-2</v>
      </c>
      <c r="J32">
        <v>2.9587413421701593E-4</v>
      </c>
      <c r="K32">
        <v>2.1864780242654485</v>
      </c>
      <c r="L32">
        <v>0.37614659239883791</v>
      </c>
      <c r="M32">
        <v>0</v>
      </c>
      <c r="N32">
        <v>0</v>
      </c>
      <c r="O32">
        <v>1.314653401347534E-2</v>
      </c>
      <c r="P32">
        <v>9.9568963856990367E-4</v>
      </c>
      <c r="Q32">
        <v>5.1677859195467506E-3</v>
      </c>
      <c r="R32">
        <v>4.4052332162773563E-4</v>
      </c>
      <c r="S32">
        <v>1.0101682850036211E-2</v>
      </c>
      <c r="T32">
        <v>6.2201354026234943E-4</v>
      </c>
      <c r="AQ32" s="52">
        <f>AR32*10</f>
        <v>30</v>
      </c>
      <c r="AR32" s="2">
        <v>3</v>
      </c>
      <c r="AS32" s="2">
        <v>0.17217546252635924</v>
      </c>
      <c r="AT32" s="2">
        <v>0.17256347910909461</v>
      </c>
      <c r="AU32" s="2">
        <v>0.24602675991514844</v>
      </c>
      <c r="AV32" s="53">
        <v>1.1686865608887874E-3</v>
      </c>
      <c r="AW32" s="52">
        <f>AX32*10</f>
        <v>30</v>
      </c>
      <c r="AX32" s="2">
        <v>3</v>
      </c>
      <c r="AY32" s="2">
        <v>1.61929759943659E-2</v>
      </c>
      <c r="AZ32" s="2">
        <v>1.9902638554599564E-2</v>
      </c>
      <c r="BA32" s="2">
        <v>0.24602675991514844</v>
      </c>
      <c r="BB32" s="53">
        <v>1.1686865608887874E-3</v>
      </c>
      <c r="BC32" s="3"/>
      <c r="BE32" s="3"/>
      <c r="BF32" s="3"/>
      <c r="BG32" s="3"/>
      <c r="BH32" s="3"/>
      <c r="BI32" s="3"/>
      <c r="BJ32" s="3"/>
    </row>
    <row r="33" spans="1:62" x14ac:dyDescent="0.4">
      <c r="A33">
        <f t="shared" ref="A33:A36" si="10">B33*10</f>
        <v>40</v>
      </c>
      <c r="B33">
        <v>4</v>
      </c>
      <c r="C33">
        <v>33.932448593831268</v>
      </c>
      <c r="D33">
        <v>0.85341790745690416</v>
      </c>
      <c r="E33">
        <v>8.2468788295428003E-2</v>
      </c>
      <c r="F33">
        <v>4.6699826394268852E-3</v>
      </c>
      <c r="G33">
        <v>8.0048429181230176</v>
      </c>
      <c r="H33">
        <v>0.14876980163240117</v>
      </c>
      <c r="I33">
        <v>2.5771177735809531E-2</v>
      </c>
      <c r="J33">
        <v>1.0198850225788356E-3</v>
      </c>
      <c r="K33">
        <v>2.946221589653728</v>
      </c>
      <c r="L33">
        <v>0.2640639709414872</v>
      </c>
      <c r="M33">
        <v>1.031817674534855E-3</v>
      </c>
      <c r="N33">
        <v>4.0101469113134713E-4</v>
      </c>
      <c r="O33">
        <v>1.9286938246965053E-2</v>
      </c>
      <c r="P33">
        <v>5.9923828502653838E-4</v>
      </c>
      <c r="Q33">
        <v>4.9391582662926085E-3</v>
      </c>
      <c r="R33">
        <v>2.2259111922254804E-3</v>
      </c>
      <c r="S33">
        <v>1.3518044152561744E-2</v>
      </c>
      <c r="T33">
        <v>4.9600463410366061E-4</v>
      </c>
      <c r="AQ33" s="52">
        <f t="shared" ref="AQ33:AQ36" si="11">AR33*10</f>
        <v>40</v>
      </c>
      <c r="AR33" s="2">
        <v>4</v>
      </c>
      <c r="AS33" s="2">
        <v>0.18436792728094778</v>
      </c>
      <c r="AT33" s="2">
        <v>0.17801574212780238</v>
      </c>
      <c r="AU33" s="2">
        <v>0.25628593092061891</v>
      </c>
      <c r="AV33" s="53">
        <v>2.2415648655313967E-3</v>
      </c>
      <c r="AW33" s="52">
        <f t="shared" ref="AW33:AW36" si="12">AX33*10</f>
        <v>40</v>
      </c>
      <c r="AX33" s="2">
        <v>4</v>
      </c>
      <c r="AY33" s="2">
        <v>2.2043882730539425E-2</v>
      </c>
      <c r="AZ33" s="2">
        <v>2.4648155230420469E-2</v>
      </c>
      <c r="BA33" s="2">
        <v>0.25628593092061891</v>
      </c>
      <c r="BB33" s="53">
        <v>2.2415648655313967E-3</v>
      </c>
      <c r="BC33" s="3"/>
      <c r="BE33" s="3"/>
      <c r="BF33" s="3"/>
      <c r="BG33" s="3"/>
      <c r="BH33" s="3"/>
      <c r="BI33" s="3"/>
      <c r="BJ33" s="3"/>
    </row>
    <row r="34" spans="1:62" x14ac:dyDescent="0.4">
      <c r="A34">
        <f t="shared" si="10"/>
        <v>50</v>
      </c>
      <c r="B34">
        <v>5</v>
      </c>
      <c r="C34">
        <v>35.258638619515594</v>
      </c>
      <c r="D34">
        <v>0.17416604118715717</v>
      </c>
      <c r="E34">
        <v>8.990637495114262E-2</v>
      </c>
      <c r="F34">
        <v>2.594105191232762E-3</v>
      </c>
      <c r="G34">
        <v>8.3655143690775304</v>
      </c>
      <c r="H34">
        <v>0.18111700406426309</v>
      </c>
      <c r="I34">
        <v>2.7602551275655217E-2</v>
      </c>
      <c r="J34">
        <v>1.9862920368742473E-3</v>
      </c>
      <c r="K34">
        <v>3.5099696580028921</v>
      </c>
      <c r="L34">
        <v>0.35245239269404882</v>
      </c>
      <c r="M34">
        <v>1.6234998337135357E-3</v>
      </c>
      <c r="N34">
        <v>1.585493936130036E-6</v>
      </c>
      <c r="O34">
        <v>2.3118723071688344E-2</v>
      </c>
      <c r="P34">
        <v>2.926020882459883E-3</v>
      </c>
      <c r="Q34">
        <v>7.9762035178497816E-3</v>
      </c>
      <c r="R34">
        <v>1.302546138353472E-3</v>
      </c>
      <c r="S34">
        <v>1.188174103755134E-2</v>
      </c>
      <c r="T34">
        <v>1.5980423292981127E-3</v>
      </c>
      <c r="U34" s="3"/>
      <c r="V34" s="3"/>
      <c r="W34" s="3"/>
      <c r="X34" s="3"/>
      <c r="AQ34" s="52">
        <f t="shared" si="11"/>
        <v>50</v>
      </c>
      <c r="AR34" s="2">
        <v>5</v>
      </c>
      <c r="AS34" s="2">
        <v>0.18752360331968285</v>
      </c>
      <c r="AT34" s="2">
        <v>0.18881996109627078</v>
      </c>
      <c r="AU34" s="2">
        <v>0.26124264531041125</v>
      </c>
      <c r="AV34" s="53">
        <v>2.3988803919965645E-3</v>
      </c>
      <c r="AW34" s="52">
        <f t="shared" si="12"/>
        <v>50</v>
      </c>
      <c r="AX34" s="2">
        <v>5</v>
      </c>
      <c r="AY34" s="2">
        <v>2.5539428104924454E-2</v>
      </c>
      <c r="AZ34" s="2">
        <v>2.9015411861957992E-2</v>
      </c>
      <c r="BA34" s="2">
        <v>0.26124264531041125</v>
      </c>
      <c r="BB34" s="53">
        <v>2.3988803919965645E-3</v>
      </c>
      <c r="BC34" s="3"/>
      <c r="BD34" s="3"/>
      <c r="BE34" s="3"/>
      <c r="BF34" s="3"/>
      <c r="BG34" s="3"/>
      <c r="BH34" s="3"/>
      <c r="BI34" s="3"/>
      <c r="BJ34" s="3"/>
    </row>
    <row r="35" spans="1:62" x14ac:dyDescent="0.4">
      <c r="A35">
        <f t="shared" si="10"/>
        <v>220</v>
      </c>
      <c r="B35">
        <v>22</v>
      </c>
      <c r="C35">
        <v>41.847596269240938</v>
      </c>
      <c r="D35">
        <v>1.7752926002437257</v>
      </c>
      <c r="E35">
        <v>0.19001943247729758</v>
      </c>
      <c r="F35">
        <v>8.4402093086574578E-3</v>
      </c>
      <c r="G35">
        <v>9.3214751767222293</v>
      </c>
      <c r="H35">
        <v>0.29994880878418456</v>
      </c>
      <c r="I35">
        <v>2.1128242232019569E-2</v>
      </c>
      <c r="J35">
        <v>1.4340457780023723E-4</v>
      </c>
      <c r="K35">
        <v>5.0160584689815533</v>
      </c>
      <c r="L35">
        <v>0.13260540549709074</v>
      </c>
      <c r="M35">
        <v>4.2560327601699102E-2</v>
      </c>
      <c r="N35">
        <v>6.3356930405321593E-4</v>
      </c>
      <c r="O35">
        <v>5.1365655231072643E-2</v>
      </c>
      <c r="P35">
        <v>4.1655173686277391E-3</v>
      </c>
      <c r="Q35">
        <v>2.4673058236154427E-2</v>
      </c>
      <c r="R35">
        <v>2.7334934731737806E-3</v>
      </c>
      <c r="S35">
        <v>4.1895618602368734E-2</v>
      </c>
      <c r="T35">
        <v>4.1385536438344403E-3</v>
      </c>
      <c r="U35" s="3"/>
      <c r="V35" s="3"/>
      <c r="W35" s="3"/>
      <c r="X35" s="3"/>
      <c r="AQ35" s="52">
        <f t="shared" si="11"/>
        <v>220</v>
      </c>
      <c r="AR35" s="2">
        <v>22</v>
      </c>
      <c r="AS35" s="2">
        <v>0.229457461607703</v>
      </c>
      <c r="AT35" s="2">
        <v>0.21624355175272789</v>
      </c>
      <c r="AU35" s="2">
        <v>0.27704563595000176</v>
      </c>
      <c r="AV35" s="53">
        <v>1.94346484316169E-3</v>
      </c>
      <c r="AW35" s="52">
        <f t="shared" si="12"/>
        <v>220</v>
      </c>
      <c r="AX35" s="2">
        <v>22</v>
      </c>
      <c r="AY35" s="2">
        <v>3.8434303483265597E-2</v>
      </c>
      <c r="AZ35" s="2">
        <v>3.712651200516133E-2</v>
      </c>
      <c r="BA35" s="2">
        <v>0.27704563595000176</v>
      </c>
      <c r="BB35" s="53">
        <v>1.94346484316169E-3</v>
      </c>
      <c r="BC35" s="3"/>
      <c r="BD35" s="3"/>
      <c r="BE35" s="3"/>
      <c r="BF35" s="3"/>
      <c r="BG35" s="3"/>
      <c r="BH35" s="3"/>
      <c r="BI35" s="3"/>
      <c r="BJ35" s="3"/>
    </row>
    <row r="36" spans="1:62" x14ac:dyDescent="0.4">
      <c r="A36">
        <f t="shared" si="10"/>
        <v>240</v>
      </c>
      <c r="B36">
        <v>24</v>
      </c>
      <c r="C36">
        <v>43.364870932776682</v>
      </c>
      <c r="D36">
        <v>1.8135831028938407</v>
      </c>
      <c r="E36">
        <v>0.21319143366467411</v>
      </c>
      <c r="F36">
        <v>1.244745709251273E-2</v>
      </c>
      <c r="G36">
        <v>8.8548495230323603</v>
      </c>
      <c r="H36">
        <v>0.13160201943189875</v>
      </c>
      <c r="I36">
        <v>1.972605138083032E-2</v>
      </c>
      <c r="J36">
        <v>9.1037111522765418E-5</v>
      </c>
      <c r="K36">
        <v>5.9364739643005136</v>
      </c>
      <c r="L36">
        <v>0.3069674260245438</v>
      </c>
      <c r="M36">
        <v>4.2472008664833895E-2</v>
      </c>
      <c r="N36">
        <v>6.1463392600122155E-3</v>
      </c>
      <c r="O36">
        <v>4.6880996673250422E-2</v>
      </c>
      <c r="P36">
        <v>2.7227826460525131E-3</v>
      </c>
      <c r="Q36">
        <v>2.3959667037010829E-2</v>
      </c>
      <c r="R36">
        <v>1.7821011290376279E-3</v>
      </c>
      <c r="S36">
        <v>3.8348328723550103E-2</v>
      </c>
      <c r="T36">
        <v>2.3887242448990937E-3</v>
      </c>
      <c r="U36" s="3"/>
      <c r="V36" s="25" t="s">
        <v>92</v>
      </c>
      <c r="W36" s="25" t="s">
        <v>93</v>
      </c>
      <c r="X36" s="3"/>
      <c r="AQ36" s="52">
        <f t="shared" si="11"/>
        <v>240</v>
      </c>
      <c r="AR36" s="2">
        <v>24</v>
      </c>
      <c r="AS36" s="2">
        <v>0.23758562022672766</v>
      </c>
      <c r="AT36" s="2">
        <v>0.2240867053814479</v>
      </c>
      <c r="AU36" s="2">
        <v>0.27862119895215659</v>
      </c>
      <c r="AV36" s="53">
        <v>8.2969983394558754E-4</v>
      </c>
      <c r="AW36" s="52">
        <f t="shared" si="12"/>
        <v>240</v>
      </c>
      <c r="AX36" s="2">
        <v>24</v>
      </c>
      <c r="AY36" s="2">
        <v>4.5712793918530253E-2</v>
      </c>
      <c r="AZ36" s="2">
        <v>4.268539558355585E-2</v>
      </c>
      <c r="BA36" s="2">
        <v>0.27862119895215659</v>
      </c>
      <c r="BB36" s="53">
        <v>8.2969983394558754E-4</v>
      </c>
      <c r="BC36" s="3"/>
      <c r="BD36" s="25" t="s">
        <v>91</v>
      </c>
      <c r="BE36" s="56" t="s">
        <v>104</v>
      </c>
      <c r="BF36" s="3"/>
      <c r="BG36" s="3"/>
      <c r="BH36" s="3"/>
      <c r="BI36" s="3"/>
      <c r="BJ36" s="3"/>
    </row>
    <row r="37" spans="1:62" x14ac:dyDescent="0.4">
      <c r="B37" s="25" t="s">
        <v>90</v>
      </c>
      <c r="C37" s="25">
        <f>(C36-C29)/24</f>
        <v>0.51464329958118693</v>
      </c>
      <c r="D37" s="25"/>
      <c r="E37" s="25">
        <f>(E36-E29)/24</f>
        <v>6.3339980465911957E-3</v>
      </c>
      <c r="F37" s="25"/>
      <c r="G37" s="25">
        <f>(G36-G29)/24</f>
        <v>0.36895206345968168</v>
      </c>
      <c r="H37" s="25"/>
      <c r="I37" s="25">
        <f>(I36-I29)/24</f>
        <v>7.2048543982839786E-4</v>
      </c>
      <c r="J37" s="25"/>
      <c r="K37" s="25">
        <f>(K36-K29)/24</f>
        <v>0.24735308184585472</v>
      </c>
      <c r="L37" s="25"/>
      <c r="M37" s="25">
        <f>(M36-M29)/24</f>
        <v>1.7114473337023683E-3</v>
      </c>
      <c r="N37" s="25"/>
      <c r="O37" s="25">
        <f>(O36-O29)/24</f>
        <v>1.4955832873437584E-3</v>
      </c>
      <c r="P37" s="25"/>
      <c r="Q37" s="25">
        <f>(Q36-Q29)/24</f>
        <v>7.8008261883962904E-4</v>
      </c>
      <c r="R37" s="25"/>
      <c r="S37" s="25">
        <f>(S36-S29)/24</f>
        <v>1.0010516756114008E-3</v>
      </c>
      <c r="T37" s="25"/>
      <c r="U37" s="3"/>
      <c r="V37" s="25">
        <f>SUM(E37,I37,M37,O37,Q37,S37)</f>
        <v>1.2042648401916749E-2</v>
      </c>
      <c r="W37" s="25">
        <f>SUM(C37,K37)</f>
        <v>0.76199638142704162</v>
      </c>
      <c r="X37" s="3"/>
      <c r="AQ37" s="52"/>
      <c r="AR37" s="57" t="s">
        <v>90</v>
      </c>
      <c r="AS37" s="57"/>
      <c r="AT37" s="57"/>
      <c r="AU37" s="57">
        <v>4.271251689352021E-3</v>
      </c>
      <c r="AV37" s="58"/>
      <c r="AW37" s="52"/>
      <c r="AX37" s="57" t="s">
        <v>90</v>
      </c>
      <c r="AY37" s="57"/>
      <c r="AZ37" s="57"/>
      <c r="BA37" s="57">
        <v>4.271251689352021E-3</v>
      </c>
      <c r="BB37" s="58"/>
      <c r="BC37" s="56"/>
      <c r="BD37" s="25">
        <f>SUM(V37,AU37,BA37)</f>
        <v>2.058515178062079E-2</v>
      </c>
      <c r="BE37" s="56">
        <f>'summary all'!Q21</f>
        <v>1.3013957407647181</v>
      </c>
      <c r="BF37" s="56"/>
      <c r="BG37" s="56"/>
      <c r="BH37" s="56"/>
      <c r="BI37" s="56"/>
      <c r="BJ37" s="56"/>
    </row>
    <row r="38" spans="1:62" x14ac:dyDescent="0.4">
      <c r="U38" s="3"/>
      <c r="V38" s="3"/>
      <c r="W38" s="3"/>
      <c r="X38" s="3"/>
      <c r="AQ38" s="52"/>
      <c r="AR38" s="2"/>
      <c r="AS38" s="2"/>
      <c r="AT38" s="2"/>
      <c r="AU38" s="2"/>
      <c r="AV38" s="53"/>
      <c r="AW38" s="52"/>
      <c r="AX38" s="2"/>
      <c r="AY38" s="2"/>
      <c r="AZ38" s="2"/>
      <c r="BA38" s="2"/>
      <c r="BB38" s="53"/>
      <c r="BC38" s="3"/>
      <c r="BD38" s="3"/>
      <c r="BE38" s="3"/>
      <c r="BF38" s="3"/>
      <c r="BG38" s="3"/>
      <c r="BH38" s="3"/>
      <c r="BI38" s="3"/>
      <c r="BJ38" s="3"/>
    </row>
    <row r="39" spans="1:62" x14ac:dyDescent="0.4">
      <c r="A39" s="69" t="s">
        <v>77</v>
      </c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50"/>
      <c r="V39" s="50"/>
      <c r="W39" s="50"/>
      <c r="X39" s="3"/>
      <c r="AQ39" s="76" t="s">
        <v>42</v>
      </c>
      <c r="AR39" s="77"/>
      <c r="AS39" s="77"/>
      <c r="AT39" s="77"/>
      <c r="AU39" s="77"/>
      <c r="AV39" s="78"/>
      <c r="AW39" s="76" t="s">
        <v>77</v>
      </c>
      <c r="AX39" s="77"/>
      <c r="AY39" s="77"/>
      <c r="AZ39" s="77"/>
      <c r="BA39" s="77"/>
      <c r="BB39" s="78"/>
      <c r="BC39" s="50"/>
      <c r="BD39" s="50"/>
      <c r="BE39" s="50"/>
      <c r="BF39" s="50"/>
      <c r="BG39" s="50"/>
      <c r="BH39" s="50"/>
      <c r="BI39" s="50"/>
      <c r="BJ39" s="50"/>
    </row>
    <row r="40" spans="1:62" x14ac:dyDescent="0.4">
      <c r="A40" t="s">
        <v>31</v>
      </c>
      <c r="B40" t="s">
        <v>21</v>
      </c>
      <c r="C40" t="s">
        <v>25</v>
      </c>
      <c r="D40" t="s">
        <v>28</v>
      </c>
      <c r="E40" t="s">
        <v>51</v>
      </c>
      <c r="F40" t="s">
        <v>28</v>
      </c>
      <c r="G40" t="s">
        <v>7</v>
      </c>
      <c r="H40" t="s">
        <v>28</v>
      </c>
      <c r="I40" t="s">
        <v>52</v>
      </c>
      <c r="J40" t="s">
        <v>28</v>
      </c>
      <c r="K40" t="s">
        <v>6</v>
      </c>
      <c r="L40" t="s">
        <v>28</v>
      </c>
      <c r="M40" t="s">
        <v>53</v>
      </c>
      <c r="N40" t="s">
        <v>28</v>
      </c>
      <c r="O40" t="s">
        <v>54</v>
      </c>
      <c r="P40" t="s">
        <v>28</v>
      </c>
      <c r="Q40" t="s">
        <v>55</v>
      </c>
      <c r="R40" t="s">
        <v>28</v>
      </c>
      <c r="S40" t="s">
        <v>56</v>
      </c>
      <c r="T40" t="s">
        <v>28</v>
      </c>
      <c r="U40" s="3"/>
      <c r="V40" s="3"/>
      <c r="W40" s="3"/>
      <c r="X40" s="3"/>
      <c r="AQ40" s="52" t="s">
        <v>31</v>
      </c>
      <c r="AR40" s="2" t="s">
        <v>21</v>
      </c>
      <c r="AS40" s="2" t="s">
        <v>98</v>
      </c>
      <c r="AT40" s="2" t="s">
        <v>99</v>
      </c>
      <c r="AU40" s="2" t="s">
        <v>102</v>
      </c>
      <c r="AV40" s="53" t="s">
        <v>28</v>
      </c>
      <c r="AW40" s="52" t="s">
        <v>31</v>
      </c>
      <c r="AX40" s="2" t="s">
        <v>21</v>
      </c>
      <c r="AY40" s="2" t="s">
        <v>98</v>
      </c>
      <c r="AZ40" s="2" t="s">
        <v>99</v>
      </c>
      <c r="BA40" s="2" t="s">
        <v>102</v>
      </c>
      <c r="BB40" s="53" t="s">
        <v>28</v>
      </c>
      <c r="BC40" s="3"/>
      <c r="BD40" s="3"/>
      <c r="BE40" s="3"/>
      <c r="BF40" s="3"/>
      <c r="BG40" s="3"/>
      <c r="BH40" s="3"/>
      <c r="BI40" s="3"/>
      <c r="BJ40" s="3"/>
    </row>
    <row r="41" spans="1:62" x14ac:dyDescent="0.4">
      <c r="A41">
        <v>0</v>
      </c>
      <c r="B41">
        <v>0</v>
      </c>
      <c r="C41">
        <v>32.967120097464537</v>
      </c>
      <c r="D41">
        <v>0.26558691491897596</v>
      </c>
      <c r="E41">
        <v>7.391733470888312E-2</v>
      </c>
      <c r="F41">
        <v>5.4245720233698589E-3</v>
      </c>
      <c r="G41">
        <v>0</v>
      </c>
      <c r="H41">
        <v>0</v>
      </c>
      <c r="I41">
        <v>3.1765179166728863E-3</v>
      </c>
      <c r="J41">
        <v>3.6239658261452029E-4</v>
      </c>
      <c r="K41">
        <v>0</v>
      </c>
      <c r="L41">
        <v>0</v>
      </c>
      <c r="M41">
        <v>3.0249949339859397E-4</v>
      </c>
      <c r="N41">
        <v>4.2779888617528215E-4</v>
      </c>
      <c r="O41">
        <v>8.8508978425564638E-3</v>
      </c>
      <c r="P41">
        <v>7.2817241302466083E-4</v>
      </c>
      <c r="Q41">
        <v>2.1918781254451018E-3</v>
      </c>
      <c r="R41">
        <v>7.0474640452624328E-5</v>
      </c>
      <c r="S41">
        <v>9.7704248974427553E-3</v>
      </c>
      <c r="T41">
        <v>2.0505839717478822E-4</v>
      </c>
      <c r="U41" s="3"/>
      <c r="V41" s="3"/>
      <c r="W41" s="3"/>
      <c r="X41" s="3"/>
      <c r="AQ41" s="52">
        <v>0</v>
      </c>
      <c r="AR41" s="2">
        <v>0</v>
      </c>
      <c r="AS41" s="2">
        <v>0.17709957055788506</v>
      </c>
      <c r="AT41" s="2">
        <v>0.17512274625753113</v>
      </c>
      <c r="AU41" s="2">
        <f>AVERAGE(AS41:AT41)</f>
        <v>0.17611115840770808</v>
      </c>
      <c r="AV41" s="53">
        <f>STDEV(AS41:AT41)</f>
        <v>1.3978258679946123E-3</v>
      </c>
      <c r="AW41" s="52">
        <v>0</v>
      </c>
      <c r="AX41" s="2">
        <v>0</v>
      </c>
      <c r="AY41" s="2">
        <v>1.8115871432357021E-3</v>
      </c>
      <c r="AZ41" s="2">
        <v>2.272390531417594E-3</v>
      </c>
      <c r="BA41" s="2">
        <f>AVERAGE(AY41:AZ41)</f>
        <v>2.0419888373266479E-3</v>
      </c>
      <c r="BB41" s="53">
        <f>STDEV(AY41:AZ41)</f>
        <v>3.2583720057715275E-4</v>
      </c>
      <c r="BC41" s="3"/>
      <c r="BD41" s="3"/>
      <c r="BE41" s="3"/>
      <c r="BF41" s="3"/>
      <c r="BG41" s="3"/>
      <c r="BH41" s="3"/>
      <c r="BI41" s="3"/>
      <c r="BJ41" s="3"/>
    </row>
    <row r="42" spans="1:62" x14ac:dyDescent="0.4">
      <c r="A42">
        <f>B42*20</f>
        <v>20</v>
      </c>
      <c r="B42">
        <v>1</v>
      </c>
      <c r="C42">
        <v>34.555359078419464</v>
      </c>
      <c r="D42">
        <v>0.72472272667575377</v>
      </c>
      <c r="E42">
        <v>9.5284685464757685E-2</v>
      </c>
      <c r="F42">
        <v>1.1991308636757356E-2</v>
      </c>
      <c r="G42">
        <v>9.0616810554560061</v>
      </c>
      <c r="H42">
        <v>1.2069347557709842</v>
      </c>
      <c r="I42">
        <v>1.8565352714317671E-2</v>
      </c>
      <c r="J42">
        <v>2.1746265452087772E-3</v>
      </c>
      <c r="K42">
        <v>5.2423408547947723</v>
      </c>
      <c r="L42">
        <v>0.22323072804814817</v>
      </c>
      <c r="M42">
        <v>0</v>
      </c>
      <c r="N42">
        <v>0</v>
      </c>
      <c r="O42">
        <v>1.3852374538117385E-2</v>
      </c>
      <c r="P42">
        <v>1.7635719493191884E-3</v>
      </c>
      <c r="Q42">
        <v>3.9008830913542739E-3</v>
      </c>
      <c r="R42">
        <v>4.2435740955887362E-4</v>
      </c>
      <c r="S42">
        <v>7.4251469143881248E-3</v>
      </c>
      <c r="T42">
        <v>1.5703270401270253E-4</v>
      </c>
      <c r="U42" s="3"/>
      <c r="V42" s="3"/>
      <c r="W42" s="3"/>
      <c r="X42" s="3"/>
      <c r="AQ42" s="52">
        <f>AR42*20</f>
        <v>20</v>
      </c>
      <c r="AR42" s="2">
        <v>1</v>
      </c>
      <c r="AS42" s="2">
        <v>0.18716744964700996</v>
      </c>
      <c r="AT42" s="2">
        <v>0.18177317223108966</v>
      </c>
      <c r="AU42" s="2">
        <f t="shared" ref="AU42:AU48" si="13">AVERAGE(AS42:AT42)</f>
        <v>0.18447031093904981</v>
      </c>
      <c r="AV42" s="53">
        <f t="shared" ref="AV42:AV48" si="14">STDEV(AS42:AT42)</f>
        <v>3.8143301403986913E-3</v>
      </c>
      <c r="AW42" s="52">
        <f>AX42*20</f>
        <v>20</v>
      </c>
      <c r="AX42" s="2">
        <v>1</v>
      </c>
      <c r="AY42" s="2">
        <v>4.0459211482558141E-2</v>
      </c>
      <c r="AZ42" s="2">
        <v>3.8257647808000526E-2</v>
      </c>
      <c r="BA42" s="2">
        <f t="shared" ref="BA42:BA48" si="15">AVERAGE(AY42:AZ42)</f>
        <v>3.935842964527933E-2</v>
      </c>
      <c r="BB42" s="53">
        <f t="shared" ref="BB42:BB48" si="16">STDEV(AY42:AZ42)</f>
        <v>1.5567406034936628E-3</v>
      </c>
      <c r="BC42" s="3"/>
      <c r="BD42" s="3"/>
      <c r="BE42" s="3"/>
      <c r="BF42" s="3"/>
      <c r="BG42" s="3"/>
      <c r="BH42" s="3"/>
      <c r="BI42" s="3"/>
      <c r="BJ42" s="3"/>
    </row>
    <row r="43" spans="1:62" x14ac:dyDescent="0.4">
      <c r="A43">
        <f t="shared" ref="A43:A48" si="17">B43*20</f>
        <v>41.666666666666671</v>
      </c>
      <c r="B43">
        <v>2.0833333333333335</v>
      </c>
      <c r="C43">
        <v>41.175306633366105</v>
      </c>
      <c r="D43">
        <v>0.1970749018171733</v>
      </c>
      <c r="E43">
        <v>0.11491874010860632</v>
      </c>
      <c r="F43">
        <v>1.5252601568150181E-2</v>
      </c>
      <c r="G43">
        <v>17.82389488487026</v>
      </c>
      <c r="H43">
        <v>2.9510539943427387</v>
      </c>
      <c r="I43">
        <v>3.066612362653022E-2</v>
      </c>
      <c r="J43">
        <v>4.5925842773254962E-3</v>
      </c>
      <c r="K43">
        <v>10.549951223671378</v>
      </c>
      <c r="L43">
        <v>0.24741005771393693</v>
      </c>
      <c r="M43">
        <v>2.1829022092622235E-3</v>
      </c>
      <c r="N43">
        <v>7.1985078732741058E-4</v>
      </c>
      <c r="O43">
        <v>2.9329875451925239E-2</v>
      </c>
      <c r="P43">
        <v>2.7042142831110645E-3</v>
      </c>
      <c r="Q43">
        <v>7.7972239097561409E-3</v>
      </c>
      <c r="R43">
        <v>1.5679865177240285E-4</v>
      </c>
      <c r="S43">
        <v>8.2508510924539924E-3</v>
      </c>
      <c r="T43">
        <v>1.3496368015756879E-4</v>
      </c>
      <c r="U43" s="3"/>
      <c r="V43" s="3"/>
      <c r="W43" s="3"/>
      <c r="X43" s="3"/>
      <c r="AQ43" s="52">
        <f t="shared" ref="AQ43:AQ48" si="18">AR43*20</f>
        <v>41.666666666666671</v>
      </c>
      <c r="AR43" s="2">
        <v>2.0833333333333335</v>
      </c>
      <c r="AS43" s="2">
        <v>0.22004557701496158</v>
      </c>
      <c r="AT43" s="2">
        <v>0.21857870333626056</v>
      </c>
      <c r="AU43" s="2">
        <f t="shared" si="13"/>
        <v>0.21931214017561107</v>
      </c>
      <c r="AV43" s="53">
        <f t="shared" si="14"/>
        <v>1.0372363253535479E-3</v>
      </c>
      <c r="AW43" s="52">
        <f t="shared" ref="AW43:AW48" si="19">AX43*20</f>
        <v>41.666666666666671</v>
      </c>
      <c r="AX43" s="2">
        <v>2.0833333333333335</v>
      </c>
      <c r="AY43" s="2">
        <v>7.7592041752681168E-2</v>
      </c>
      <c r="AZ43" s="2">
        <v>7.5152014787998572E-2</v>
      </c>
      <c r="BA43" s="2">
        <f t="shared" si="15"/>
        <v>7.637202827033987E-2</v>
      </c>
      <c r="BB43" s="53">
        <f t="shared" si="16"/>
        <v>1.7253596130050919E-3</v>
      </c>
      <c r="BC43" s="3"/>
      <c r="BD43" s="3"/>
      <c r="BE43" s="3"/>
      <c r="BF43" s="3"/>
      <c r="BG43" s="3"/>
      <c r="BH43" s="3"/>
      <c r="BI43" s="3"/>
      <c r="BJ43" s="3"/>
    </row>
    <row r="44" spans="1:62" x14ac:dyDescent="0.4">
      <c r="A44">
        <f t="shared" si="17"/>
        <v>61.666666666666671</v>
      </c>
      <c r="B44">
        <v>3.0833333333333335</v>
      </c>
      <c r="C44">
        <v>46.251084383878208</v>
      </c>
      <c r="D44">
        <v>0.22205044656887313</v>
      </c>
      <c r="E44">
        <v>0.12220730795815654</v>
      </c>
      <c r="F44">
        <v>1.6902285535358767E-2</v>
      </c>
      <c r="G44">
        <v>21.230284088721504</v>
      </c>
      <c r="H44">
        <v>3.9449038211411369</v>
      </c>
      <c r="I44">
        <v>3.8831616644569217E-2</v>
      </c>
      <c r="J44">
        <v>5.4104916906632444E-3</v>
      </c>
      <c r="K44">
        <v>11.548740246077411</v>
      </c>
      <c r="L44">
        <v>2.5630757715546456E-2</v>
      </c>
      <c r="M44">
        <v>3.0699379154538959E-3</v>
      </c>
      <c r="N44">
        <v>3.0105492681963079E-4</v>
      </c>
      <c r="O44">
        <v>3.980840373636127E-2</v>
      </c>
      <c r="P44">
        <v>7.859951290476576E-4</v>
      </c>
      <c r="Q44">
        <v>1.1623517153467175E-2</v>
      </c>
      <c r="R44">
        <v>7.7500973972748609E-4</v>
      </c>
      <c r="S44">
        <v>1.0064122979243181E-2</v>
      </c>
      <c r="T44">
        <v>6.4809753300730456E-4</v>
      </c>
      <c r="U44" s="3"/>
      <c r="V44" s="3"/>
      <c r="W44" s="3"/>
      <c r="X44" s="3"/>
      <c r="AQ44" s="52">
        <f t="shared" si="18"/>
        <v>61.666666666666671</v>
      </c>
      <c r="AR44" s="2">
        <v>3.0833333333333335</v>
      </c>
      <c r="AS44" s="2">
        <v>0.24520037372286241</v>
      </c>
      <c r="AT44" s="2">
        <v>0.2468531461074345</v>
      </c>
      <c r="AU44" s="2">
        <f t="shared" si="13"/>
        <v>0.24602675991514844</v>
      </c>
      <c r="AV44" s="53">
        <f t="shared" si="14"/>
        <v>1.1686865608887874E-3</v>
      </c>
      <c r="AW44" s="52">
        <f t="shared" si="19"/>
        <v>61.666666666666671</v>
      </c>
      <c r="AX44" s="2">
        <v>3.0833333333333335</v>
      </c>
      <c r="AY44" s="2">
        <v>8.3463656344637663E-2</v>
      </c>
      <c r="AZ44" s="2">
        <v>8.3210878666442015E-2</v>
      </c>
      <c r="BA44" s="2">
        <f t="shared" si="15"/>
        <v>8.3337267505539839E-2</v>
      </c>
      <c r="BB44" s="53">
        <f t="shared" si="16"/>
        <v>1.7874081038473367E-4</v>
      </c>
      <c r="BC44" s="3"/>
      <c r="BD44" s="3"/>
      <c r="BE44" s="3"/>
      <c r="BF44" s="3"/>
      <c r="BG44" s="3"/>
      <c r="BH44" s="3"/>
      <c r="BI44" s="3"/>
      <c r="BJ44" s="3"/>
    </row>
    <row r="45" spans="1:62" x14ac:dyDescent="0.4">
      <c r="A45">
        <f t="shared" si="17"/>
        <v>80</v>
      </c>
      <c r="B45">
        <v>4</v>
      </c>
      <c r="C45">
        <v>48.200326874917593</v>
      </c>
      <c r="D45">
        <v>0.42589732445096279</v>
      </c>
      <c r="E45">
        <v>0.13477278701103568</v>
      </c>
      <c r="F45">
        <v>1.8810677435125343E-2</v>
      </c>
      <c r="G45">
        <v>22.004350144764217</v>
      </c>
      <c r="H45">
        <v>3.9362133025952133</v>
      </c>
      <c r="I45">
        <v>3.7041160121048147E-2</v>
      </c>
      <c r="J45">
        <v>6.8773739248625052E-3</v>
      </c>
      <c r="K45">
        <v>12.038443235947671</v>
      </c>
      <c r="L45">
        <v>0.43867581157869373</v>
      </c>
      <c r="M45">
        <v>4.8765801616689596E-3</v>
      </c>
      <c r="N45">
        <v>2.9642014396065707E-4</v>
      </c>
      <c r="O45">
        <v>4.438282091181521E-2</v>
      </c>
      <c r="P45">
        <v>1.8624002567004464E-3</v>
      </c>
      <c r="Q45">
        <v>1.4185575363445811E-2</v>
      </c>
      <c r="R45">
        <v>1.1463233970435403E-3</v>
      </c>
      <c r="S45">
        <v>1.0726611653769726E-2</v>
      </c>
      <c r="T45">
        <v>3.3152076639480512E-4</v>
      </c>
      <c r="U45" s="3"/>
      <c r="V45" s="3"/>
      <c r="W45" s="3"/>
      <c r="X45" s="3"/>
      <c r="AQ45" s="52">
        <f t="shared" si="18"/>
        <v>80</v>
      </c>
      <c r="AR45" s="2">
        <v>4</v>
      </c>
      <c r="AS45" s="2">
        <v>0.25470090520373218</v>
      </c>
      <c r="AT45" s="2">
        <v>0.2578709566375057</v>
      </c>
      <c r="AU45" s="2">
        <f t="shared" si="13"/>
        <v>0.25628593092061891</v>
      </c>
      <c r="AV45" s="53">
        <f t="shared" si="14"/>
        <v>2.2415648655313967E-3</v>
      </c>
      <c r="AW45" s="52">
        <f t="shared" si="19"/>
        <v>80</v>
      </c>
      <c r="AX45" s="2">
        <v>4</v>
      </c>
      <c r="AY45" s="2">
        <v>8.8915473090006109E-2</v>
      </c>
      <c r="AZ45" s="2">
        <v>8.4589129937685109E-2</v>
      </c>
      <c r="BA45" s="2">
        <f t="shared" si="15"/>
        <v>8.6752301513845609E-2</v>
      </c>
      <c r="BB45" s="53">
        <f t="shared" si="16"/>
        <v>3.0591865807461632E-3</v>
      </c>
      <c r="BC45" s="3"/>
      <c r="BD45" s="3"/>
      <c r="BE45" s="3"/>
      <c r="BF45" s="3"/>
      <c r="BG45" s="3"/>
      <c r="BH45" s="3"/>
      <c r="BI45" s="3"/>
      <c r="BJ45" s="3"/>
    </row>
    <row r="46" spans="1:62" x14ac:dyDescent="0.4">
      <c r="A46">
        <f t="shared" si="17"/>
        <v>100</v>
      </c>
      <c r="B46">
        <v>5</v>
      </c>
      <c r="C46">
        <v>49.142102608978142</v>
      </c>
      <c r="D46">
        <v>0.45578727447934819</v>
      </c>
      <c r="E46">
        <v>0.16426059958029429</v>
      </c>
      <c r="F46">
        <v>3.7059277030920094E-2</v>
      </c>
      <c r="G46">
        <v>21.075180905080884</v>
      </c>
      <c r="H46">
        <v>5.2435530294563284</v>
      </c>
      <c r="I46">
        <v>3.1006165020489043E-2</v>
      </c>
      <c r="J46">
        <v>1.1154724358032284E-2</v>
      </c>
      <c r="K46">
        <v>13.429246312897668</v>
      </c>
      <c r="L46">
        <v>1.7525500135604009</v>
      </c>
      <c r="M46">
        <v>7.5551811280193289E-3</v>
      </c>
      <c r="N46">
        <v>1.4399554520785724E-3</v>
      </c>
      <c r="O46">
        <v>5.1394213900021551E-2</v>
      </c>
      <c r="P46">
        <v>2.0382424186781525E-3</v>
      </c>
      <c r="Q46">
        <v>1.5878275240227033E-2</v>
      </c>
      <c r="R46">
        <v>2.3228950089447019E-3</v>
      </c>
      <c r="S46">
        <v>1.4921444695669563E-2</v>
      </c>
      <c r="T46">
        <v>1.4719176353775263E-3</v>
      </c>
      <c r="U46" s="3"/>
      <c r="V46" s="3"/>
      <c r="W46" s="3"/>
      <c r="X46" s="3"/>
      <c r="AQ46" s="52">
        <f t="shared" si="18"/>
        <v>100</v>
      </c>
      <c r="AR46" s="2">
        <v>5</v>
      </c>
      <c r="AS46" s="2">
        <v>0.25954638071797503</v>
      </c>
      <c r="AT46" s="2">
        <v>0.26293890990284746</v>
      </c>
      <c r="AU46" s="2">
        <f t="shared" si="13"/>
        <v>0.26124264531041125</v>
      </c>
      <c r="AV46" s="53">
        <f t="shared" si="14"/>
        <v>2.3988803919965645E-3</v>
      </c>
      <c r="AW46" s="52">
        <f t="shared" si="19"/>
        <v>100</v>
      </c>
      <c r="AX46" s="2">
        <v>5</v>
      </c>
      <c r="AY46" s="2">
        <v>0.10509339138530323</v>
      </c>
      <c r="AZ46" s="2">
        <v>8.7809254557743188E-2</v>
      </c>
      <c r="BA46" s="2">
        <f t="shared" si="15"/>
        <v>9.6451322971523201E-2</v>
      </c>
      <c r="BB46" s="53">
        <f t="shared" si="16"/>
        <v>1.2221730357723844E-2</v>
      </c>
      <c r="BC46" s="3"/>
      <c r="BD46" s="3"/>
      <c r="BE46" s="3"/>
      <c r="BF46" s="3"/>
      <c r="BG46" s="3"/>
      <c r="BH46" s="3"/>
      <c r="BI46" s="3"/>
      <c r="BJ46" s="3"/>
    </row>
    <row r="47" spans="1:62" x14ac:dyDescent="0.4">
      <c r="A47">
        <f t="shared" si="17"/>
        <v>440</v>
      </c>
      <c r="B47">
        <v>22</v>
      </c>
      <c r="C47">
        <v>52.144670830500331</v>
      </c>
      <c r="D47">
        <v>0.36925832020071919</v>
      </c>
      <c r="E47">
        <v>0.30506339347928807</v>
      </c>
      <c r="F47">
        <v>2.3133179902875691E-2</v>
      </c>
      <c r="G47">
        <v>19.134322365275718</v>
      </c>
      <c r="H47">
        <v>2.9212744533250037</v>
      </c>
      <c r="I47">
        <v>1.6342201508661711E-2</v>
      </c>
      <c r="J47">
        <v>2.9023462077439992E-3</v>
      </c>
      <c r="K47">
        <v>15.394501284630298</v>
      </c>
      <c r="L47">
        <v>0.33348250787631545</v>
      </c>
      <c r="M47">
        <v>5.6075068000567552E-2</v>
      </c>
      <c r="N47">
        <v>4.9432546723346205E-3</v>
      </c>
      <c r="O47">
        <v>7.1269987752064418E-2</v>
      </c>
      <c r="P47">
        <v>3.5074676606377231E-3</v>
      </c>
      <c r="Q47">
        <v>3.8483552263296542E-2</v>
      </c>
      <c r="R47">
        <v>3.5830744547609098E-3</v>
      </c>
      <c r="S47">
        <v>5.7350971353922413E-2</v>
      </c>
      <c r="T47">
        <v>8.4287598980567115E-3</v>
      </c>
      <c r="U47" s="3"/>
      <c r="V47" s="3"/>
      <c r="W47" s="3"/>
      <c r="X47" s="3"/>
      <c r="AQ47" s="52">
        <f t="shared" si="18"/>
        <v>440</v>
      </c>
      <c r="AR47" s="2">
        <v>22</v>
      </c>
      <c r="AS47" s="2">
        <v>0.27567139878040448</v>
      </c>
      <c r="AT47" s="2">
        <v>0.27841987311959904</v>
      </c>
      <c r="AU47" s="2">
        <f t="shared" si="13"/>
        <v>0.27704563595000176</v>
      </c>
      <c r="AV47" s="53">
        <f t="shared" si="14"/>
        <v>1.94346484316169E-3</v>
      </c>
      <c r="AW47" s="52">
        <f t="shared" si="19"/>
        <v>440</v>
      </c>
      <c r="AX47" s="2">
        <v>22</v>
      </c>
      <c r="AY47" s="2">
        <v>0.10851194180538216</v>
      </c>
      <c r="AZ47" s="2">
        <v>0.1118008392697246</v>
      </c>
      <c r="BA47" s="2">
        <f t="shared" si="15"/>
        <v>0.11015639053755338</v>
      </c>
      <c r="BB47" s="53">
        <f t="shared" si="16"/>
        <v>2.3256016996637797E-3</v>
      </c>
      <c r="BC47" s="3"/>
      <c r="BD47" s="3"/>
      <c r="BE47" s="3"/>
      <c r="BF47" s="3"/>
      <c r="BG47" s="3"/>
      <c r="BH47" s="3"/>
      <c r="BI47" s="3"/>
      <c r="BJ47" s="3"/>
    </row>
    <row r="48" spans="1:62" x14ac:dyDescent="0.4">
      <c r="A48">
        <f t="shared" si="17"/>
        <v>480</v>
      </c>
      <c r="B48">
        <v>24</v>
      </c>
      <c r="C48">
        <v>52.444027800909751</v>
      </c>
      <c r="D48">
        <v>0.15764296844966588</v>
      </c>
      <c r="E48">
        <v>0.30736508526784978</v>
      </c>
      <c r="F48">
        <v>2.1622981195221332E-2</v>
      </c>
      <c r="G48">
        <v>19.713794904139391</v>
      </c>
      <c r="H48">
        <v>2.9832468054888546</v>
      </c>
      <c r="I48">
        <v>1.6895930098512792E-2</v>
      </c>
      <c r="J48">
        <v>2.7894120922970205E-3</v>
      </c>
      <c r="K48">
        <v>14.73892947521642</v>
      </c>
      <c r="L48">
        <v>0.36160604576989425</v>
      </c>
      <c r="M48">
        <v>6.6852792915009923E-2</v>
      </c>
      <c r="N48">
        <v>2.0739695157624425E-3</v>
      </c>
      <c r="O48">
        <v>7.5970542099757371E-2</v>
      </c>
      <c r="P48">
        <v>2.2102776252088156E-4</v>
      </c>
      <c r="Q48">
        <v>4.6042089617526469E-2</v>
      </c>
      <c r="R48">
        <v>2.1240304433890208E-4</v>
      </c>
      <c r="S48">
        <v>7.0521320075524072E-2</v>
      </c>
      <c r="T48">
        <v>1.7416719823802761E-3</v>
      </c>
      <c r="U48" s="3"/>
      <c r="V48" s="25" t="s">
        <v>92</v>
      </c>
      <c r="W48" s="25" t="s">
        <v>93</v>
      </c>
      <c r="X48" s="3"/>
      <c r="AQ48" s="52">
        <f t="shared" si="18"/>
        <v>480</v>
      </c>
      <c r="AR48" s="2">
        <v>24</v>
      </c>
      <c r="AS48" s="2">
        <v>0.27920788533108887</v>
      </c>
      <c r="AT48" s="2">
        <v>0.27803451257322431</v>
      </c>
      <c r="AU48" s="2">
        <f t="shared" si="13"/>
        <v>0.27862119895215659</v>
      </c>
      <c r="AV48" s="53">
        <f t="shared" si="14"/>
        <v>8.2969983394558754E-4</v>
      </c>
      <c r="AW48" s="52">
        <f t="shared" si="19"/>
        <v>480</v>
      </c>
      <c r="AX48" s="2">
        <v>24</v>
      </c>
      <c r="AY48" s="2">
        <v>0.10380150994356936</v>
      </c>
      <c r="AZ48" s="2">
        <v>0.10736776957918595</v>
      </c>
      <c r="BA48" s="2">
        <f t="shared" si="15"/>
        <v>0.10558463976137766</v>
      </c>
      <c r="BB48" s="53">
        <f t="shared" si="16"/>
        <v>2.5217263718163561E-3</v>
      </c>
      <c r="BC48" s="3"/>
      <c r="BD48" s="25" t="s">
        <v>91</v>
      </c>
      <c r="BE48" s="3"/>
      <c r="BF48" s="3"/>
      <c r="BG48" s="3"/>
      <c r="BH48" s="3"/>
      <c r="BI48" s="3"/>
      <c r="BJ48" s="3"/>
    </row>
    <row r="49" spans="1:62" x14ac:dyDescent="0.4">
      <c r="B49" s="25" t="s">
        <v>90</v>
      </c>
      <c r="C49" s="25">
        <f>(C48-C41)/24</f>
        <v>0.81153782097688387</v>
      </c>
      <c r="D49" s="25"/>
      <c r="E49" s="25">
        <f>(E48-E41)/24</f>
        <v>9.7269896066236108E-3</v>
      </c>
      <c r="F49" s="25"/>
      <c r="G49" s="25">
        <f>(G48-G41)/24</f>
        <v>0.82140812100580796</v>
      </c>
      <c r="H49" s="25"/>
      <c r="I49" s="25">
        <f>(I48-I41)/24</f>
        <v>5.7164217424332932E-4</v>
      </c>
      <c r="J49" s="25"/>
      <c r="K49" s="25">
        <f>(K48-K41)/24</f>
        <v>0.61412206146735082</v>
      </c>
      <c r="L49" s="25"/>
      <c r="M49" s="25">
        <f>(M48-M41)/24</f>
        <v>2.7729288925671387E-3</v>
      </c>
      <c r="N49" s="25"/>
      <c r="O49" s="25">
        <f>(O48-O41)/24</f>
        <v>2.7966518440500376E-3</v>
      </c>
      <c r="P49" s="25"/>
      <c r="Q49" s="25">
        <f>(Q48-Q41)/24</f>
        <v>1.8270921455033904E-3</v>
      </c>
      <c r="R49" s="25"/>
      <c r="S49" s="25">
        <f>(S48-S41)/24</f>
        <v>2.5312872990867212E-3</v>
      </c>
      <c r="T49" s="25"/>
      <c r="U49" s="3"/>
      <c r="V49" s="25">
        <f>SUM(E49,I49,M49,O49,Q49,S49)</f>
        <v>2.0226591962074228E-2</v>
      </c>
      <c r="W49" s="25">
        <f>SUM(C49,K49)</f>
        <v>1.4256598824442346</v>
      </c>
      <c r="X49" s="3"/>
      <c r="AQ49" s="52"/>
      <c r="AR49" s="57" t="s">
        <v>90</v>
      </c>
      <c r="AS49" s="57"/>
      <c r="AT49" s="57"/>
      <c r="AU49" s="57">
        <f>(AU48-AU41)/24</f>
        <v>4.271251689352021E-3</v>
      </c>
      <c r="AV49" s="58"/>
      <c r="AW49" s="52"/>
      <c r="AX49" s="57" t="s">
        <v>90</v>
      </c>
      <c r="AY49" s="57"/>
      <c r="AZ49" s="57"/>
      <c r="BA49" s="57">
        <f>(BA48-BA41)/24</f>
        <v>4.3142771218354593E-3</v>
      </c>
      <c r="BB49" s="58"/>
      <c r="BC49" s="56"/>
      <c r="BD49" s="25">
        <f>SUM(V49,AU49,BA49)</f>
        <v>2.8812120773261708E-2</v>
      </c>
      <c r="BE49" s="56"/>
      <c r="BF49" s="56"/>
      <c r="BG49" s="56"/>
      <c r="BH49" s="56"/>
      <c r="BI49" s="56"/>
      <c r="BJ49" s="56"/>
    </row>
    <row r="50" spans="1:62" x14ac:dyDescent="0.4">
      <c r="U50" s="3"/>
      <c r="V50" s="3"/>
      <c r="W50" s="3"/>
      <c r="X50" s="3"/>
      <c r="AQ50" s="52"/>
      <c r="AR50" s="2"/>
      <c r="AS50" s="2"/>
      <c r="AT50" s="2"/>
      <c r="AU50" s="2"/>
      <c r="AV50" s="53"/>
      <c r="AW50" s="52"/>
      <c r="AX50" s="2"/>
      <c r="AY50" s="2"/>
      <c r="AZ50" s="2"/>
      <c r="BA50" s="2"/>
      <c r="BB50" s="53"/>
      <c r="BC50" s="3"/>
      <c r="BD50" s="3"/>
      <c r="BE50" s="3"/>
      <c r="BF50" s="3"/>
      <c r="BG50" s="3"/>
      <c r="BH50" s="3"/>
      <c r="BI50" s="3"/>
      <c r="BJ50" s="3"/>
    </row>
    <row r="51" spans="1:62" x14ac:dyDescent="0.4">
      <c r="A51" s="69" t="s">
        <v>78</v>
      </c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50"/>
      <c r="V51" s="50"/>
      <c r="W51" s="50"/>
      <c r="X51" s="3"/>
      <c r="AQ51" s="76" t="s">
        <v>44</v>
      </c>
      <c r="AR51" s="77"/>
      <c r="AS51" s="77"/>
      <c r="AT51" s="77"/>
      <c r="AU51" s="77"/>
      <c r="AV51" s="78"/>
      <c r="AW51" s="76" t="s">
        <v>78</v>
      </c>
      <c r="AX51" s="77"/>
      <c r="AY51" s="77"/>
      <c r="AZ51" s="77"/>
      <c r="BA51" s="77"/>
      <c r="BB51" s="78"/>
      <c r="BC51" s="50"/>
      <c r="BD51" s="50"/>
      <c r="BE51" s="50"/>
      <c r="BF51" s="50"/>
      <c r="BG51" s="50"/>
      <c r="BH51" s="50"/>
      <c r="BI51" s="50"/>
      <c r="BJ51" s="50"/>
    </row>
    <row r="52" spans="1:62" x14ac:dyDescent="0.4">
      <c r="A52" t="s">
        <v>31</v>
      </c>
      <c r="B52" t="s">
        <v>21</v>
      </c>
      <c r="C52" t="s">
        <v>25</v>
      </c>
      <c r="D52" t="s">
        <v>28</v>
      </c>
      <c r="E52" t="s">
        <v>51</v>
      </c>
      <c r="F52" t="s">
        <v>28</v>
      </c>
      <c r="G52" t="s">
        <v>7</v>
      </c>
      <c r="H52" t="s">
        <v>28</v>
      </c>
      <c r="I52" t="s">
        <v>52</v>
      </c>
      <c r="J52" t="s">
        <v>28</v>
      </c>
      <c r="K52" t="s">
        <v>6</v>
      </c>
      <c r="L52" t="s">
        <v>28</v>
      </c>
      <c r="M52" t="s">
        <v>53</v>
      </c>
      <c r="N52" t="s">
        <v>28</v>
      </c>
      <c r="O52" t="s">
        <v>54</v>
      </c>
      <c r="P52" t="s">
        <v>28</v>
      </c>
      <c r="Q52" t="s">
        <v>55</v>
      </c>
      <c r="R52" t="s">
        <v>28</v>
      </c>
      <c r="S52" t="s">
        <v>56</v>
      </c>
      <c r="T52" t="s">
        <v>28</v>
      </c>
      <c r="U52" s="3"/>
      <c r="V52" s="3"/>
      <c r="W52" s="3"/>
      <c r="X52" s="3"/>
      <c r="AQ52" s="52" t="s">
        <v>31</v>
      </c>
      <c r="AR52" s="2" t="s">
        <v>21</v>
      </c>
      <c r="AS52" s="2" t="s">
        <v>98</v>
      </c>
      <c r="AT52" s="2" t="s">
        <v>99</v>
      </c>
      <c r="AU52" s="2" t="s">
        <v>102</v>
      </c>
      <c r="AV52" s="53" t="s">
        <v>28</v>
      </c>
      <c r="AW52" s="52" t="s">
        <v>31</v>
      </c>
      <c r="AX52" s="2" t="s">
        <v>21</v>
      </c>
      <c r="AY52" s="2" t="s">
        <v>98</v>
      </c>
      <c r="AZ52" s="2" t="s">
        <v>99</v>
      </c>
      <c r="BA52" s="2" t="s">
        <v>102</v>
      </c>
      <c r="BB52" s="53" t="s">
        <v>28</v>
      </c>
      <c r="BC52" s="3"/>
      <c r="BD52" s="3"/>
      <c r="BE52" s="3"/>
      <c r="BF52" s="3"/>
      <c r="BG52" s="3"/>
      <c r="BH52" s="3"/>
      <c r="BI52" s="3"/>
      <c r="BJ52" s="3"/>
    </row>
    <row r="53" spans="1:62" x14ac:dyDescent="0.4">
      <c r="A53">
        <v>0</v>
      </c>
      <c r="B53">
        <v>0</v>
      </c>
      <c r="C53">
        <v>38.227736552957154</v>
      </c>
      <c r="D53">
        <v>7.4002231553491065</v>
      </c>
      <c r="E53">
        <v>5.5568985567200843E-2</v>
      </c>
      <c r="F53">
        <v>1.5748823225270856E-2</v>
      </c>
      <c r="G53">
        <v>0</v>
      </c>
      <c r="H53">
        <v>0</v>
      </c>
      <c r="I53">
        <v>2.0789683144972072E-2</v>
      </c>
      <c r="J53">
        <v>2.428087417937581E-2</v>
      </c>
      <c r="K53">
        <v>0</v>
      </c>
      <c r="L53">
        <v>0</v>
      </c>
      <c r="M53">
        <v>8.5311401261736416E-4</v>
      </c>
      <c r="N53">
        <v>1.206485406894008E-3</v>
      </c>
      <c r="O53">
        <v>8.0437117787452352E-3</v>
      </c>
      <c r="P53">
        <v>8.0209256312738285E-4</v>
      </c>
      <c r="Q53">
        <v>2.603217427910004E-3</v>
      </c>
      <c r="R53">
        <v>4.4475755590688346E-4</v>
      </c>
      <c r="S53">
        <v>9.9387540894722397E-3</v>
      </c>
      <c r="T53">
        <v>1.1339509235538249E-3</v>
      </c>
      <c r="U53" s="3"/>
      <c r="V53" s="3"/>
      <c r="W53" s="3"/>
      <c r="X53" s="3"/>
      <c r="AQ53" s="52">
        <v>0</v>
      </c>
      <c r="AR53" s="2">
        <v>0</v>
      </c>
      <c r="AS53" s="2">
        <v>0.23133939225472727</v>
      </c>
      <c r="AT53" s="2">
        <v>0.17625783461850597</v>
      </c>
      <c r="AU53" s="2">
        <f>AVERAGE(AS53:AT53)</f>
        <v>0.20379861343661662</v>
      </c>
      <c r="AV53" s="53">
        <f>STDEV(AS53:AT53)</f>
        <v>3.8948542922889635E-2</v>
      </c>
      <c r="AW53" s="52">
        <v>0</v>
      </c>
      <c r="AX53" s="2">
        <v>0</v>
      </c>
      <c r="AY53" s="2">
        <v>6.1101321041026942E-3</v>
      </c>
      <c r="AZ53" s="2">
        <v>2.2078358080726639E-3</v>
      </c>
      <c r="BA53" s="2">
        <f>AVERAGE(AY53:AZ53)</f>
        <v>4.1589839560876793E-3</v>
      </c>
      <c r="BB53" s="53">
        <f>STDEV(AY53:AZ53)</f>
        <v>2.7593401731219806E-3</v>
      </c>
      <c r="BC53" s="3"/>
      <c r="BD53" s="3"/>
      <c r="BE53" s="3"/>
      <c r="BF53" s="3"/>
      <c r="BG53" s="3"/>
      <c r="BH53" s="3"/>
      <c r="BI53" s="3"/>
      <c r="BJ53" s="3"/>
    </row>
    <row r="54" spans="1:62" x14ac:dyDescent="0.4">
      <c r="A54">
        <f>B54*5</f>
        <v>5</v>
      </c>
      <c r="B54">
        <v>1</v>
      </c>
      <c r="C54">
        <v>37.446742430371913</v>
      </c>
      <c r="D54">
        <v>6.8644766218179685</v>
      </c>
      <c r="E54">
        <v>5.8361401945863658E-2</v>
      </c>
      <c r="F54">
        <v>2.0535607279681824E-2</v>
      </c>
      <c r="G54">
        <v>6.1455637255398878</v>
      </c>
      <c r="H54">
        <v>3.0903448278714842</v>
      </c>
      <c r="I54">
        <v>2.8630489313185278E-2</v>
      </c>
      <c r="J54">
        <v>2.6979974834490956E-2</v>
      </c>
      <c r="K54">
        <v>2.0425069021949471</v>
      </c>
      <c r="L54">
        <v>0.17356667407392443</v>
      </c>
      <c r="M54">
        <v>9.1691440699035853E-4</v>
      </c>
      <c r="N54">
        <v>1.2967127899010489E-3</v>
      </c>
      <c r="O54">
        <v>1.1652150330030309E-2</v>
      </c>
      <c r="P54">
        <v>7.330196969566389E-4</v>
      </c>
      <c r="Q54">
        <v>2.2434822050986006E-3</v>
      </c>
      <c r="R54">
        <v>1.4754039412823809E-4</v>
      </c>
      <c r="S54">
        <v>7.7141320832883453E-3</v>
      </c>
      <c r="T54">
        <v>3.7005884666436935E-4</v>
      </c>
      <c r="U54" s="3"/>
      <c r="V54" s="3"/>
      <c r="W54" s="3"/>
      <c r="X54" s="3"/>
      <c r="AQ54" s="52">
        <f>AR54*5</f>
        <v>5</v>
      </c>
      <c r="AR54" s="2">
        <v>1</v>
      </c>
      <c r="AS54" s="2">
        <v>0.22523505473134689</v>
      </c>
      <c r="AT54" s="2">
        <v>0.17414118137783113</v>
      </c>
      <c r="AU54" s="2">
        <f t="shared" ref="AU54:AU60" si="20">AVERAGE(AS54:AT54)</f>
        <v>0.19968811805458903</v>
      </c>
      <c r="AV54" s="53">
        <f t="shared" ref="AV54:AV60" si="21">STDEV(AS54:AT54)</f>
        <v>3.6128824325357627E-2</v>
      </c>
      <c r="AW54" s="52">
        <f>AX54*5</f>
        <v>5</v>
      </c>
      <c r="AX54" s="2">
        <v>1</v>
      </c>
      <c r="AY54" s="2">
        <v>1.6187916669522611E-2</v>
      </c>
      <c r="AZ54" s="2">
        <v>1.7899679597933232E-2</v>
      </c>
      <c r="BA54" s="2">
        <f t="shared" ref="BA54:BA60" si="22">AVERAGE(AY54:AZ54)</f>
        <v>1.7043798133727923E-2</v>
      </c>
      <c r="BB54" s="53">
        <f t="shared" ref="BB54:BB60" si="23">STDEV(AY54:AZ54)</f>
        <v>1.2103991744628929E-3</v>
      </c>
      <c r="BC54" s="3"/>
      <c r="BD54" s="3"/>
      <c r="BE54" s="3"/>
      <c r="BF54" s="3"/>
      <c r="BG54" s="3"/>
      <c r="BH54" s="3"/>
      <c r="BI54" s="3"/>
      <c r="BJ54" s="3"/>
    </row>
    <row r="55" spans="1:62" x14ac:dyDescent="0.4">
      <c r="A55">
        <f t="shared" ref="A55:A60" si="24">B55*5</f>
        <v>10.416666666666668</v>
      </c>
      <c r="B55">
        <v>2.0833333333333335</v>
      </c>
      <c r="C55">
        <v>37.174574025760904</v>
      </c>
      <c r="D55">
        <v>6.4869274522695717</v>
      </c>
      <c r="E55">
        <v>5.4133649974601766E-2</v>
      </c>
      <c r="F55">
        <v>2.2606623416807733E-2</v>
      </c>
      <c r="G55">
        <v>11.615535962160036</v>
      </c>
      <c r="H55">
        <v>3.9565318483931113</v>
      </c>
      <c r="I55">
        <v>3.0814451966785297E-2</v>
      </c>
      <c r="J55">
        <v>2.7035641213641711E-2</v>
      </c>
      <c r="K55">
        <v>3.570397941932772</v>
      </c>
      <c r="L55">
        <v>0.74627329450114843</v>
      </c>
      <c r="M55">
        <v>1.0982638481002273E-3</v>
      </c>
      <c r="N55">
        <v>1.5531796290474062E-3</v>
      </c>
      <c r="O55">
        <v>1.5060149803216186E-2</v>
      </c>
      <c r="P55">
        <v>8.5400090263174598E-3</v>
      </c>
      <c r="Q55">
        <v>4.2966891723254701E-3</v>
      </c>
      <c r="R55">
        <v>3.4685427287518785E-3</v>
      </c>
      <c r="S55">
        <v>9.4984119876689466E-3</v>
      </c>
      <c r="T55">
        <v>3.8077745261874845E-3</v>
      </c>
      <c r="U55" s="3"/>
      <c r="V55" s="3"/>
      <c r="W55" s="3"/>
      <c r="X55" s="3"/>
      <c r="AQ55" s="52">
        <f t="shared" ref="AQ55:AQ60" si="25">AR55*5</f>
        <v>10.416666666666668</v>
      </c>
      <c r="AR55" s="2">
        <v>2.0833333333333335</v>
      </c>
      <c r="AS55" s="2">
        <v>0.2223974969280311</v>
      </c>
      <c r="AT55" s="2">
        <v>0.17411380860629416</v>
      </c>
      <c r="AU55" s="2">
        <f t="shared" si="20"/>
        <v>0.19825565276716262</v>
      </c>
      <c r="AV55" s="53">
        <f t="shared" si="21"/>
        <v>3.4141723432997866E-2</v>
      </c>
      <c r="AW55" s="52">
        <f t="shared" ref="AW55:AW60" si="26">AX55*5</f>
        <v>10.416666666666668</v>
      </c>
      <c r="AX55" s="2">
        <v>2.0833333333333335</v>
      </c>
      <c r="AY55" s="2">
        <v>2.4018850110914081E-2</v>
      </c>
      <c r="AZ55" s="2">
        <v>3.1378805394990369E-2</v>
      </c>
      <c r="BA55" s="2">
        <f t="shared" si="22"/>
        <v>2.7698827752952224E-2</v>
      </c>
      <c r="BB55" s="53">
        <f t="shared" si="23"/>
        <v>5.2042742906001065E-3</v>
      </c>
      <c r="BC55" s="3"/>
      <c r="BD55" s="3"/>
      <c r="BE55" s="3"/>
      <c r="BF55" s="3"/>
      <c r="BG55" s="3"/>
      <c r="BH55" s="3"/>
      <c r="BI55" s="3"/>
      <c r="BJ55" s="3"/>
    </row>
    <row r="56" spans="1:62" x14ac:dyDescent="0.4">
      <c r="A56">
        <f t="shared" si="24"/>
        <v>15.8</v>
      </c>
      <c r="B56">
        <v>3.16</v>
      </c>
      <c r="C56">
        <v>37.476922182372888</v>
      </c>
      <c r="D56">
        <v>6.5754030018488416</v>
      </c>
      <c r="E56">
        <v>5.5046327254974173E-2</v>
      </c>
      <c r="F56">
        <v>2.5680654975697794E-2</v>
      </c>
      <c r="G56">
        <v>15.882117939912305</v>
      </c>
      <c r="H56">
        <v>3.0301528434672496</v>
      </c>
      <c r="I56">
        <v>3.0494014505657245E-2</v>
      </c>
      <c r="J56">
        <v>2.4299729563132304E-2</v>
      </c>
      <c r="K56">
        <v>5.0007429240593044</v>
      </c>
      <c r="L56">
        <v>1.9070972101367605</v>
      </c>
      <c r="M56">
        <v>1.0840213906746718E-3</v>
      </c>
      <c r="N56">
        <v>1.5330377525946642E-3</v>
      </c>
      <c r="O56">
        <v>1.4404442478079104E-2</v>
      </c>
      <c r="P56">
        <v>5.5512347617407941E-3</v>
      </c>
      <c r="Q56">
        <v>3.8839071145893205E-3</v>
      </c>
      <c r="R56">
        <v>2.8923248365115288E-3</v>
      </c>
      <c r="S56">
        <v>9.2831956628689396E-3</v>
      </c>
      <c r="T56">
        <v>2.260624232525708E-3</v>
      </c>
      <c r="U56" s="3"/>
      <c r="V56" s="3"/>
      <c r="W56" s="3"/>
      <c r="X56" s="3"/>
      <c r="AQ56" s="52">
        <f t="shared" si="25"/>
        <v>15.8</v>
      </c>
      <c r="AR56" s="2">
        <v>3.16</v>
      </c>
      <c r="AS56" s="2">
        <v>0.22431807491586628</v>
      </c>
      <c r="AT56" s="2">
        <v>0.175375842793322</v>
      </c>
      <c r="AU56" s="2">
        <f t="shared" si="20"/>
        <v>0.19984695885459414</v>
      </c>
      <c r="AV56" s="53">
        <f t="shared" si="21"/>
        <v>3.4607384220257123E-2</v>
      </c>
      <c r="AW56" s="52">
        <f t="shared" si="26"/>
        <v>15.8</v>
      </c>
      <c r="AX56" s="2">
        <v>3.16</v>
      </c>
      <c r="AY56" s="2">
        <v>2.8269439787190997E-2</v>
      </c>
      <c r="AZ56" s="2">
        <v>4.7077764153636133E-2</v>
      </c>
      <c r="BA56" s="2">
        <f t="shared" si="22"/>
        <v>3.7673601970413563E-2</v>
      </c>
      <c r="BB56" s="53">
        <f t="shared" si="23"/>
        <v>1.3299493702269535E-2</v>
      </c>
      <c r="BC56" s="3"/>
      <c r="BD56" s="3"/>
      <c r="BE56" s="3"/>
      <c r="BF56" s="3"/>
      <c r="BG56" s="3"/>
      <c r="BH56" s="3"/>
      <c r="BI56" s="3"/>
      <c r="BJ56" s="3"/>
    </row>
    <row r="57" spans="1:62" x14ac:dyDescent="0.4">
      <c r="A57">
        <f t="shared" si="24"/>
        <v>20.399999999999999</v>
      </c>
      <c r="B57">
        <v>4.08</v>
      </c>
      <c r="C57">
        <v>37.630205521853973</v>
      </c>
      <c r="D57">
        <v>7.6889686015221157</v>
      </c>
      <c r="E57">
        <v>5.5637633076939093E-2</v>
      </c>
      <c r="F57">
        <v>2.6202637584203683E-2</v>
      </c>
      <c r="G57">
        <v>19.39024924032789</v>
      </c>
      <c r="H57">
        <v>2.1493362881499727</v>
      </c>
      <c r="I57">
        <v>3.2623222039703297E-2</v>
      </c>
      <c r="J57">
        <v>2.4423606898902859E-2</v>
      </c>
      <c r="K57">
        <v>6.1330936774851317</v>
      </c>
      <c r="L57">
        <v>2.582803955023794</v>
      </c>
      <c r="M57">
        <v>1.2725774998104671E-3</v>
      </c>
      <c r="N57">
        <v>1.7996963594028074E-3</v>
      </c>
      <c r="O57">
        <v>1.2833349511441725E-2</v>
      </c>
      <c r="P57">
        <v>5.073518170924508E-3</v>
      </c>
      <c r="Q57">
        <v>1.971739208956528E-3</v>
      </c>
      <c r="R57">
        <v>4.1450365304914328E-4</v>
      </c>
      <c r="S57">
        <v>8.087672574351782E-3</v>
      </c>
      <c r="T57">
        <v>1.238112558539361E-3</v>
      </c>
      <c r="U57" s="3"/>
      <c r="V57" s="3"/>
      <c r="W57" s="3"/>
      <c r="X57" s="3"/>
      <c r="AQ57" s="52">
        <f t="shared" si="25"/>
        <v>20.399999999999999</v>
      </c>
      <c r="AR57" s="2">
        <v>4.08</v>
      </c>
      <c r="AS57" s="2">
        <v>0.22926909137010887</v>
      </c>
      <c r="AT57" s="2">
        <v>0.1720383351757224</v>
      </c>
      <c r="AU57" s="2">
        <f t="shared" si="20"/>
        <v>0.20065371327291565</v>
      </c>
      <c r="AV57" s="53">
        <f t="shared" si="21"/>
        <v>4.0468255797484448E-2</v>
      </c>
      <c r="AW57" s="52">
        <f t="shared" si="26"/>
        <v>20.399999999999999</v>
      </c>
      <c r="AX57" s="2">
        <v>4.08</v>
      </c>
      <c r="AY57" s="2">
        <v>3.2834092207875774E-2</v>
      </c>
      <c r="AZ57" s="2">
        <v>5.8306424872837902E-2</v>
      </c>
      <c r="BA57" s="2">
        <f t="shared" si="22"/>
        <v>4.5570258540356838E-2</v>
      </c>
      <c r="BB57" s="53">
        <f t="shared" si="23"/>
        <v>1.8011659160034329E-2</v>
      </c>
      <c r="BC57" s="3"/>
      <c r="BD57" s="3"/>
      <c r="BE57" s="3"/>
      <c r="BF57" s="3"/>
      <c r="BG57" s="3"/>
      <c r="BH57" s="3"/>
      <c r="BI57" s="3"/>
      <c r="BJ57" s="3"/>
    </row>
    <row r="58" spans="1:62" x14ac:dyDescent="0.4">
      <c r="A58">
        <f t="shared" si="24"/>
        <v>25</v>
      </c>
      <c r="B58">
        <v>5</v>
      </c>
      <c r="C58">
        <v>38.35281785498745</v>
      </c>
      <c r="D58">
        <v>7.4188012690286271</v>
      </c>
      <c r="E58">
        <v>5.6531919476386083E-2</v>
      </c>
      <c r="F58">
        <v>2.5772147323980851E-2</v>
      </c>
      <c r="G58">
        <v>23.157729226832835</v>
      </c>
      <c r="H58">
        <v>0.5169977038647886</v>
      </c>
      <c r="I58">
        <v>3.402590821349491E-2</v>
      </c>
      <c r="J58">
        <v>2.506401323592742E-2</v>
      </c>
      <c r="K58">
        <v>7.4526107099874856</v>
      </c>
      <c r="L58">
        <v>3.4160143693338472</v>
      </c>
      <c r="M58">
        <v>1.7276425726234464E-3</v>
      </c>
      <c r="N58">
        <v>1.6500295518455342E-3</v>
      </c>
      <c r="O58">
        <v>1.783481778642805E-2</v>
      </c>
      <c r="P58">
        <v>1.1122106926649744E-2</v>
      </c>
      <c r="Q58">
        <v>4.1162437256951571E-3</v>
      </c>
      <c r="R58">
        <v>3.4669888050191406E-3</v>
      </c>
      <c r="S58">
        <v>1.0392772107058145E-2</v>
      </c>
      <c r="T58">
        <v>4.3624849410309587E-3</v>
      </c>
      <c r="U58" s="3"/>
      <c r="V58" s="3"/>
      <c r="W58" s="3"/>
      <c r="X58" s="3"/>
      <c r="AQ58" s="52">
        <f t="shared" si="25"/>
        <v>25</v>
      </c>
      <c r="AR58" s="2">
        <v>5</v>
      </c>
      <c r="AS58" s="2">
        <v>0.23206685547680486</v>
      </c>
      <c r="AT58" s="2">
        <v>0.17684701668095779</v>
      </c>
      <c r="AU58" s="2">
        <f t="shared" si="20"/>
        <v>0.20445693607888132</v>
      </c>
      <c r="AV58" s="53">
        <f t="shared" si="21"/>
        <v>3.9046322468571447E-2</v>
      </c>
      <c r="AW58" s="52">
        <f t="shared" si="26"/>
        <v>25</v>
      </c>
      <c r="AX58" s="2">
        <v>5</v>
      </c>
      <c r="AY58" s="2">
        <v>3.7927310604532125E-2</v>
      </c>
      <c r="AZ58" s="2">
        <v>7.1616996666345953E-2</v>
      </c>
      <c r="BA58" s="2">
        <f t="shared" si="22"/>
        <v>5.4772153635439039E-2</v>
      </c>
      <c r="BB58" s="53">
        <f t="shared" si="23"/>
        <v>2.3822205470354466E-2</v>
      </c>
      <c r="BC58" s="3"/>
      <c r="BD58" s="3"/>
      <c r="BE58" s="3"/>
      <c r="BF58" s="3"/>
      <c r="BG58" s="3"/>
      <c r="BH58" s="3"/>
      <c r="BI58" s="3"/>
      <c r="BJ58" s="3"/>
    </row>
    <row r="59" spans="1:62" x14ac:dyDescent="0.4">
      <c r="A59">
        <f t="shared" si="24"/>
        <v>110.39999999999999</v>
      </c>
      <c r="B59">
        <v>22.08</v>
      </c>
      <c r="C59">
        <v>48.01529545296863</v>
      </c>
      <c r="D59">
        <v>7.0224425161528377</v>
      </c>
      <c r="E59">
        <v>0.1073702176958734</v>
      </c>
      <c r="F59">
        <v>6.9646591432250257E-2</v>
      </c>
      <c r="G59">
        <v>34.587048642417741</v>
      </c>
      <c r="H59">
        <v>3.8405210011631872</v>
      </c>
      <c r="I59">
        <v>5.9762219672809314E-2</v>
      </c>
      <c r="J59">
        <v>3.2034085482077319E-2</v>
      </c>
      <c r="K59">
        <v>13.93146204787541</v>
      </c>
      <c r="L59">
        <v>9.6070190892492668</v>
      </c>
      <c r="M59">
        <v>7.7113634446953662E-3</v>
      </c>
      <c r="N59">
        <v>3.335722543265925E-3</v>
      </c>
      <c r="O59">
        <v>4.1266350695543449E-2</v>
      </c>
      <c r="P59">
        <v>7.2072335016282567E-3</v>
      </c>
      <c r="Q59">
        <v>1.396723691883504E-2</v>
      </c>
      <c r="R59">
        <v>2.2118281709329868E-3</v>
      </c>
      <c r="S59">
        <v>1.5160088602241429E-2</v>
      </c>
      <c r="T59">
        <v>6.2605045299060462E-4</v>
      </c>
      <c r="U59" s="3"/>
      <c r="V59" s="3"/>
      <c r="W59" s="3"/>
      <c r="X59" s="3"/>
      <c r="AQ59" s="52">
        <f t="shared" si="25"/>
        <v>110.39999999999999</v>
      </c>
      <c r="AR59" s="2">
        <v>22.08</v>
      </c>
      <c r="AS59" s="2">
        <v>0.2814469061928056</v>
      </c>
      <c r="AT59" s="2">
        <v>0.22917725647002204</v>
      </c>
      <c r="AU59" s="2">
        <f t="shared" si="20"/>
        <v>0.25531208133141381</v>
      </c>
      <c r="AV59" s="53">
        <f t="shared" si="21"/>
        <v>3.6960223769226141E-2</v>
      </c>
      <c r="AW59" s="52">
        <f t="shared" si="26"/>
        <v>110.39999999999999</v>
      </c>
      <c r="AX59" s="2">
        <v>22.08</v>
      </c>
      <c r="AY59" s="2">
        <v>5.2580066612179989E-2</v>
      </c>
      <c r="AZ59" s="2">
        <v>0.14732716721345071</v>
      </c>
      <c r="BA59" s="2">
        <f t="shared" si="22"/>
        <v>9.9953616912815346E-2</v>
      </c>
      <c r="BB59" s="53">
        <f t="shared" si="23"/>
        <v>6.6996317332922564E-2</v>
      </c>
      <c r="BC59" s="3"/>
      <c r="BD59" s="3"/>
      <c r="BE59" s="3"/>
      <c r="BF59" s="3"/>
      <c r="BG59" s="3"/>
      <c r="BH59" s="3"/>
      <c r="BI59" s="3"/>
      <c r="BJ59" s="3"/>
    </row>
    <row r="60" spans="1:62" x14ac:dyDescent="0.4">
      <c r="A60">
        <f t="shared" si="24"/>
        <v>120</v>
      </c>
      <c r="B60">
        <v>24</v>
      </c>
      <c r="C60">
        <v>48.298556328708514</v>
      </c>
      <c r="D60">
        <v>7.0991037990134416</v>
      </c>
      <c r="E60">
        <v>0.10991276368013082</v>
      </c>
      <c r="F60">
        <v>6.8637999730509797E-2</v>
      </c>
      <c r="G60">
        <v>34.578844243386058</v>
      </c>
      <c r="H60">
        <v>4.4807481774317601</v>
      </c>
      <c r="I60">
        <v>5.9886911277428574E-2</v>
      </c>
      <c r="J60">
        <v>2.9711635409203282E-2</v>
      </c>
      <c r="K60">
        <v>13.776227725690001</v>
      </c>
      <c r="L60">
        <v>8.9855834638980223</v>
      </c>
      <c r="M60">
        <v>1.0537770771331735E-2</v>
      </c>
      <c r="N60">
        <v>2.1906841199119384E-4</v>
      </c>
      <c r="O60">
        <v>4.5713365524929356E-2</v>
      </c>
      <c r="P60">
        <v>1.3802480718557461E-2</v>
      </c>
      <c r="Q60">
        <v>1.7226472396259636E-2</v>
      </c>
      <c r="R60">
        <v>3.8844592887613831E-3</v>
      </c>
      <c r="S60">
        <v>2.1317568225810574E-2</v>
      </c>
      <c r="T60">
        <v>7.7411803828492318E-3</v>
      </c>
      <c r="U60" s="3"/>
      <c r="V60" s="25" t="s">
        <v>92</v>
      </c>
      <c r="W60" s="25" t="s">
        <v>93</v>
      </c>
      <c r="X60" s="3"/>
      <c r="AQ60" s="52">
        <f t="shared" si="25"/>
        <v>120</v>
      </c>
      <c r="AR60" s="2">
        <v>24</v>
      </c>
      <c r="AS60" s="2">
        <v>0.28322305665967407</v>
      </c>
      <c r="AT60" s="2">
        <v>0.23038279943199452</v>
      </c>
      <c r="AU60" s="2">
        <f t="shared" si="20"/>
        <v>0.25680292804583427</v>
      </c>
      <c r="AV60" s="53">
        <f t="shared" si="21"/>
        <v>3.7363704205333872E-2</v>
      </c>
      <c r="AW60" s="52">
        <f t="shared" si="26"/>
        <v>120</v>
      </c>
      <c r="AX60" s="2">
        <v>24</v>
      </c>
      <c r="AY60" s="2">
        <v>5.456189716432238E-2</v>
      </c>
      <c r="AZ60" s="2">
        <v>0.14318022637819605</v>
      </c>
      <c r="BA60" s="2">
        <f t="shared" si="22"/>
        <v>9.8871061771259219E-2</v>
      </c>
      <c r="BB60" s="53">
        <f t="shared" si="23"/>
        <v>6.2662621524551987E-2</v>
      </c>
      <c r="BC60" s="3"/>
      <c r="BD60" s="25" t="s">
        <v>91</v>
      </c>
      <c r="BE60" s="3"/>
      <c r="BF60" s="3"/>
      <c r="BG60" s="3"/>
      <c r="BH60" s="3"/>
      <c r="BI60" s="3"/>
      <c r="BJ60" s="3"/>
    </row>
    <row r="61" spans="1:62" x14ac:dyDescent="0.4">
      <c r="B61" s="25" t="s">
        <v>90</v>
      </c>
      <c r="C61" s="25">
        <f>(C60-C53)/24</f>
        <v>0.41961749065630666</v>
      </c>
      <c r="D61" s="25"/>
      <c r="E61" s="25">
        <f>(E60-E53)/24</f>
        <v>2.2643240880387493E-3</v>
      </c>
      <c r="F61" s="25"/>
      <c r="G61" s="25">
        <f>(G60-G53)/24</f>
        <v>1.4407851768077524</v>
      </c>
      <c r="H61" s="25"/>
      <c r="I61" s="25">
        <f>(I60-I53)/24</f>
        <v>1.6290511721856876E-3</v>
      </c>
      <c r="J61" s="25"/>
      <c r="K61" s="25">
        <f>(K60-K53)/24</f>
        <v>0.57400948857041667</v>
      </c>
      <c r="L61" s="25"/>
      <c r="M61" s="25">
        <f>(M60-M53)/24</f>
        <v>4.0352736494643211E-4</v>
      </c>
      <c r="N61" s="25"/>
      <c r="O61" s="25">
        <f>(O60-O53)/24</f>
        <v>1.5695689060910049E-3</v>
      </c>
      <c r="P61" s="25"/>
      <c r="Q61" s="25">
        <f>(Q60-Q53)/24</f>
        <v>6.0930229034790136E-4</v>
      </c>
      <c r="R61" s="25"/>
      <c r="S61" s="25">
        <f>(S60-S53)/24</f>
        <v>4.7411725568076392E-4</v>
      </c>
      <c r="T61" s="25"/>
      <c r="U61" s="3"/>
      <c r="V61" s="25">
        <f>SUM(E61,I61,M61,O61,Q61,S61)</f>
        <v>6.9498910772905383E-3</v>
      </c>
      <c r="W61" s="25">
        <f>SUM(C61,K61)</f>
        <v>0.99362697922672338</v>
      </c>
      <c r="X61" s="3"/>
      <c r="AQ61" s="52"/>
      <c r="AR61" s="57" t="s">
        <v>90</v>
      </c>
      <c r="AS61" s="57"/>
      <c r="AT61" s="57"/>
      <c r="AU61" s="57">
        <f>(AU60-AU53)/24</f>
        <v>2.2085131087174019E-3</v>
      </c>
      <c r="AV61" s="58"/>
      <c r="AW61" s="52"/>
      <c r="AX61" s="57" t="s">
        <v>90</v>
      </c>
      <c r="AY61" s="57"/>
      <c r="AZ61" s="57"/>
      <c r="BA61" s="57">
        <f>(BA60-BA53)/24</f>
        <v>3.9463365756321478E-3</v>
      </c>
      <c r="BB61" s="58"/>
      <c r="BC61" s="56"/>
      <c r="BD61" s="25">
        <f>SUM(V61,AU61,BA61)</f>
        <v>1.3104740761640088E-2</v>
      </c>
      <c r="BE61" s="56"/>
      <c r="BF61" s="56"/>
      <c r="BG61" s="56"/>
      <c r="BH61" s="56"/>
      <c r="BI61" s="56"/>
      <c r="BJ61" s="56"/>
    </row>
    <row r="62" spans="1:62" x14ac:dyDescent="0.4">
      <c r="U62" s="3"/>
      <c r="V62" s="3"/>
      <c r="W62" s="3"/>
      <c r="X62" s="3"/>
      <c r="AQ62" s="52"/>
      <c r="AR62" s="2"/>
      <c r="AS62" s="2"/>
      <c r="AT62" s="2"/>
      <c r="AU62" s="2"/>
      <c r="AV62" s="53"/>
      <c r="AW62" s="52"/>
      <c r="AX62" s="2"/>
      <c r="AY62" s="2"/>
      <c r="AZ62" s="2"/>
      <c r="BA62" s="2"/>
      <c r="BB62" s="53"/>
      <c r="BC62" s="3"/>
      <c r="BD62" s="3"/>
      <c r="BE62" s="3"/>
      <c r="BF62" s="3"/>
      <c r="BG62" s="3"/>
      <c r="BH62" s="3"/>
      <c r="BI62" s="3"/>
      <c r="BJ62" s="3"/>
    </row>
    <row r="63" spans="1:62" x14ac:dyDescent="0.4">
      <c r="A63" s="69" t="s">
        <v>79</v>
      </c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50"/>
      <c r="V63" s="50"/>
      <c r="W63" s="50"/>
      <c r="X63" s="3"/>
      <c r="AQ63" s="76" t="s">
        <v>79</v>
      </c>
      <c r="AR63" s="77"/>
      <c r="AS63" s="77"/>
      <c r="AT63" s="77"/>
      <c r="AU63" s="77"/>
      <c r="AV63" s="78"/>
      <c r="AW63" s="76" t="s">
        <v>79</v>
      </c>
      <c r="AX63" s="77"/>
      <c r="AY63" s="77"/>
      <c r="AZ63" s="77"/>
      <c r="BA63" s="77"/>
      <c r="BB63" s="78"/>
      <c r="BC63" s="50"/>
      <c r="BD63" s="50"/>
      <c r="BE63" s="50"/>
      <c r="BF63" s="50"/>
      <c r="BG63" s="50"/>
      <c r="BH63" s="50"/>
      <c r="BI63" s="50"/>
      <c r="BJ63" s="50"/>
    </row>
    <row r="64" spans="1:62" x14ac:dyDescent="0.4">
      <c r="A64" t="s">
        <v>31</v>
      </c>
      <c r="B64" t="s">
        <v>21</v>
      </c>
      <c r="C64" t="s">
        <v>25</v>
      </c>
      <c r="D64" t="s">
        <v>28</v>
      </c>
      <c r="E64" t="s">
        <v>51</v>
      </c>
      <c r="F64" t="s">
        <v>28</v>
      </c>
      <c r="G64" t="s">
        <v>7</v>
      </c>
      <c r="H64" t="s">
        <v>28</v>
      </c>
      <c r="I64" t="s">
        <v>52</v>
      </c>
      <c r="J64" t="s">
        <v>28</v>
      </c>
      <c r="K64" t="s">
        <v>6</v>
      </c>
      <c r="L64" t="s">
        <v>28</v>
      </c>
      <c r="M64" t="s">
        <v>53</v>
      </c>
      <c r="N64" t="s">
        <v>28</v>
      </c>
      <c r="O64" t="s">
        <v>54</v>
      </c>
      <c r="P64" t="s">
        <v>28</v>
      </c>
      <c r="Q64" t="s">
        <v>55</v>
      </c>
      <c r="R64" t="s">
        <v>28</v>
      </c>
      <c r="S64" t="s">
        <v>56</v>
      </c>
      <c r="T64" t="s">
        <v>28</v>
      </c>
      <c r="U64" s="3"/>
      <c r="V64" s="3"/>
      <c r="W64" s="3"/>
      <c r="X64" s="3"/>
      <c r="AQ64" s="52" t="s">
        <v>31</v>
      </c>
      <c r="AR64" s="2" t="s">
        <v>21</v>
      </c>
      <c r="AS64" s="2" t="s">
        <v>98</v>
      </c>
      <c r="AT64" s="2" t="s">
        <v>99</v>
      </c>
      <c r="AU64" s="2" t="s">
        <v>102</v>
      </c>
      <c r="AV64" s="53" t="s">
        <v>28</v>
      </c>
      <c r="AW64" s="52" t="s">
        <v>31</v>
      </c>
      <c r="AX64" s="2" t="s">
        <v>21</v>
      </c>
      <c r="AY64" s="2" t="s">
        <v>98</v>
      </c>
      <c r="AZ64" s="2" t="s">
        <v>99</v>
      </c>
      <c r="BA64" s="2" t="s">
        <v>102</v>
      </c>
      <c r="BB64" s="53" t="s">
        <v>28</v>
      </c>
      <c r="BC64" s="3"/>
      <c r="BD64" s="3"/>
      <c r="BE64" s="3"/>
      <c r="BF64" s="3"/>
      <c r="BG64" s="3"/>
      <c r="BH64" s="3"/>
      <c r="BI64" s="3"/>
      <c r="BJ64" s="3"/>
    </row>
    <row r="65" spans="1:62" x14ac:dyDescent="0.4">
      <c r="A65">
        <v>0</v>
      </c>
      <c r="B65">
        <v>0</v>
      </c>
      <c r="C65">
        <v>32.964569328963002</v>
      </c>
      <c r="D65">
        <v>0.20070888245785687</v>
      </c>
      <c r="E65">
        <v>7.2319551380993885E-2</v>
      </c>
      <c r="F65">
        <v>8.0511981801030929E-3</v>
      </c>
      <c r="G65">
        <v>0</v>
      </c>
      <c r="H65">
        <v>0</v>
      </c>
      <c r="I65">
        <v>2.8925585268054581E-3</v>
      </c>
      <c r="J65">
        <v>1.6078844893023308E-4</v>
      </c>
      <c r="K65">
        <v>0</v>
      </c>
      <c r="L65">
        <v>0</v>
      </c>
      <c r="M65">
        <v>0</v>
      </c>
      <c r="N65">
        <v>0</v>
      </c>
      <c r="O65">
        <v>8.9747998755002039E-3</v>
      </c>
      <c r="P65">
        <v>9.2178395309955037E-4</v>
      </c>
      <c r="Q65">
        <v>2.1332042772405435E-3</v>
      </c>
      <c r="R65">
        <v>1.301125341728692E-4</v>
      </c>
      <c r="S65">
        <v>9.576813902523509E-3</v>
      </c>
      <c r="T65">
        <v>2.3601334308507416E-4</v>
      </c>
      <c r="U65" s="3"/>
      <c r="V65" s="3"/>
      <c r="W65" s="3"/>
      <c r="X65" s="3"/>
      <c r="AQ65" s="52">
        <v>0</v>
      </c>
      <c r="AR65" s="2">
        <v>0</v>
      </c>
      <c r="AS65" s="2"/>
      <c r="AT65" s="2"/>
      <c r="AU65" s="2"/>
      <c r="AV65" s="53"/>
      <c r="AW65" s="52">
        <v>0</v>
      </c>
      <c r="AX65" s="2">
        <v>0</v>
      </c>
      <c r="AY65" s="2"/>
      <c r="AZ65" s="2"/>
      <c r="BA65" s="2"/>
      <c r="BB65" s="53"/>
      <c r="BC65" s="3"/>
      <c r="BD65" s="3"/>
      <c r="BE65" s="3"/>
      <c r="BF65" s="3"/>
      <c r="BG65" s="3"/>
      <c r="BH65" s="3"/>
      <c r="BI65" s="3"/>
      <c r="BJ65" s="3"/>
    </row>
    <row r="66" spans="1:62" x14ac:dyDescent="0.4">
      <c r="A66">
        <v>10</v>
      </c>
      <c r="B66">
        <v>1</v>
      </c>
      <c r="C66">
        <v>32.013853521423449</v>
      </c>
      <c r="D66">
        <v>0.56177194208994252</v>
      </c>
      <c r="E66">
        <v>8.1827818996737217E-2</v>
      </c>
      <c r="F66">
        <v>9.4178581229124245E-3</v>
      </c>
      <c r="G66">
        <v>4.4695703318662412</v>
      </c>
      <c r="H66">
        <v>0.71227377865617514</v>
      </c>
      <c r="I66">
        <v>1.1333665437678584E-2</v>
      </c>
      <c r="J66">
        <v>2.1485455180385829E-3</v>
      </c>
      <c r="K66">
        <v>2.6733496979151914</v>
      </c>
      <c r="L66">
        <v>8.6662388960041289E-2</v>
      </c>
      <c r="M66">
        <v>0</v>
      </c>
      <c r="N66">
        <v>0</v>
      </c>
      <c r="O66">
        <v>9.1765666522752032E-3</v>
      </c>
      <c r="P66">
        <v>1.4947150840798112E-3</v>
      </c>
      <c r="Q66">
        <v>2.118219090399014E-3</v>
      </c>
      <c r="R66">
        <v>2.8970558263569898E-4</v>
      </c>
      <c r="S66">
        <v>7.4130646416274409E-3</v>
      </c>
      <c r="T66">
        <v>4.646333373429145E-4</v>
      </c>
      <c r="U66" s="3"/>
      <c r="V66" s="3"/>
      <c r="W66" s="3"/>
      <c r="X66" s="3"/>
      <c r="AQ66" s="52">
        <v>10</v>
      </c>
      <c r="AR66" s="2">
        <v>1</v>
      </c>
      <c r="AS66" s="2"/>
      <c r="AT66" s="2"/>
      <c r="AU66" s="2"/>
      <c r="AV66" s="53"/>
      <c r="AW66" s="52">
        <v>10</v>
      </c>
      <c r="AX66" s="2">
        <v>1</v>
      </c>
      <c r="AY66" s="2"/>
      <c r="AZ66" s="2"/>
      <c r="BA66" s="2"/>
      <c r="BB66" s="53"/>
      <c r="BC66" s="3"/>
      <c r="BD66" s="3"/>
      <c r="BE66" s="3"/>
      <c r="BF66" s="3"/>
      <c r="BG66" s="3"/>
      <c r="BH66" s="3"/>
      <c r="BI66" s="3"/>
      <c r="BJ66" s="3"/>
    </row>
    <row r="67" spans="1:62" x14ac:dyDescent="0.4">
      <c r="A67">
        <v>20</v>
      </c>
      <c r="B67">
        <v>2.0833333333333335</v>
      </c>
      <c r="C67">
        <v>33.020852253682946</v>
      </c>
      <c r="D67">
        <v>0.31031235244293215</v>
      </c>
      <c r="E67">
        <v>8.3603262411759499E-2</v>
      </c>
      <c r="F67">
        <v>1.4264143626624351E-2</v>
      </c>
      <c r="G67">
        <v>12.459344960021333</v>
      </c>
      <c r="H67">
        <v>1.0946504483223241</v>
      </c>
      <c r="I67">
        <v>1.5483814197862256E-2</v>
      </c>
      <c r="J67">
        <v>2.4701402902159194E-3</v>
      </c>
      <c r="K67">
        <v>6.4183342799052054</v>
      </c>
      <c r="L67">
        <v>0.87866832424088714</v>
      </c>
      <c r="M67">
        <v>5.1271340266918926E-4</v>
      </c>
      <c r="N67">
        <v>9.1754431391466148E-6</v>
      </c>
      <c r="O67">
        <v>1.1063716242795694E-2</v>
      </c>
      <c r="P67">
        <v>1.5619796997223133E-3</v>
      </c>
      <c r="Q67">
        <v>3.1851397308792486E-3</v>
      </c>
      <c r="R67">
        <v>3.083767165690134E-4</v>
      </c>
      <c r="S67">
        <v>6.1923926239208348E-3</v>
      </c>
      <c r="T67">
        <v>9.3693235703974035E-4</v>
      </c>
      <c r="U67" s="3"/>
      <c r="V67" s="3"/>
      <c r="W67" s="3"/>
      <c r="X67" s="3"/>
      <c r="AQ67" s="52">
        <v>20</v>
      </c>
      <c r="AR67" s="2">
        <v>2.0833333333333335</v>
      </c>
      <c r="AS67" s="2"/>
      <c r="AT67" s="2"/>
      <c r="AU67" s="2"/>
      <c r="AV67" s="53"/>
      <c r="AW67" s="52">
        <v>20</v>
      </c>
      <c r="AX67" s="2">
        <v>2.0833333333333335</v>
      </c>
      <c r="AY67" s="2"/>
      <c r="AZ67" s="2"/>
      <c r="BA67" s="2"/>
      <c r="BB67" s="53"/>
      <c r="BC67" s="3"/>
      <c r="BD67" s="3"/>
      <c r="BE67" s="3"/>
      <c r="BF67" s="3"/>
      <c r="BG67" s="3"/>
      <c r="BH67" s="3"/>
      <c r="BI67" s="3"/>
      <c r="BJ67" s="3"/>
    </row>
    <row r="68" spans="1:62" x14ac:dyDescent="0.4">
      <c r="A68">
        <f>B68*10</f>
        <v>30.833333333333336</v>
      </c>
      <c r="B68">
        <v>3.0833333333333335</v>
      </c>
      <c r="C68">
        <v>35.252716676635487</v>
      </c>
      <c r="D68">
        <v>0.34186624287239481</v>
      </c>
      <c r="E68">
        <v>8.8459080095889625E-2</v>
      </c>
      <c r="F68">
        <v>1.3719322770499349E-2</v>
      </c>
      <c r="G68">
        <v>19.263340896247445</v>
      </c>
      <c r="H68">
        <v>1.3506742819559949</v>
      </c>
      <c r="I68">
        <v>2.1467903425739086E-2</v>
      </c>
      <c r="J68">
        <v>2.998435778635674E-3</v>
      </c>
      <c r="K68">
        <v>9.6346445485319023</v>
      </c>
      <c r="L68">
        <v>1.2217522934078071</v>
      </c>
      <c r="M68">
        <v>9.2319035894213941E-4</v>
      </c>
      <c r="N68">
        <v>5.9293916178271604E-5</v>
      </c>
      <c r="O68">
        <v>1.5699831784928599E-2</v>
      </c>
      <c r="P68">
        <v>2.2471404486236008E-3</v>
      </c>
      <c r="Q68">
        <v>4.5963670526677795E-3</v>
      </c>
      <c r="R68">
        <v>4.0901240022208729E-4</v>
      </c>
      <c r="S68">
        <v>7.4315362899603516E-3</v>
      </c>
      <c r="T68">
        <v>1.6350207233085683E-3</v>
      </c>
      <c r="U68" s="3"/>
      <c r="V68" s="3"/>
      <c r="W68" s="3"/>
      <c r="X68" s="3"/>
      <c r="AQ68" s="52">
        <f>AR68*10</f>
        <v>30.833333333333336</v>
      </c>
      <c r="AR68" s="2">
        <v>3.0833333333333335</v>
      </c>
      <c r="AS68" s="2"/>
      <c r="AT68" s="2"/>
      <c r="AU68" s="2"/>
      <c r="AV68" s="53"/>
      <c r="AW68" s="52">
        <f>AX68*10</f>
        <v>30.833333333333336</v>
      </c>
      <c r="AX68" s="2">
        <v>3.0833333333333335</v>
      </c>
      <c r="AY68" s="2"/>
      <c r="AZ68" s="2"/>
      <c r="BA68" s="2"/>
      <c r="BB68" s="53"/>
      <c r="BC68" s="3"/>
      <c r="BD68" s="3"/>
      <c r="BE68" s="3"/>
      <c r="BF68" s="3"/>
      <c r="BG68" s="3"/>
      <c r="BH68" s="3"/>
      <c r="BI68" s="3"/>
      <c r="BJ68" s="3"/>
    </row>
    <row r="69" spans="1:62" x14ac:dyDescent="0.4">
      <c r="A69">
        <f t="shared" ref="A69:A72" si="27">B69*10</f>
        <v>40</v>
      </c>
      <c r="B69">
        <v>4</v>
      </c>
      <c r="C69">
        <v>38.476401609310798</v>
      </c>
      <c r="D69">
        <v>0.69984253053996359</v>
      </c>
      <c r="E69">
        <v>9.1231471295071018E-2</v>
      </c>
      <c r="F69">
        <v>8.8923413923788809E-3</v>
      </c>
      <c r="G69">
        <v>23.348627882130113</v>
      </c>
      <c r="H69">
        <v>1.2969430704056815</v>
      </c>
      <c r="I69">
        <v>2.5576311287501617E-2</v>
      </c>
      <c r="J69">
        <v>3.2307158592330527E-3</v>
      </c>
      <c r="K69">
        <v>11.447276881032888</v>
      </c>
      <c r="L69">
        <v>1.0381716379461896</v>
      </c>
      <c r="M69">
        <v>2.1469202911815742E-3</v>
      </c>
      <c r="N69">
        <v>7.0764275805094423E-5</v>
      </c>
      <c r="O69">
        <v>2.1282959818365019E-2</v>
      </c>
      <c r="P69">
        <v>1.485176735578681E-3</v>
      </c>
      <c r="Q69">
        <v>6.1414573264199721E-3</v>
      </c>
      <c r="R69">
        <v>3.6745410073994912E-4</v>
      </c>
      <c r="S69">
        <v>7.6960552659052234E-3</v>
      </c>
      <c r="T69">
        <v>3.7632278370385833E-4</v>
      </c>
      <c r="U69" s="3"/>
      <c r="V69" s="3"/>
      <c r="W69" s="3"/>
      <c r="X69" s="3"/>
      <c r="AQ69" s="52">
        <f t="shared" ref="AQ69:AQ72" si="28">AR69*10</f>
        <v>40</v>
      </c>
      <c r="AR69" s="2">
        <v>4</v>
      </c>
      <c r="AS69" s="2"/>
      <c r="AT69" s="2"/>
      <c r="AU69" s="2"/>
      <c r="AV69" s="53"/>
      <c r="AW69" s="52">
        <f t="shared" ref="AW69:AW72" si="29">AX69*10</f>
        <v>40</v>
      </c>
      <c r="AX69" s="2">
        <v>4</v>
      </c>
      <c r="AY69" s="2"/>
      <c r="AZ69" s="2"/>
      <c r="BA69" s="2"/>
      <c r="BB69" s="53"/>
      <c r="BC69" s="3"/>
      <c r="BD69" s="3"/>
      <c r="BE69" s="3"/>
      <c r="BF69" s="3"/>
      <c r="BG69" s="3"/>
      <c r="BH69" s="3"/>
      <c r="BI69" s="3"/>
      <c r="BJ69" s="3"/>
    </row>
    <row r="70" spans="1:62" x14ac:dyDescent="0.4">
      <c r="A70">
        <f t="shared" si="27"/>
        <v>50</v>
      </c>
      <c r="B70">
        <v>5</v>
      </c>
      <c r="C70">
        <v>41.349543606393794</v>
      </c>
      <c r="D70">
        <v>0.55932708479128712</v>
      </c>
      <c r="E70">
        <v>0.10518552742437925</v>
      </c>
      <c r="F70">
        <v>1.3360718026777258E-2</v>
      </c>
      <c r="G70">
        <v>25.082372604309818</v>
      </c>
      <c r="H70">
        <v>1.4985817131155634</v>
      </c>
      <c r="I70">
        <v>2.6617122132114368E-2</v>
      </c>
      <c r="J70">
        <v>6.7461675221172938E-3</v>
      </c>
      <c r="K70">
        <v>14.408244880141517</v>
      </c>
      <c r="L70">
        <v>1.6063003153569144</v>
      </c>
      <c r="M70">
        <v>2.744496785010605E-3</v>
      </c>
      <c r="N70">
        <v>2.4213430298647872E-5</v>
      </c>
      <c r="O70">
        <v>3.109482303736337E-2</v>
      </c>
      <c r="P70">
        <v>4.4418158279609897E-3</v>
      </c>
      <c r="Q70">
        <v>8.2432093243953574E-3</v>
      </c>
      <c r="R70">
        <v>9.3983671500814451E-5</v>
      </c>
      <c r="S70">
        <v>8.6071083807410763E-3</v>
      </c>
      <c r="T70">
        <v>1.6108808501511882E-3</v>
      </c>
      <c r="U70" s="3"/>
      <c r="V70" s="3"/>
      <c r="W70" s="3"/>
      <c r="X70" s="3"/>
      <c r="AQ70" s="52">
        <f t="shared" si="28"/>
        <v>50</v>
      </c>
      <c r="AR70" s="2">
        <v>5</v>
      </c>
      <c r="AS70" s="2"/>
      <c r="AT70" s="2"/>
      <c r="AU70" s="2"/>
      <c r="AV70" s="53"/>
      <c r="AW70" s="52">
        <f t="shared" si="29"/>
        <v>50</v>
      </c>
      <c r="AX70" s="2">
        <v>5</v>
      </c>
      <c r="AY70" s="2"/>
      <c r="AZ70" s="2"/>
      <c r="BA70" s="2"/>
      <c r="BB70" s="53"/>
      <c r="BC70" s="3"/>
      <c r="BD70" s="3"/>
      <c r="BE70" s="3"/>
      <c r="BF70" s="3"/>
      <c r="BG70" s="3"/>
      <c r="BH70" s="3"/>
      <c r="BI70" s="3"/>
      <c r="BJ70" s="3"/>
    </row>
    <row r="71" spans="1:62" x14ac:dyDescent="0.4">
      <c r="A71">
        <f t="shared" si="27"/>
        <v>220</v>
      </c>
      <c r="B71">
        <v>22</v>
      </c>
      <c r="C71">
        <v>45.003179915943974</v>
      </c>
      <c r="D71">
        <v>0.57195178078510578</v>
      </c>
      <c r="E71">
        <v>0.18731015213495397</v>
      </c>
      <c r="F71">
        <v>1.1947603843936797E-2</v>
      </c>
      <c r="G71">
        <v>23.273013056806171</v>
      </c>
      <c r="H71">
        <v>1.1995819232930118</v>
      </c>
      <c r="I71">
        <v>1.9687735882595196E-2</v>
      </c>
      <c r="J71">
        <v>4.7984111562890544E-3</v>
      </c>
      <c r="K71">
        <v>15.473920569346674</v>
      </c>
      <c r="L71">
        <v>0.96038969240349248</v>
      </c>
      <c r="M71">
        <v>2.2214896890656387E-2</v>
      </c>
      <c r="N71">
        <v>2.5243525649070817E-3</v>
      </c>
      <c r="O71">
        <v>4.7354296649337685E-2</v>
      </c>
      <c r="P71">
        <v>5.0012128057850863E-4</v>
      </c>
      <c r="Q71">
        <v>1.8569102839573047E-2</v>
      </c>
      <c r="R71">
        <v>1.0590845049752433E-3</v>
      </c>
      <c r="S71">
        <v>2.3816537652647359E-2</v>
      </c>
      <c r="T71">
        <v>2.862824415809418E-4</v>
      </c>
      <c r="U71" s="3"/>
      <c r="V71" s="3"/>
      <c r="W71" s="3"/>
      <c r="X71" s="3"/>
      <c r="AQ71" s="52">
        <f t="shared" si="28"/>
        <v>220</v>
      </c>
      <c r="AR71" s="2">
        <v>22</v>
      </c>
      <c r="AS71" s="2"/>
      <c r="AT71" s="2"/>
      <c r="AU71" s="2"/>
      <c r="AV71" s="53"/>
      <c r="AW71" s="52">
        <f t="shared" si="29"/>
        <v>220</v>
      </c>
      <c r="AX71" s="2">
        <v>22</v>
      </c>
      <c r="AY71" s="2"/>
      <c r="AZ71" s="2"/>
      <c r="BA71" s="2"/>
      <c r="BB71" s="53"/>
      <c r="BC71" s="3"/>
      <c r="BD71" s="3"/>
      <c r="BE71" s="3"/>
      <c r="BF71" s="3"/>
      <c r="BG71" s="3"/>
      <c r="BH71" s="3"/>
      <c r="BI71" s="3"/>
      <c r="BJ71" s="3"/>
    </row>
    <row r="72" spans="1:62" x14ac:dyDescent="0.4">
      <c r="A72">
        <f t="shared" si="27"/>
        <v>240</v>
      </c>
      <c r="B72">
        <v>24</v>
      </c>
      <c r="C72">
        <v>44.652065705465958</v>
      </c>
      <c r="D72">
        <v>0.43975185541935835</v>
      </c>
      <c r="E72">
        <v>0.18922919002989086</v>
      </c>
      <c r="F72">
        <v>8.0024219329918045E-3</v>
      </c>
      <c r="G72">
        <v>22.864291172212482</v>
      </c>
      <c r="H72">
        <v>1.1762187081384297</v>
      </c>
      <c r="I72">
        <v>2.1043056309328928E-2</v>
      </c>
      <c r="J72">
        <v>3.9026281246349911E-3</v>
      </c>
      <c r="K72">
        <v>15.212938595268142</v>
      </c>
      <c r="L72">
        <v>0.83372253268335861</v>
      </c>
      <c r="M72">
        <v>2.3204798097136974E-2</v>
      </c>
      <c r="N72">
        <v>2.6423899070670024E-4</v>
      </c>
      <c r="O72">
        <v>5.0050203886384315E-2</v>
      </c>
      <c r="P72">
        <v>4.7805397457312861E-3</v>
      </c>
      <c r="Q72">
        <v>2.0561211361814991E-2</v>
      </c>
      <c r="R72">
        <v>1.3563910926306957E-4</v>
      </c>
      <c r="S72">
        <v>2.5635269698972743E-2</v>
      </c>
      <c r="T72">
        <v>1.3146557331087739E-4</v>
      </c>
      <c r="U72" s="3"/>
      <c r="V72" s="25" t="s">
        <v>92</v>
      </c>
      <c r="W72" s="25" t="s">
        <v>93</v>
      </c>
      <c r="X72" s="3"/>
      <c r="AQ72" s="52">
        <f t="shared" si="28"/>
        <v>240</v>
      </c>
      <c r="AR72" s="2">
        <v>24</v>
      </c>
      <c r="AS72" s="2"/>
      <c r="AT72" s="2"/>
      <c r="AU72" s="2"/>
      <c r="AV72" s="53"/>
      <c r="AW72" s="52">
        <f t="shared" si="29"/>
        <v>240</v>
      </c>
      <c r="AX72" s="2">
        <v>24</v>
      </c>
      <c r="AY72" s="2"/>
      <c r="AZ72" s="2"/>
      <c r="BA72" s="2"/>
      <c r="BB72" s="53"/>
      <c r="BC72" s="3"/>
      <c r="BD72" s="25" t="s">
        <v>91</v>
      </c>
      <c r="BE72" s="3"/>
      <c r="BF72" s="3"/>
      <c r="BG72" s="3"/>
      <c r="BH72" s="3"/>
      <c r="BI72" s="3"/>
      <c r="BJ72" s="3"/>
    </row>
    <row r="73" spans="1:62" x14ac:dyDescent="0.4">
      <c r="B73" s="25" t="s">
        <v>90</v>
      </c>
      <c r="C73" s="25">
        <f>(C72-C65)/24</f>
        <v>0.4869790156876232</v>
      </c>
      <c r="D73" s="25"/>
      <c r="E73" s="25">
        <f>(E72-E65)/24</f>
        <v>4.8712349437040406E-3</v>
      </c>
      <c r="F73" s="25"/>
      <c r="G73" s="25">
        <f>(G72-G65)/24</f>
        <v>0.95267879884218676</v>
      </c>
      <c r="H73" s="25"/>
      <c r="I73" s="25">
        <f>(I72-I65)/24</f>
        <v>7.5627074093847797E-4</v>
      </c>
      <c r="J73" s="25"/>
      <c r="K73" s="25">
        <f>(K72-K65)/24</f>
        <v>0.63387244146950594</v>
      </c>
      <c r="L73" s="25"/>
      <c r="M73" s="25">
        <f>(M72-M65)/24</f>
        <v>9.6686658738070726E-4</v>
      </c>
      <c r="N73" s="25"/>
      <c r="O73" s="25">
        <f>(O72-O65)/24</f>
        <v>1.7114751671201713E-3</v>
      </c>
      <c r="P73" s="25"/>
      <c r="Q73" s="25">
        <f>(Q72-Q65)/24</f>
        <v>7.6783362852393536E-4</v>
      </c>
      <c r="R73" s="25"/>
      <c r="S73" s="25">
        <f>(S72-S65)/24</f>
        <v>6.6910232485205138E-4</v>
      </c>
      <c r="T73" s="25"/>
      <c r="U73" s="3"/>
      <c r="V73" s="25">
        <f>SUM(E73,I73,M73,O73,Q73,S73)</f>
        <v>9.742783392519383E-3</v>
      </c>
      <c r="W73" s="25">
        <f>SUM(C73,K73)</f>
        <v>1.1208514571571291</v>
      </c>
      <c r="X73" s="3"/>
      <c r="AQ73" s="52"/>
      <c r="AR73" s="57" t="s">
        <v>90</v>
      </c>
      <c r="AS73" s="57"/>
      <c r="AT73" s="57"/>
      <c r="AU73" s="57">
        <f>(AU72-AU65)/24</f>
        <v>0</v>
      </c>
      <c r="AV73" s="58"/>
      <c r="AW73" s="52"/>
      <c r="AX73" s="57" t="s">
        <v>90</v>
      </c>
      <c r="AY73" s="57"/>
      <c r="AZ73" s="57"/>
      <c r="BA73" s="57">
        <f>(BA72-BA65)/24</f>
        <v>0</v>
      </c>
      <c r="BB73" s="58"/>
      <c r="BC73" s="56"/>
      <c r="BD73" s="25">
        <f>SUM(V73,AU73,BA73)</f>
        <v>9.742783392519383E-3</v>
      </c>
      <c r="BE73" s="56"/>
      <c r="BF73" s="56"/>
      <c r="BG73" s="56"/>
      <c r="BH73" s="56"/>
      <c r="BI73" s="56"/>
      <c r="BJ73" s="56"/>
    </row>
    <row r="74" spans="1:62" x14ac:dyDescent="0.4">
      <c r="U74" s="3"/>
      <c r="V74" s="3"/>
      <c r="W74" s="3"/>
      <c r="X74" s="3"/>
      <c r="AQ74" s="52"/>
      <c r="AR74" s="2"/>
      <c r="AS74" s="2"/>
      <c r="AT74" s="2"/>
      <c r="AU74" s="2"/>
      <c r="AV74" s="53"/>
      <c r="AW74" s="52"/>
      <c r="AX74" s="2"/>
      <c r="AY74" s="2"/>
      <c r="AZ74" s="2"/>
      <c r="BA74" s="2"/>
      <c r="BB74" s="53"/>
      <c r="BC74" s="3"/>
      <c r="BD74" s="3"/>
      <c r="BE74" s="3"/>
      <c r="BF74" s="3"/>
      <c r="BG74" s="3"/>
      <c r="BH74" s="3"/>
      <c r="BI74" s="3"/>
      <c r="BJ74" s="3"/>
    </row>
    <row r="75" spans="1:62" x14ac:dyDescent="0.4">
      <c r="A75" s="69" t="s">
        <v>84</v>
      </c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AQ75" s="76" t="s">
        <v>84</v>
      </c>
      <c r="AR75" s="77"/>
      <c r="AS75" s="77"/>
      <c r="AT75" s="77"/>
      <c r="AU75" s="77"/>
      <c r="AV75" s="78"/>
      <c r="AW75" s="76" t="s">
        <v>84</v>
      </c>
      <c r="AX75" s="77"/>
      <c r="AY75" s="77"/>
      <c r="AZ75" s="77"/>
      <c r="BA75" s="77"/>
      <c r="BB75" s="78"/>
      <c r="BC75" s="50"/>
      <c r="BE75" s="50"/>
      <c r="BF75" s="50"/>
      <c r="BG75" s="50"/>
      <c r="BH75" s="50"/>
      <c r="BI75" s="50"/>
      <c r="BJ75" s="50"/>
    </row>
    <row r="76" spans="1:62" x14ac:dyDescent="0.4">
      <c r="A76" t="s">
        <v>31</v>
      </c>
      <c r="B76" t="s">
        <v>21</v>
      </c>
      <c r="C76" t="s">
        <v>25</v>
      </c>
      <c r="D76" t="s">
        <v>28</v>
      </c>
      <c r="E76" t="s">
        <v>51</v>
      </c>
      <c r="F76" t="s">
        <v>28</v>
      </c>
      <c r="G76" t="s">
        <v>7</v>
      </c>
      <c r="H76" t="s">
        <v>28</v>
      </c>
      <c r="I76" t="s">
        <v>52</v>
      </c>
      <c r="J76" t="s">
        <v>28</v>
      </c>
      <c r="K76" t="s">
        <v>6</v>
      </c>
      <c r="L76" t="s">
        <v>28</v>
      </c>
      <c r="M76" t="s">
        <v>53</v>
      </c>
      <c r="N76" t="s">
        <v>28</v>
      </c>
      <c r="O76" t="s">
        <v>54</v>
      </c>
      <c r="P76" t="s">
        <v>28</v>
      </c>
      <c r="Q76" t="s">
        <v>55</v>
      </c>
      <c r="R76" t="s">
        <v>28</v>
      </c>
      <c r="S76" t="s">
        <v>56</v>
      </c>
      <c r="T76" t="s">
        <v>28</v>
      </c>
      <c r="AQ76" s="52" t="s">
        <v>31</v>
      </c>
      <c r="AR76" s="2" t="s">
        <v>21</v>
      </c>
      <c r="AS76" s="2" t="s">
        <v>98</v>
      </c>
      <c r="AT76" s="2" t="s">
        <v>99</v>
      </c>
      <c r="AU76" s="2" t="s">
        <v>102</v>
      </c>
      <c r="AV76" s="53" t="s">
        <v>28</v>
      </c>
      <c r="AW76" s="52" t="s">
        <v>31</v>
      </c>
      <c r="AX76" s="2" t="s">
        <v>21</v>
      </c>
      <c r="AY76" s="2" t="s">
        <v>98</v>
      </c>
      <c r="AZ76" s="2" t="s">
        <v>99</v>
      </c>
      <c r="BA76" s="2" t="s">
        <v>102</v>
      </c>
      <c r="BB76" s="53" t="s">
        <v>28</v>
      </c>
      <c r="BC76" s="3"/>
      <c r="BE76" s="3"/>
      <c r="BF76" s="3"/>
      <c r="BG76" s="3"/>
      <c r="BH76" s="3"/>
      <c r="BI76" s="3"/>
      <c r="BJ76" s="3"/>
    </row>
    <row r="77" spans="1:62" x14ac:dyDescent="0.4">
      <c r="A77">
        <v>0</v>
      </c>
      <c r="B77">
        <v>0</v>
      </c>
      <c r="C77">
        <v>43.09712050355725</v>
      </c>
      <c r="D77">
        <v>0.11753335607927475</v>
      </c>
      <c r="E77">
        <v>2.168450061679314E-2</v>
      </c>
      <c r="F77">
        <v>4.8093163385764121E-5</v>
      </c>
      <c r="G77">
        <v>0</v>
      </c>
      <c r="H77">
        <v>0</v>
      </c>
      <c r="I77">
        <v>4.6594735378488607E-2</v>
      </c>
      <c r="J77">
        <v>2.8102415031963022E-4</v>
      </c>
      <c r="K77">
        <v>0.14397692138524565</v>
      </c>
      <c r="L77">
        <v>9.0232206851096272E-3</v>
      </c>
      <c r="M77">
        <v>8.3126279134929839E-3</v>
      </c>
      <c r="N77">
        <v>3.8191408217774748E-4</v>
      </c>
      <c r="O77">
        <v>3.0488461782978184E-2</v>
      </c>
      <c r="P77">
        <v>1.8784203557545788E-4</v>
      </c>
      <c r="Q77">
        <v>1.9896705175735323E-2</v>
      </c>
      <c r="R77">
        <v>1.1552867996495243E-3</v>
      </c>
      <c r="S77">
        <v>3.3023312168784666E-2</v>
      </c>
      <c r="T77">
        <v>2.5781945233239348E-3</v>
      </c>
      <c r="AQ77" s="52">
        <v>0</v>
      </c>
      <c r="AR77" s="2">
        <v>0</v>
      </c>
      <c r="AS77" s="2">
        <v>0.22986436387713954</v>
      </c>
      <c r="AT77" s="2">
        <v>0.22898953616030512</v>
      </c>
      <c r="AU77" s="2">
        <f>AVERAGE(AS77:AT77)</f>
        <v>0.22942695001872232</v>
      </c>
      <c r="AV77" s="53">
        <f>STDEV(AS77:AT77)</f>
        <v>6.18596610943563E-4</v>
      </c>
      <c r="AW77" s="52">
        <v>0</v>
      </c>
      <c r="AX77" s="2">
        <v>0</v>
      </c>
      <c r="AY77" s="2">
        <v>3.7595548243533001E-3</v>
      </c>
      <c r="AZ77" s="2">
        <v>3.8485443423356522E-3</v>
      </c>
      <c r="BA77" s="2">
        <f>AVERAGE(AY77:AZ77)</f>
        <v>3.8040495833444763E-3</v>
      </c>
      <c r="BB77" s="53">
        <f>STDEV(AY77:AZ77)</f>
        <v>6.292509161984341E-5</v>
      </c>
      <c r="BC77" s="3"/>
      <c r="BE77" s="3"/>
      <c r="BF77" s="3"/>
      <c r="BG77" s="3"/>
      <c r="BH77" s="3"/>
      <c r="BI77" s="3"/>
      <c r="BJ77" s="3"/>
    </row>
    <row r="78" spans="1:62" x14ac:dyDescent="0.4">
      <c r="A78">
        <f>2.5*B78</f>
        <v>2.5</v>
      </c>
      <c r="B78">
        <v>1</v>
      </c>
      <c r="C78">
        <v>42.52787445511845</v>
      </c>
      <c r="D78">
        <v>0.1715544832777085</v>
      </c>
      <c r="E78">
        <v>2.2973844691918086E-2</v>
      </c>
      <c r="F78">
        <v>3.7963452616454559E-4</v>
      </c>
      <c r="G78">
        <v>1.8992825846375805</v>
      </c>
      <c r="H78">
        <v>0.55218100826102734</v>
      </c>
      <c r="I78">
        <v>4.8411948466243464E-2</v>
      </c>
      <c r="J78">
        <v>2.2911555666144504E-5</v>
      </c>
      <c r="K78">
        <v>0.40921868969751118</v>
      </c>
      <c r="L78">
        <v>6.7050062894859722E-2</v>
      </c>
      <c r="M78">
        <v>9.2683150561135392E-4</v>
      </c>
      <c r="N78">
        <v>2.9908673380966353E-5</v>
      </c>
      <c r="O78">
        <v>1.6579813534562369E-2</v>
      </c>
      <c r="P78">
        <v>4.2072465960808146E-4</v>
      </c>
      <c r="Q78">
        <v>1.1351535020534464E-2</v>
      </c>
      <c r="R78">
        <v>1.9147516308003088E-4</v>
      </c>
      <c r="S78">
        <v>2.0647360380003112E-2</v>
      </c>
      <c r="T78">
        <v>3.3379386461905662E-4</v>
      </c>
      <c r="AQ78" s="52">
        <f>2.5*AR78</f>
        <v>2.5</v>
      </c>
      <c r="AR78" s="2">
        <v>1</v>
      </c>
      <c r="AS78" s="2">
        <v>0.22579245850868329</v>
      </c>
      <c r="AT78" s="2">
        <v>0.22706937786098455</v>
      </c>
      <c r="AU78" s="2">
        <f t="shared" ref="AU78:AU84" si="30">AVERAGE(AS78:AT78)</f>
        <v>0.22643091818483391</v>
      </c>
      <c r="AV78" s="53">
        <f t="shared" ref="AV78:AV84" si="31">STDEV(AS78:AT78)</f>
        <v>9.0291833304055429E-4</v>
      </c>
      <c r="AW78" s="52">
        <f>2.5*AX78</f>
        <v>2.5</v>
      </c>
      <c r="AX78" s="2">
        <v>1</v>
      </c>
      <c r="AY78" s="2">
        <v>5.3231287084099044E-3</v>
      </c>
      <c r="AZ78" s="2">
        <v>5.9843951215816987E-3</v>
      </c>
      <c r="BA78" s="2">
        <f t="shared" ref="BA78:BA84" si="32">AVERAGE(AY78:AZ78)</f>
        <v>5.6537619149958016E-3</v>
      </c>
      <c r="BB78" s="53">
        <f t="shared" ref="BB78:BB84" si="33">STDEV(AY78:AZ78)</f>
        <v>4.6758596492468108E-4</v>
      </c>
      <c r="BC78" s="3"/>
      <c r="BE78" s="3"/>
      <c r="BF78" s="3"/>
      <c r="BG78" s="3"/>
      <c r="BH78" s="3"/>
      <c r="BI78" s="3"/>
      <c r="BJ78" s="3"/>
    </row>
    <row r="79" spans="1:62" x14ac:dyDescent="0.4">
      <c r="A79">
        <f t="shared" ref="A79:A85" si="34">2.5*B79</f>
        <v>5</v>
      </c>
      <c r="B79">
        <v>2</v>
      </c>
      <c r="C79">
        <v>42.469886788193747</v>
      </c>
      <c r="D79">
        <v>4.9888983705226521E-2</v>
      </c>
      <c r="E79">
        <v>2.3422346452079513E-2</v>
      </c>
      <c r="F79">
        <v>3.2092982924661968E-4</v>
      </c>
      <c r="G79">
        <v>4.4544386917419487</v>
      </c>
      <c r="H79">
        <v>0.81312591119150135</v>
      </c>
      <c r="I79">
        <v>4.8877704966387506E-2</v>
      </c>
      <c r="J79">
        <v>4.4879113615927936E-4</v>
      </c>
      <c r="K79">
        <v>0.55063757281739911</v>
      </c>
      <c r="L79">
        <v>4.8745836722800306E-2</v>
      </c>
      <c r="M79">
        <v>9.8490701630703161E-4</v>
      </c>
      <c r="N79">
        <v>1.2224075551990282E-4</v>
      </c>
      <c r="O79">
        <v>1.6125806033162479E-2</v>
      </c>
      <c r="P79">
        <v>5.8811752205731077E-4</v>
      </c>
      <c r="Q79">
        <v>1.0878027558562816E-2</v>
      </c>
      <c r="R79">
        <v>5.4165317586171263E-5</v>
      </c>
      <c r="S79">
        <v>1.9528944628134506E-2</v>
      </c>
      <c r="T79">
        <v>1.9827399359814915E-4</v>
      </c>
      <c r="AQ79" s="52">
        <f t="shared" ref="AQ79:AQ85" si="35">2.5*AR79</f>
        <v>5</v>
      </c>
      <c r="AR79" s="2">
        <v>2</v>
      </c>
      <c r="AS79" s="2">
        <v>0.22631138750988536</v>
      </c>
      <c r="AT79" s="2">
        <v>0.22594005236583828</v>
      </c>
      <c r="AU79" s="2">
        <f t="shared" si="30"/>
        <v>0.22612571993786182</v>
      </c>
      <c r="AV79" s="53">
        <f t="shared" si="31"/>
        <v>2.6257359844857389E-4</v>
      </c>
      <c r="AW79" s="52">
        <f t="shared" ref="AW79:AW85" si="36">2.5*AX79</f>
        <v>5</v>
      </c>
      <c r="AX79" s="2">
        <v>2</v>
      </c>
      <c r="AY79" s="2">
        <v>6.3996000314675032E-3</v>
      </c>
      <c r="AZ79" s="2">
        <v>6.8803450630909582E-3</v>
      </c>
      <c r="BA79" s="2">
        <f t="shared" si="32"/>
        <v>6.6399725472792307E-3</v>
      </c>
      <c r="BB79" s="53">
        <f t="shared" si="33"/>
        <v>3.399380718826863E-4</v>
      </c>
      <c r="BC79" s="3"/>
      <c r="BE79" s="3"/>
      <c r="BF79" s="3"/>
      <c r="BG79" s="3"/>
      <c r="BH79" s="3"/>
      <c r="BI79" s="3"/>
      <c r="BJ79" s="3"/>
    </row>
    <row r="80" spans="1:62" x14ac:dyDescent="0.4">
      <c r="A80">
        <f t="shared" si="34"/>
        <v>10</v>
      </c>
      <c r="B80">
        <v>4</v>
      </c>
      <c r="C80">
        <v>42.100323798529395</v>
      </c>
      <c r="D80">
        <v>7.998768245122076E-2</v>
      </c>
      <c r="E80">
        <v>2.3060095849683361E-2</v>
      </c>
      <c r="F80">
        <v>2.2641310649204117E-4</v>
      </c>
      <c r="G80">
        <v>9.5701357626932921</v>
      </c>
      <c r="H80">
        <v>1.1172904774511667</v>
      </c>
      <c r="I80">
        <v>5.1053057369940376E-2</v>
      </c>
      <c r="J80">
        <v>1.1571054412673322E-3</v>
      </c>
      <c r="K80">
        <v>0.986006007803097</v>
      </c>
      <c r="L80">
        <v>5.9652052142892723E-2</v>
      </c>
      <c r="M80">
        <v>1.003621461105904E-3</v>
      </c>
      <c r="N80">
        <v>4.2519828010756826E-5</v>
      </c>
      <c r="O80">
        <v>1.8624963963352538E-2</v>
      </c>
      <c r="P80">
        <v>3.4331949852931289E-3</v>
      </c>
      <c r="Q80">
        <v>1.0797761063952117E-2</v>
      </c>
      <c r="R80">
        <v>1.3242570522502517E-4</v>
      </c>
      <c r="S80">
        <v>2.0175688909410225E-2</v>
      </c>
      <c r="T80">
        <v>7.7565774156163135E-4</v>
      </c>
      <c r="AQ80" s="52">
        <f t="shared" si="35"/>
        <v>10</v>
      </c>
      <c r="AR80" s="2">
        <v>4</v>
      </c>
      <c r="AS80" s="2">
        <v>0.22447833490106342</v>
      </c>
      <c r="AT80" s="2">
        <v>0.22388296824135126</v>
      </c>
      <c r="AU80" s="2">
        <f t="shared" si="30"/>
        <v>0.22418065157120734</v>
      </c>
      <c r="AV80" s="53">
        <f t="shared" si="31"/>
        <v>4.2098780237485189E-4</v>
      </c>
      <c r="AW80" s="52">
        <f t="shared" si="36"/>
        <v>10</v>
      </c>
      <c r="AX80" s="2">
        <v>4</v>
      </c>
      <c r="AY80" s="2">
        <v>9.3819419437791707E-3</v>
      </c>
      <c r="AZ80" s="2">
        <v>9.9702471124219205E-3</v>
      </c>
      <c r="BA80" s="2">
        <f t="shared" si="32"/>
        <v>9.6760945281005456E-3</v>
      </c>
      <c r="BB80" s="53">
        <f t="shared" si="33"/>
        <v>4.1599457415438386E-4</v>
      </c>
      <c r="BC80" s="3"/>
      <c r="BE80" s="3"/>
      <c r="BF80" s="3"/>
      <c r="BG80" s="3"/>
      <c r="BH80" s="3"/>
      <c r="BI80" s="3"/>
      <c r="BJ80" s="3"/>
    </row>
    <row r="81" spans="1:62" x14ac:dyDescent="0.4">
      <c r="A81">
        <f t="shared" si="34"/>
        <v>15</v>
      </c>
      <c r="B81">
        <v>6</v>
      </c>
      <c r="C81">
        <v>42.151282850213093</v>
      </c>
      <c r="D81">
        <v>0.44869499817866015</v>
      </c>
      <c r="E81">
        <v>2.380248808439394E-2</v>
      </c>
      <c r="F81">
        <v>6.5066254763498303E-4</v>
      </c>
      <c r="G81">
        <v>15.481405075335619</v>
      </c>
      <c r="H81">
        <v>0.60301973323906377</v>
      </c>
      <c r="I81">
        <v>5.1242631637860081E-2</v>
      </c>
      <c r="J81">
        <v>1.2025622542636333E-3</v>
      </c>
      <c r="K81">
        <v>1.486488203852832</v>
      </c>
      <c r="L81">
        <v>0.1494439015641843</v>
      </c>
      <c r="M81">
        <v>1.0207076099564472E-3</v>
      </c>
      <c r="N81">
        <v>4.8751169818785513E-5</v>
      </c>
      <c r="O81">
        <v>1.8172232066719543E-2</v>
      </c>
      <c r="P81">
        <v>1.4325395550556011E-3</v>
      </c>
      <c r="Q81">
        <v>1.1344915979503257E-2</v>
      </c>
      <c r="R81">
        <v>2.7242647361761766E-4</v>
      </c>
      <c r="S81">
        <v>2.1701419185590841E-2</v>
      </c>
      <c r="T81">
        <v>5.1741268500026189E-4</v>
      </c>
      <c r="AQ81" s="52">
        <f t="shared" si="35"/>
        <v>15</v>
      </c>
      <c r="AR81" s="2">
        <v>6</v>
      </c>
      <c r="AS81" s="2">
        <v>0.22611872697952481</v>
      </c>
      <c r="AT81" s="2">
        <v>0.22277898723324463</v>
      </c>
      <c r="AU81" s="2">
        <f t="shared" si="30"/>
        <v>0.22444885710638474</v>
      </c>
      <c r="AV81" s="53">
        <f t="shared" si="31"/>
        <v>2.3615526219929583E-3</v>
      </c>
      <c r="AW81" s="52">
        <f t="shared" si="36"/>
        <v>15</v>
      </c>
      <c r="AX81" s="2">
        <v>6</v>
      </c>
      <c r="AY81" s="2">
        <v>1.2429370605979024E-2</v>
      </c>
      <c r="AZ81" s="2">
        <v>1.3903228026705211E-2</v>
      </c>
      <c r="BA81" s="2">
        <f t="shared" si="32"/>
        <v>1.3166299316342119E-2</v>
      </c>
      <c r="BB81" s="53">
        <f t="shared" si="33"/>
        <v>1.042174576697601E-3</v>
      </c>
      <c r="BC81" s="3"/>
      <c r="BE81" s="3"/>
      <c r="BF81" s="3"/>
      <c r="BG81" s="3"/>
      <c r="BH81" s="3"/>
      <c r="BI81" s="3"/>
      <c r="BJ81" s="3"/>
    </row>
    <row r="82" spans="1:62" x14ac:dyDescent="0.4">
      <c r="A82">
        <f t="shared" si="34"/>
        <v>30</v>
      </c>
      <c r="B82">
        <v>12</v>
      </c>
      <c r="C82">
        <v>41.16295229439892</v>
      </c>
      <c r="D82">
        <v>0.39984026903716896</v>
      </c>
      <c r="E82">
        <v>2.7015413771813407E-2</v>
      </c>
      <c r="F82">
        <v>7.2821103779039208E-5</v>
      </c>
      <c r="G82">
        <v>30.643093648518708</v>
      </c>
      <c r="H82">
        <v>9.2299037531674732E-2</v>
      </c>
      <c r="I82">
        <v>5.1998500344742467E-2</v>
      </c>
      <c r="J82">
        <v>4.940636720577971E-4</v>
      </c>
      <c r="K82">
        <v>3.720820334810083</v>
      </c>
      <c r="L82">
        <v>9.5090254785422969E-3</v>
      </c>
      <c r="M82">
        <v>2.3587513925668047E-3</v>
      </c>
      <c r="N82">
        <v>9.5245315565222865E-5</v>
      </c>
      <c r="O82">
        <v>2.003718214326821E-2</v>
      </c>
      <c r="P82">
        <v>4.2357575977128162E-5</v>
      </c>
      <c r="Q82">
        <v>8.1976193751371364E-3</v>
      </c>
      <c r="R82">
        <v>2.0120959197805915E-4</v>
      </c>
      <c r="S82">
        <v>1.7842839084866294E-2</v>
      </c>
      <c r="T82">
        <v>1.01490328573082E-4</v>
      </c>
      <c r="AQ82" s="52">
        <f t="shared" si="35"/>
        <v>30</v>
      </c>
      <c r="AR82" s="2">
        <v>12</v>
      </c>
      <c r="AS82" s="2">
        <v>0.21775906594090147</v>
      </c>
      <c r="AT82" s="2">
        <v>0.22073516873698185</v>
      </c>
      <c r="AU82" s="2">
        <f t="shared" si="30"/>
        <v>0.21924711733894164</v>
      </c>
      <c r="AV82" s="53">
        <f t="shared" si="31"/>
        <v>2.1044224686166792E-3</v>
      </c>
      <c r="AW82" s="52">
        <f t="shared" si="36"/>
        <v>30</v>
      </c>
      <c r="AX82" s="2">
        <v>12</v>
      </c>
      <c r="AY82" s="2">
        <v>2.8794716349216726E-2</v>
      </c>
      <c r="AZ82" s="2">
        <v>2.8700935688923904E-2</v>
      </c>
      <c r="BA82" s="2">
        <f t="shared" si="32"/>
        <v>2.8747826019070315E-2</v>
      </c>
      <c r="BB82" s="53">
        <f t="shared" si="33"/>
        <v>6.6312940837206467E-5</v>
      </c>
      <c r="BC82" s="3"/>
      <c r="BE82" s="3"/>
      <c r="BF82" s="3"/>
      <c r="BG82" s="3"/>
      <c r="BH82" s="3"/>
      <c r="BI82" s="3"/>
      <c r="BJ82" s="3"/>
    </row>
    <row r="83" spans="1:62" x14ac:dyDescent="0.4">
      <c r="A83">
        <f t="shared" si="34"/>
        <v>45</v>
      </c>
      <c r="B83">
        <v>18</v>
      </c>
      <c r="C83">
        <v>41.512868205359993</v>
      </c>
      <c r="D83">
        <v>0.35895161435865974</v>
      </c>
      <c r="E83">
        <v>2.3073477365741175E-2</v>
      </c>
      <c r="F83">
        <v>2.6192769239469626E-3</v>
      </c>
      <c r="G83">
        <v>39.43162234040831</v>
      </c>
      <c r="H83" t="e">
        <v>#DIV/0!</v>
      </c>
      <c r="I83">
        <v>5.2640223243983909E-2</v>
      </c>
      <c r="J83">
        <v>8.6819543282985918E-3</v>
      </c>
      <c r="K83">
        <v>1.9281572651194434</v>
      </c>
      <c r="L83">
        <v>1.5549632851578536</v>
      </c>
      <c r="M83">
        <v>5.4017203793611185E-3</v>
      </c>
      <c r="N83">
        <v>1.7145978772044915E-3</v>
      </c>
      <c r="O83">
        <v>3.0286194539655656E-2</v>
      </c>
      <c r="P83">
        <v>4.4260040334793745E-3</v>
      </c>
      <c r="Q83">
        <v>1.6097205924222473E-2</v>
      </c>
      <c r="R83">
        <v>1.0306104387917663E-4</v>
      </c>
      <c r="S83">
        <v>2.8531068729292484E-2</v>
      </c>
      <c r="T83">
        <v>2.1084328015303971E-3</v>
      </c>
      <c r="AQ83" s="52">
        <f t="shared" si="35"/>
        <v>45</v>
      </c>
      <c r="AR83" s="2">
        <v>18</v>
      </c>
      <c r="AS83" s="2">
        <v>0.22242465961047819</v>
      </c>
      <c r="AT83" s="2">
        <v>0.21975290044594276</v>
      </c>
      <c r="AU83" s="2">
        <f t="shared" si="30"/>
        <v>0.22108878002821047</v>
      </c>
      <c r="AV83" s="53">
        <f t="shared" si="31"/>
        <v>1.8892190229403121E-3</v>
      </c>
      <c r="AW83" s="52">
        <f t="shared" si="36"/>
        <v>45</v>
      </c>
      <c r="AX83" s="2">
        <v>18</v>
      </c>
      <c r="AY83" s="2">
        <v>2.3914100588577059E-2</v>
      </c>
      <c r="AZ83" s="2">
        <v>8.5786191617730698E-3</v>
      </c>
      <c r="BA83" s="2">
        <f t="shared" si="32"/>
        <v>1.6246359875175066E-2</v>
      </c>
      <c r="BB83" s="53">
        <f t="shared" si="33"/>
        <v>1.0843822909653444E-2</v>
      </c>
      <c r="BC83" s="3"/>
      <c r="BE83" s="3"/>
      <c r="BF83" s="3"/>
      <c r="BG83" s="3"/>
      <c r="BH83" s="3"/>
      <c r="BI83" s="3"/>
      <c r="BJ83" s="3"/>
    </row>
    <row r="84" spans="1:62" x14ac:dyDescent="0.4">
      <c r="A84">
        <f t="shared" si="34"/>
        <v>65</v>
      </c>
      <c r="B84">
        <v>26</v>
      </c>
      <c r="C84">
        <v>45.048144482971608</v>
      </c>
      <c r="D84">
        <v>1.4496182591542697E-2</v>
      </c>
      <c r="E84">
        <v>3.3696503990496965E-2</v>
      </c>
      <c r="F84">
        <v>7.1441779423991533E-4</v>
      </c>
      <c r="G84">
        <v>48.316116077706099</v>
      </c>
      <c r="H84">
        <v>0.89010888453002657</v>
      </c>
      <c r="I84">
        <v>6.5027629819351618E-2</v>
      </c>
      <c r="J84">
        <v>6.8534341166213666E-5</v>
      </c>
      <c r="K84">
        <v>6.0360584191120292</v>
      </c>
      <c r="L84">
        <v>1.3340892523949007E-2</v>
      </c>
      <c r="M84">
        <v>5.0977823996926856E-3</v>
      </c>
      <c r="N84">
        <v>2.2805828845483207E-4</v>
      </c>
      <c r="O84">
        <v>2.7961390218076757E-2</v>
      </c>
      <c r="P84">
        <v>4.8707208144766487E-3</v>
      </c>
      <c r="Q84">
        <v>8.2320459142008369E-3</v>
      </c>
      <c r="R84">
        <v>2.7701784475266228E-3</v>
      </c>
      <c r="S84">
        <v>1.5264431270962499E-2</v>
      </c>
      <c r="T84">
        <v>5.623791902327294E-3</v>
      </c>
      <c r="AQ84" s="52">
        <f t="shared" si="35"/>
        <v>65</v>
      </c>
      <c r="AR84" s="2">
        <v>26</v>
      </c>
      <c r="AS84" s="2">
        <v>0.23974944648412319</v>
      </c>
      <c r="AT84" s="2">
        <v>0.23964154807347268</v>
      </c>
      <c r="AU84" s="2">
        <f t="shared" si="30"/>
        <v>0.23969549727879794</v>
      </c>
      <c r="AV84" s="53">
        <f t="shared" si="31"/>
        <v>7.6295697850225537E-5</v>
      </c>
      <c r="AW84" s="52">
        <f t="shared" si="36"/>
        <v>65</v>
      </c>
      <c r="AX84" s="2">
        <v>26</v>
      </c>
      <c r="AY84" s="2">
        <v>4.482777949048513E-2</v>
      </c>
      <c r="AZ84" s="2">
        <v>4.4959351091866856E-2</v>
      </c>
      <c r="BA84" s="2">
        <f t="shared" si="32"/>
        <v>4.4893565291175996E-2</v>
      </c>
      <c r="BB84" s="53">
        <f t="shared" si="33"/>
        <v>9.3035171548591866E-5</v>
      </c>
      <c r="BC84" s="3"/>
      <c r="BE84" s="3"/>
      <c r="BF84" s="3"/>
      <c r="BG84" s="3"/>
      <c r="BH84" s="3"/>
      <c r="BI84" s="3"/>
      <c r="BJ84" s="3"/>
    </row>
    <row r="85" spans="1:62" x14ac:dyDescent="0.4">
      <c r="A85">
        <f t="shared" si="34"/>
        <v>84.375</v>
      </c>
      <c r="B85">
        <v>33.75</v>
      </c>
      <c r="C85">
        <v>45.343526551631314</v>
      </c>
      <c r="D85">
        <v>0.58516829322732467</v>
      </c>
      <c r="E85">
        <v>3.7119262770994935E-2</v>
      </c>
      <c r="F85">
        <v>9.3183728626409612E-4</v>
      </c>
      <c r="G85">
        <v>47.272640956788152</v>
      </c>
      <c r="H85">
        <v>0.99559478708309646</v>
      </c>
      <c r="I85">
        <v>6.6567292985826892E-2</v>
      </c>
      <c r="J85">
        <v>7.1889200245329533E-4</v>
      </c>
      <c r="K85">
        <v>7.048127342543558</v>
      </c>
      <c r="L85">
        <v>0.49192212879825054</v>
      </c>
      <c r="M85">
        <v>5.599685332109583E-3</v>
      </c>
      <c r="N85">
        <v>2.4997583643320502E-4</v>
      </c>
      <c r="O85">
        <v>3.559095695132225E-2</v>
      </c>
      <c r="P85">
        <v>1.4381733110548536E-3</v>
      </c>
      <c r="Q85">
        <v>1.307236289460487E-2</v>
      </c>
      <c r="R85">
        <v>1.3042399373495381E-3</v>
      </c>
      <c r="S85">
        <v>1.8503916025840603E-2</v>
      </c>
      <c r="T85">
        <v>6.6521450520269686E-4</v>
      </c>
      <c r="AQ85" s="52">
        <f t="shared" si="35"/>
        <v>84.375</v>
      </c>
      <c r="AR85" s="2">
        <v>33.75</v>
      </c>
      <c r="AS85" s="2">
        <v>0.2434279106310932</v>
      </c>
      <c r="AT85" s="2">
        <v>0.23907236885976266</v>
      </c>
      <c r="AU85" s="2">
        <f>AVERAGE(AS85:AT85)</f>
        <v>0.24125013974542792</v>
      </c>
      <c r="AV85" s="53">
        <f>STDEV(AS85:AT85)</f>
        <v>3.0798331222490955E-3</v>
      </c>
      <c r="AW85" s="52">
        <f t="shared" si="36"/>
        <v>84.375</v>
      </c>
      <c r="AX85" s="2">
        <v>33.75</v>
      </c>
      <c r="AY85" s="2">
        <v>5.4377150951121535E-2</v>
      </c>
      <c r="AZ85" s="2">
        <v>4.9525677773828082E-2</v>
      </c>
      <c r="BA85" s="2">
        <f>AVERAGE(AY85:AZ85)</f>
        <v>5.1951414362474808E-2</v>
      </c>
      <c r="BB85" s="53">
        <f>STDEV(AY85:AZ85)</f>
        <v>3.430509582408846E-3</v>
      </c>
      <c r="BC85" s="3"/>
      <c r="BE85" s="3"/>
      <c r="BF85" s="3"/>
      <c r="BG85" s="3"/>
      <c r="BH85" s="3"/>
      <c r="BI85" s="3"/>
      <c r="BJ85" s="3"/>
    </row>
    <row r="86" spans="1:62" x14ac:dyDescent="0.4">
      <c r="A86">
        <f>2.5*B86</f>
        <v>143.32499999999999</v>
      </c>
      <c r="B86">
        <v>57.33</v>
      </c>
      <c r="C86">
        <v>44.735615950640792</v>
      </c>
      <c r="D86">
        <v>0.10074173333425716</v>
      </c>
      <c r="E86">
        <v>4.5457547702751136E-2</v>
      </c>
      <c r="F86">
        <v>1.7213431121015742E-4</v>
      </c>
      <c r="G86">
        <v>45.926771674280047</v>
      </c>
      <c r="H86">
        <v>0.81447596734366878</v>
      </c>
      <c r="I86">
        <v>7.3043594633429354E-2</v>
      </c>
      <c r="J86">
        <v>3.3344211437492168E-4</v>
      </c>
      <c r="K86">
        <v>6.6389630932736106</v>
      </c>
      <c r="L86">
        <v>0.15315078328178425</v>
      </c>
      <c r="M86">
        <v>6.9476628484624794E-3</v>
      </c>
      <c r="N86">
        <v>1.3725836655433685E-5</v>
      </c>
      <c r="O86">
        <v>3.7099559468090432E-2</v>
      </c>
      <c r="P86">
        <v>1.4127068046549316E-3</v>
      </c>
      <c r="Q86">
        <v>1.4704040470623859E-2</v>
      </c>
      <c r="R86">
        <v>5.0456316564113641E-4</v>
      </c>
      <c r="S86">
        <v>1.9800811595720239E-2</v>
      </c>
      <c r="T86">
        <v>2.767575943071465E-4</v>
      </c>
      <c r="AQ86" s="52">
        <f>2.5*AR86</f>
        <v>143.32499999999999</v>
      </c>
      <c r="AR86" s="2">
        <v>57.33</v>
      </c>
      <c r="AS86" s="2">
        <v>0.23842553217594697</v>
      </c>
      <c r="AT86" s="2">
        <v>0.23767568835711392</v>
      </c>
      <c r="AU86" s="2">
        <f t="shared" ref="AU86:AU87" si="37">AVERAGE(AS86:AT86)</f>
        <v>0.23805061026653046</v>
      </c>
      <c r="AV86" s="53">
        <f t="shared" ref="AV86:AV87" si="38">STDEV(AS86:AT86)</f>
        <v>5.302196491276716E-4</v>
      </c>
      <c r="AW86" s="52">
        <f>2.5*AX86</f>
        <v>143.32499999999999</v>
      </c>
      <c r="AX86" s="2">
        <v>57.33</v>
      </c>
      <c r="AY86" s="2">
        <v>4.9853239958662914E-2</v>
      </c>
      <c r="AZ86" s="2">
        <v>4.8342824236995333E-2</v>
      </c>
      <c r="BA86" s="2">
        <f t="shared" ref="BA86:BA87" si="39">AVERAGE(AY86:AZ86)</f>
        <v>4.909803209782912E-2</v>
      </c>
      <c r="BB86" s="53">
        <f t="shared" ref="BB86:BB87" si="40">STDEV(AY86:AZ86)</f>
        <v>1.0680251992019195E-3</v>
      </c>
      <c r="BC86" s="3"/>
      <c r="BE86" s="3"/>
      <c r="BF86" s="3"/>
      <c r="BG86" s="3"/>
      <c r="BH86" s="3"/>
      <c r="BI86" s="3"/>
      <c r="BJ86" s="3"/>
    </row>
    <row r="87" spans="1:62" x14ac:dyDescent="0.4">
      <c r="A87">
        <f>2.5*B87</f>
        <v>178.32499999999999</v>
      </c>
      <c r="B87">
        <v>71.33</v>
      </c>
      <c r="C87">
        <v>44.119451844595233</v>
      </c>
      <c r="D87">
        <v>0.44687994929011132</v>
      </c>
      <c r="E87">
        <v>4.18231080312918E-2</v>
      </c>
      <c r="F87">
        <v>1.2170317141306159E-2</v>
      </c>
      <c r="G87">
        <v>39.90188325468754</v>
      </c>
      <c r="H87" t="e">
        <v>#DIV/0!</v>
      </c>
      <c r="I87">
        <v>6.5941970042851433E-2</v>
      </c>
      <c r="J87">
        <v>9.4126631855604766E-3</v>
      </c>
      <c r="K87">
        <v>6.8869072390532198</v>
      </c>
      <c r="L87">
        <v>1.2852333482658598</v>
      </c>
      <c r="M87">
        <v>6.8925504485734812E-3</v>
      </c>
      <c r="N87">
        <v>2.6551598820861029E-4</v>
      </c>
      <c r="O87">
        <v>3.3816197365719301E-2</v>
      </c>
      <c r="P87">
        <v>4.0948831015734845E-3</v>
      </c>
      <c r="Q87">
        <v>1.1732068366719001E-2</v>
      </c>
      <c r="R87">
        <v>3.9155021813086959E-3</v>
      </c>
      <c r="S87">
        <v>2.0023850985547612E-2</v>
      </c>
      <c r="T87">
        <v>1.4633806010897958E-3</v>
      </c>
      <c r="V87" s="25" t="s">
        <v>92</v>
      </c>
      <c r="W87" s="25" t="s">
        <v>93</v>
      </c>
      <c r="AQ87" s="52">
        <f>2.5*AR87</f>
        <v>178.32499999999999</v>
      </c>
      <c r="AR87" s="2">
        <v>71.33</v>
      </c>
      <c r="AS87" s="2">
        <v>0.23647075624797143</v>
      </c>
      <c r="AT87" s="2">
        <v>0.2331445263267152</v>
      </c>
      <c r="AU87" s="2">
        <f t="shared" si="37"/>
        <v>0.23480764128734333</v>
      </c>
      <c r="AV87" s="53">
        <f t="shared" si="38"/>
        <v>2.351999733105872E-3</v>
      </c>
      <c r="AW87" s="52">
        <f>2.5*AX87</f>
        <v>178.32499999999999</v>
      </c>
      <c r="AX87" s="2">
        <v>71.33</v>
      </c>
      <c r="AY87" s="2">
        <v>4.448945147679325E-2</v>
      </c>
      <c r="AZ87" s="2">
        <v>5.7164781067896381E-2</v>
      </c>
      <c r="BA87" s="2">
        <f t="shared" si="39"/>
        <v>5.0827116272344819E-2</v>
      </c>
      <c r="BB87" s="53">
        <f t="shared" si="40"/>
        <v>8.9628115076434978E-3</v>
      </c>
      <c r="BC87" s="3"/>
      <c r="BD87" s="25" t="s">
        <v>91</v>
      </c>
      <c r="BE87" s="3"/>
      <c r="BF87" s="3"/>
      <c r="BG87" s="3"/>
      <c r="BH87" s="3"/>
      <c r="BI87" s="3"/>
      <c r="BJ87" s="3"/>
    </row>
    <row r="88" spans="1:62" x14ac:dyDescent="0.4">
      <c r="B88" s="25" t="s">
        <v>90</v>
      </c>
      <c r="C88" s="25">
        <f>(C84-C77)/26</f>
        <v>7.503938382362918E-2</v>
      </c>
      <c r="D88" s="25"/>
      <c r="E88" s="25">
        <f>(E84-E77)/26</f>
        <v>4.6200012975783941E-4</v>
      </c>
      <c r="F88" s="25"/>
      <c r="G88" s="25">
        <f>(G84-G77)/26</f>
        <v>1.85831215683485</v>
      </c>
      <c r="H88" s="25"/>
      <c r="I88" s="25">
        <f>(I84-I77)/26</f>
        <v>7.0895747849473122E-4</v>
      </c>
      <c r="J88" s="25"/>
      <c r="K88" s="25">
        <f>(K84-K77)/26</f>
        <v>0.22661851914333783</v>
      </c>
      <c r="L88" s="25"/>
      <c r="M88" s="25">
        <f>(M84-M77)/26</f>
        <v>-1.2364790437693456E-4</v>
      </c>
      <c r="N88" s="25"/>
      <c r="O88" s="25">
        <f>(O84-O77)/26</f>
        <v>-9.7195060188516409E-5</v>
      </c>
      <c r="P88" s="25"/>
      <c r="Q88" s="25">
        <f>(Q84-Q77)/26</f>
        <v>-4.4864074082824948E-4</v>
      </c>
      <c r="R88" s="25"/>
      <c r="S88" s="25">
        <f>(S84-S77)/26</f>
        <v>-6.8303388068546801E-4</v>
      </c>
      <c r="T88" s="25"/>
      <c r="V88" s="25">
        <f>SUM(E88,I88)</f>
        <v>1.1709576082525705E-3</v>
      </c>
      <c r="W88" s="25">
        <f>SUM(C88,K88)</f>
        <v>0.30165790296696704</v>
      </c>
      <c r="AQ88" s="52"/>
      <c r="AR88" s="57" t="s">
        <v>90</v>
      </c>
      <c r="AS88" s="57"/>
      <c r="AT88" s="57"/>
      <c r="AU88" s="57">
        <f>(AU84-AU77)/26</f>
        <v>3.9494412538752371E-4</v>
      </c>
      <c r="AV88" s="58"/>
      <c r="AW88" s="52"/>
      <c r="AX88" s="57" t="s">
        <v>90</v>
      </c>
      <c r="AY88" s="57"/>
      <c r="AZ88" s="57"/>
      <c r="BA88" s="57">
        <f>(BA84-BA77)/26</f>
        <v>1.580365988762751E-3</v>
      </c>
      <c r="BB88" s="58"/>
      <c r="BC88" s="56"/>
      <c r="BD88" s="25">
        <f>SUM(V88,AU88,BA88)</f>
        <v>3.1462677224028453E-3</v>
      </c>
      <c r="BE88" s="56"/>
      <c r="BF88" s="56"/>
      <c r="BG88" s="56"/>
      <c r="BH88" s="56"/>
      <c r="BI88" s="56"/>
      <c r="BJ88" s="56"/>
    </row>
    <row r="89" spans="1:62" x14ac:dyDescent="0.4">
      <c r="AQ89" s="52"/>
      <c r="AR89" s="2"/>
      <c r="AS89" s="2"/>
      <c r="AT89" s="2"/>
      <c r="AU89" s="2"/>
      <c r="AV89" s="53"/>
      <c r="AW89" s="52"/>
      <c r="AX89" s="2"/>
      <c r="AY89" s="2"/>
      <c r="AZ89" s="2"/>
      <c r="BA89" s="2"/>
      <c r="BB89" s="53"/>
      <c r="BC89" s="3"/>
      <c r="BE89" s="3"/>
      <c r="BF89" s="3"/>
      <c r="BG89" s="3"/>
      <c r="BH89" s="3"/>
      <c r="BI89" s="3"/>
      <c r="BJ89" s="3"/>
    </row>
    <row r="90" spans="1:62" x14ac:dyDescent="0.4">
      <c r="A90" s="69" t="s">
        <v>85</v>
      </c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AQ90" s="76" t="s">
        <v>85</v>
      </c>
      <c r="AR90" s="77"/>
      <c r="AS90" s="77"/>
      <c r="AT90" s="77"/>
      <c r="AU90" s="77"/>
      <c r="AV90" s="78"/>
      <c r="AW90" s="76" t="s">
        <v>85</v>
      </c>
      <c r="AX90" s="77"/>
      <c r="AY90" s="77"/>
      <c r="AZ90" s="77"/>
      <c r="BA90" s="77"/>
      <c r="BB90" s="78"/>
      <c r="BC90" s="50"/>
      <c r="BE90" s="50"/>
      <c r="BF90" s="50"/>
      <c r="BG90" s="50"/>
      <c r="BH90" s="50"/>
      <c r="BI90" s="50"/>
      <c r="BJ90" s="50"/>
    </row>
    <row r="91" spans="1:62" x14ac:dyDescent="0.4">
      <c r="A91" t="s">
        <v>31</v>
      </c>
      <c r="B91" t="s">
        <v>21</v>
      </c>
      <c r="C91" t="s">
        <v>25</v>
      </c>
      <c r="D91" t="s">
        <v>28</v>
      </c>
      <c r="E91" t="s">
        <v>51</v>
      </c>
      <c r="F91" t="s">
        <v>28</v>
      </c>
      <c r="G91" t="s">
        <v>7</v>
      </c>
      <c r="H91" t="s">
        <v>28</v>
      </c>
      <c r="I91" t="s">
        <v>52</v>
      </c>
      <c r="J91" t="s">
        <v>28</v>
      </c>
      <c r="K91" t="s">
        <v>6</v>
      </c>
      <c r="L91" t="s">
        <v>28</v>
      </c>
      <c r="M91" t="s">
        <v>53</v>
      </c>
      <c r="N91" t="s">
        <v>28</v>
      </c>
      <c r="O91" t="s">
        <v>54</v>
      </c>
      <c r="P91" t="s">
        <v>28</v>
      </c>
      <c r="Q91" t="s">
        <v>55</v>
      </c>
      <c r="R91" t="s">
        <v>28</v>
      </c>
      <c r="S91" t="s">
        <v>56</v>
      </c>
      <c r="T91" t="s">
        <v>28</v>
      </c>
      <c r="AQ91" s="52" t="s">
        <v>31</v>
      </c>
      <c r="AR91" s="2" t="s">
        <v>21</v>
      </c>
      <c r="AS91" s="2" t="s">
        <v>98</v>
      </c>
      <c r="AT91" s="2" t="s">
        <v>99</v>
      </c>
      <c r="AU91" s="2" t="s">
        <v>102</v>
      </c>
      <c r="AV91" s="53" t="s">
        <v>28</v>
      </c>
      <c r="AW91" s="52" t="s">
        <v>31</v>
      </c>
      <c r="AX91" s="2" t="s">
        <v>21</v>
      </c>
      <c r="AY91" s="2" t="s">
        <v>98</v>
      </c>
      <c r="AZ91" s="2" t="s">
        <v>99</v>
      </c>
      <c r="BA91" s="2" t="s">
        <v>102</v>
      </c>
      <c r="BB91" s="53" t="s">
        <v>28</v>
      </c>
      <c r="BC91" s="3"/>
      <c r="BE91" s="3"/>
      <c r="BF91" s="3"/>
      <c r="BG91" s="3"/>
      <c r="BH91" s="3"/>
      <c r="BI91" s="3"/>
      <c r="BJ91" s="3"/>
    </row>
    <row r="92" spans="1:62" x14ac:dyDescent="0.4">
      <c r="A92">
        <v>0</v>
      </c>
      <c r="B92">
        <v>0</v>
      </c>
      <c r="C92">
        <v>43.285214912303509</v>
      </c>
      <c r="D92">
        <v>4.5335908645223445E-2</v>
      </c>
      <c r="E92">
        <v>2.1703000070033777E-2</v>
      </c>
      <c r="F92">
        <v>7.4170362145544404E-5</v>
      </c>
      <c r="G92">
        <v>0</v>
      </c>
      <c r="H92">
        <v>0</v>
      </c>
      <c r="I92">
        <v>4.6476967509227911E-2</v>
      </c>
      <c r="J92">
        <v>1.5571086392176888E-4</v>
      </c>
      <c r="K92">
        <v>0.12423024336798133</v>
      </c>
      <c r="L92">
        <v>2.4838601321798822E-2</v>
      </c>
      <c r="M92">
        <v>6.6201015600019023E-3</v>
      </c>
      <c r="N92">
        <v>1.781966960742086E-3</v>
      </c>
      <c r="O92">
        <v>2.8709936601620162E-2</v>
      </c>
      <c r="P92">
        <v>1.7872985881390402E-3</v>
      </c>
      <c r="Q92">
        <v>2.0527412438787508E-2</v>
      </c>
      <c r="R92">
        <v>7.3267374961189348E-4</v>
      </c>
      <c r="S92">
        <v>3.3185437160287615E-2</v>
      </c>
      <c r="T92">
        <v>9.7007993094882204E-4</v>
      </c>
      <c r="AQ92" s="52">
        <v>0</v>
      </c>
      <c r="AR92" s="2">
        <v>0</v>
      </c>
      <c r="AS92" s="2">
        <v>0.23058564337230422</v>
      </c>
      <c r="AT92" s="2">
        <v>0.23024819780983796</v>
      </c>
      <c r="AU92" s="2">
        <f>AVERAGE(AS92:AT92)</f>
        <v>0.23041692059107111</v>
      </c>
      <c r="AV92" s="53">
        <f>STDEV(AS92:AT92)</f>
        <v>2.3861004550120103E-4</v>
      </c>
      <c r="AW92" s="52">
        <v>0</v>
      </c>
      <c r="AX92" s="2">
        <v>0</v>
      </c>
      <c r="AY92" s="2">
        <v>3.5438598811476131E-3</v>
      </c>
      <c r="AZ92" s="2">
        <v>3.7888250921426529E-3</v>
      </c>
      <c r="BA92" s="2">
        <f>AVERAGE(AY92:AZ92)</f>
        <v>3.666342486645133E-3</v>
      </c>
      <c r="BB92" s="53">
        <f>STDEV(AY92:AZ92)</f>
        <v>1.7321656184938604E-4</v>
      </c>
      <c r="BC92" s="3"/>
      <c r="BE92" s="3"/>
      <c r="BF92" s="3"/>
      <c r="BG92" s="3"/>
      <c r="BH92" s="3"/>
      <c r="BI92" s="3"/>
      <c r="BJ92" s="3"/>
    </row>
    <row r="93" spans="1:62" x14ac:dyDescent="0.4">
      <c r="A93">
        <f>2.5*B93</f>
        <v>2.5</v>
      </c>
      <c r="B93">
        <v>1</v>
      </c>
      <c r="C93">
        <v>42.528148435802265</v>
      </c>
      <c r="D93">
        <v>0.25016365869549045</v>
      </c>
      <c r="E93">
        <v>2.2703340767154075E-2</v>
      </c>
      <c r="F93">
        <v>4.3301131376838662E-4</v>
      </c>
      <c r="G93">
        <v>2.0837841603317835</v>
      </c>
      <c r="H93">
        <v>0.24439603224256512</v>
      </c>
      <c r="I93">
        <v>4.8492417373407364E-2</v>
      </c>
      <c r="J93">
        <v>1.011984967385638E-3</v>
      </c>
      <c r="K93">
        <v>0.42942853368136408</v>
      </c>
      <c r="L93">
        <v>8.3867881506617184E-2</v>
      </c>
      <c r="M93">
        <v>9.6010242708951133E-4</v>
      </c>
      <c r="N93">
        <v>2.0117567607549152E-5</v>
      </c>
      <c r="O93">
        <v>1.7136432049713504E-2</v>
      </c>
      <c r="P93">
        <v>1.2593044913440487E-3</v>
      </c>
      <c r="Q93">
        <v>1.1531157559364659E-2</v>
      </c>
      <c r="R93">
        <v>1.8429939903908313E-4</v>
      </c>
      <c r="S93">
        <v>2.0692664212777254E-2</v>
      </c>
      <c r="T93">
        <v>3.1076062001412016E-4</v>
      </c>
      <c r="AQ93" s="52">
        <f>2.5*AR93</f>
        <v>2.5</v>
      </c>
      <c r="AR93" s="2">
        <v>1</v>
      </c>
      <c r="AS93" s="2">
        <v>0.22736337292248571</v>
      </c>
      <c r="AT93" s="2">
        <v>0.22550134745438027</v>
      </c>
      <c r="AU93" s="2">
        <f t="shared" ref="AU93:AU99" si="41">AVERAGE(AS93:AT93)</f>
        <v>0.22643236018843299</v>
      </c>
      <c r="AV93" s="53">
        <f t="shared" ref="AV93:AV99" si="42">STDEV(AS93:AT93)</f>
        <v>1.3166508352394069E-3</v>
      </c>
      <c r="AW93" s="52">
        <f>2.5*AX93</f>
        <v>2.5</v>
      </c>
      <c r="AX93" s="2">
        <v>1</v>
      </c>
      <c r="AY93" s="2">
        <v>6.2082631993654568E-3</v>
      </c>
      <c r="AZ93" s="2">
        <v>5.3811347704009367E-3</v>
      </c>
      <c r="BA93" s="2">
        <f t="shared" ref="BA93:BA99" si="43">AVERAGE(AY93:AZ93)</f>
        <v>5.7946989848831967E-3</v>
      </c>
      <c r="BB93" s="53">
        <f t="shared" ref="BB93:BB99" si="44">STDEV(AY93:AZ93)</f>
        <v>5.8486812103298767E-4</v>
      </c>
      <c r="BC93" s="3"/>
      <c r="BE93" s="3"/>
      <c r="BF93" s="3"/>
      <c r="BG93" s="3"/>
      <c r="BH93" s="3"/>
      <c r="BI93" s="3"/>
      <c r="BJ93" s="3"/>
    </row>
    <row r="94" spans="1:62" x14ac:dyDescent="0.4">
      <c r="A94">
        <f t="shared" ref="A94:A100" si="45">2.5*B94</f>
        <v>5</v>
      </c>
      <c r="B94">
        <v>2</v>
      </c>
      <c r="C94">
        <v>42.27587023699148</v>
      </c>
      <c r="D94">
        <v>7.1232461724829915E-2</v>
      </c>
      <c r="E94">
        <v>2.2835420017501419E-2</v>
      </c>
      <c r="F94">
        <v>3.0448192648153561E-5</v>
      </c>
      <c r="G94">
        <v>4.0855527568804488</v>
      </c>
      <c r="H94">
        <v>0.69007678928310867</v>
      </c>
      <c r="I94">
        <v>4.7627980406190484E-2</v>
      </c>
      <c r="J94">
        <v>9.6055416527252838E-4</v>
      </c>
      <c r="K94">
        <v>0.60715418099602325</v>
      </c>
      <c r="L94">
        <v>9.6493493257528817E-2</v>
      </c>
      <c r="M94">
        <v>1.0050559415331801E-3</v>
      </c>
      <c r="N94">
        <v>1.1305834677937502E-4</v>
      </c>
      <c r="O94">
        <v>1.6991496127222269E-2</v>
      </c>
      <c r="P94">
        <v>1.318068296139371E-3</v>
      </c>
      <c r="Q94">
        <v>1.0855591740782147E-2</v>
      </c>
      <c r="R94">
        <v>2.6555570591493046E-7</v>
      </c>
      <c r="S94">
        <v>1.9634018816035596E-2</v>
      </c>
      <c r="T94">
        <v>5.1167850098495426E-4</v>
      </c>
      <c r="AQ94" s="52">
        <f t="shared" ref="AQ94:AQ100" si="46">2.5*AR94</f>
        <v>5</v>
      </c>
      <c r="AR94" s="2">
        <v>2</v>
      </c>
      <c r="AS94" s="2">
        <v>0.22536967996693533</v>
      </c>
      <c r="AT94" s="2">
        <v>0.22483948042244861</v>
      </c>
      <c r="AU94" s="2">
        <f t="shared" si="41"/>
        <v>0.22510458019469198</v>
      </c>
      <c r="AV94" s="53">
        <f t="shared" si="42"/>
        <v>3.7490769328857451E-4</v>
      </c>
      <c r="AW94" s="52">
        <f t="shared" ref="AW94:AW100" si="47">2.5*AX94</f>
        <v>5</v>
      </c>
      <c r="AX94" s="2">
        <v>2</v>
      </c>
      <c r="AY94" s="2">
        <v>7.5099243913416347E-3</v>
      </c>
      <c r="AZ94" s="2">
        <v>6.558278659392373E-3</v>
      </c>
      <c r="BA94" s="2">
        <f t="shared" si="43"/>
        <v>7.0341015253670043E-3</v>
      </c>
      <c r="BB94" s="53">
        <f t="shared" si="44"/>
        <v>6.7291515034855842E-4</v>
      </c>
      <c r="BC94" s="3"/>
      <c r="BE94" s="3"/>
      <c r="BF94" s="3"/>
      <c r="BG94" s="3"/>
      <c r="BH94" s="3"/>
      <c r="BI94" s="3"/>
      <c r="BJ94" s="3"/>
    </row>
    <row r="95" spans="1:62" x14ac:dyDescent="0.4">
      <c r="A95">
        <f t="shared" si="45"/>
        <v>10</v>
      </c>
      <c r="B95">
        <v>4</v>
      </c>
      <c r="C95">
        <v>42.427999301919243</v>
      </c>
      <c r="D95">
        <v>6.7346133259806165E-2</v>
      </c>
      <c r="E95">
        <v>2.2206250695177912E-2</v>
      </c>
      <c r="F95">
        <v>3.2121082723937986E-4</v>
      </c>
      <c r="G95">
        <v>6.9263285536640238</v>
      </c>
      <c r="H95">
        <v>1.1262464310670215</v>
      </c>
      <c r="I95">
        <v>4.8500271630361844E-2</v>
      </c>
      <c r="J95">
        <v>4.7664587376568983E-4</v>
      </c>
      <c r="K95">
        <v>0.74728087334667126</v>
      </c>
      <c r="L95">
        <v>6.5022882046335637E-3</v>
      </c>
      <c r="M95">
        <v>9.3856505298963865E-4</v>
      </c>
      <c r="N95">
        <v>1.4662679099244283E-5</v>
      </c>
      <c r="O95">
        <v>1.7935889759581262E-2</v>
      </c>
      <c r="P95">
        <v>2.0650718381826378E-3</v>
      </c>
      <c r="Q95">
        <v>1.1892136664970902E-2</v>
      </c>
      <c r="R95">
        <v>2.5044195556672499E-4</v>
      </c>
      <c r="S95">
        <v>2.2033473504250119E-2</v>
      </c>
      <c r="T95">
        <v>4.0007096146758392E-4</v>
      </c>
      <c r="AQ95" s="52">
        <f t="shared" si="46"/>
        <v>10</v>
      </c>
      <c r="AR95" s="2">
        <v>4</v>
      </c>
      <c r="AS95" s="2">
        <v>0.22615589583912601</v>
      </c>
      <c r="AT95" s="2">
        <v>0.22565462312844495</v>
      </c>
      <c r="AU95" s="2">
        <f t="shared" si="41"/>
        <v>0.22590525948378548</v>
      </c>
      <c r="AV95" s="53">
        <f t="shared" si="42"/>
        <v>3.544533329463445E-4</v>
      </c>
      <c r="AW95" s="52">
        <f t="shared" si="47"/>
        <v>10</v>
      </c>
      <c r="AX95" s="2">
        <v>4</v>
      </c>
      <c r="AY95" s="2">
        <v>8.043364516810269E-3</v>
      </c>
      <c r="AZ95" s="2">
        <v>7.9792371377617258E-3</v>
      </c>
      <c r="BA95" s="2">
        <f t="shared" si="43"/>
        <v>8.0113008272859974E-3</v>
      </c>
      <c r="BB95" s="53">
        <f t="shared" si="44"/>
        <v>4.534490458494502E-5</v>
      </c>
      <c r="BC95" s="3"/>
      <c r="BE95" s="3"/>
      <c r="BF95" s="3"/>
      <c r="BG95" s="3"/>
      <c r="BH95" s="3"/>
      <c r="BI95" s="3"/>
      <c r="BJ95" s="3"/>
    </row>
    <row r="96" spans="1:62" x14ac:dyDescent="0.4">
      <c r="A96">
        <f t="shared" si="45"/>
        <v>15</v>
      </c>
      <c r="B96">
        <v>6</v>
      </c>
      <c r="C96">
        <v>41.97246045160486</v>
      </c>
      <c r="D96">
        <v>7.9105176537028532E-2</v>
      </c>
      <c r="E96">
        <v>2.2374151402519707E-2</v>
      </c>
      <c r="F96">
        <v>1.8852156509170499E-4</v>
      </c>
      <c r="G96">
        <v>9.1090735848927871</v>
      </c>
      <c r="H96">
        <v>0.79513123799785024</v>
      </c>
      <c r="I96">
        <v>4.7251350637236636E-2</v>
      </c>
      <c r="J96">
        <v>2.9500257304157409E-4</v>
      </c>
      <c r="K96">
        <v>0.95354851414536035</v>
      </c>
      <c r="L96">
        <v>2.5500026665460813E-3</v>
      </c>
      <c r="M96">
        <v>9.4530181809471389E-4</v>
      </c>
      <c r="N96">
        <v>7.648856362497726E-5</v>
      </c>
      <c r="O96">
        <v>1.6883072703782982E-2</v>
      </c>
      <c r="P96">
        <v>4.2561500261485496E-4</v>
      </c>
      <c r="Q96">
        <v>1.2083237297182817E-2</v>
      </c>
      <c r="R96">
        <v>3.0754650050591776E-4</v>
      </c>
      <c r="S96">
        <v>2.1440154840940778E-2</v>
      </c>
      <c r="T96">
        <v>6.0036012404494205E-4</v>
      </c>
      <c r="AQ96" s="52">
        <f t="shared" si="46"/>
        <v>15</v>
      </c>
      <c r="AR96" s="2">
        <v>6</v>
      </c>
      <c r="AS96" s="2">
        <v>0.22380208557032188</v>
      </c>
      <c r="AT96" s="2">
        <v>0.22321328760446615</v>
      </c>
      <c r="AU96" s="2">
        <f t="shared" si="41"/>
        <v>0.22350768658739401</v>
      </c>
      <c r="AV96" s="53">
        <f t="shared" si="42"/>
        <v>4.163430344054325E-4</v>
      </c>
      <c r="AW96" s="52">
        <f t="shared" si="47"/>
        <v>15</v>
      </c>
      <c r="AX96" s="2">
        <v>6</v>
      </c>
      <c r="AY96" s="2">
        <v>9.4371717984596711E-3</v>
      </c>
      <c r="AZ96" s="2">
        <v>9.462320635672988E-3</v>
      </c>
      <c r="BA96" s="2">
        <f t="shared" si="43"/>
        <v>9.4497462170663286E-3</v>
      </c>
      <c r="BB96" s="53">
        <f t="shared" si="44"/>
        <v>1.7782913332492986E-5</v>
      </c>
      <c r="BC96" s="3"/>
      <c r="BE96" s="3"/>
      <c r="BF96" s="3"/>
      <c r="BG96" s="3"/>
      <c r="BH96" s="3"/>
      <c r="BI96" s="3"/>
      <c r="BJ96" s="3"/>
    </row>
    <row r="97" spans="1:62" x14ac:dyDescent="0.4">
      <c r="A97">
        <f t="shared" si="45"/>
        <v>30</v>
      </c>
      <c r="B97">
        <v>12</v>
      </c>
      <c r="C97">
        <v>41.764538732759362</v>
      </c>
      <c r="D97">
        <v>0.28357243448044578</v>
      </c>
      <c r="E97">
        <v>2.5142178999343432E-2</v>
      </c>
      <c r="F97">
        <v>9.6572126884332857E-5</v>
      </c>
      <c r="G97">
        <v>15.106716336362837</v>
      </c>
      <c r="H97">
        <v>0.29611035718069539</v>
      </c>
      <c r="I97">
        <v>4.5864582679179804E-2</v>
      </c>
      <c r="J97">
        <v>3.2630142656333433E-4</v>
      </c>
      <c r="K97">
        <v>1.8124366122878923</v>
      </c>
      <c r="L97">
        <v>0.1095426563087839</v>
      </c>
      <c r="M97">
        <v>1.1953529426057146E-3</v>
      </c>
      <c r="N97">
        <v>1.5622133992144438E-4</v>
      </c>
      <c r="O97">
        <v>1.820570963915696E-2</v>
      </c>
      <c r="P97">
        <v>8.4884387665578882E-4</v>
      </c>
      <c r="Q97">
        <v>9.1369185843703654E-3</v>
      </c>
      <c r="R97">
        <v>2.4004089686265138E-4</v>
      </c>
      <c r="S97">
        <v>1.8811022834583968E-2</v>
      </c>
      <c r="T97">
        <v>9.2312537636193067E-4</v>
      </c>
      <c r="AQ97" s="52">
        <f t="shared" si="46"/>
        <v>30</v>
      </c>
      <c r="AR97" s="2">
        <v>12</v>
      </c>
      <c r="AS97" s="2">
        <v>0.22346870907441083</v>
      </c>
      <c r="AT97" s="2">
        <v>0.22135801442831926</v>
      </c>
      <c r="AU97" s="2">
        <f t="shared" si="41"/>
        <v>0.22241336175136506</v>
      </c>
      <c r="AV97" s="53">
        <f t="shared" si="42"/>
        <v>1.4924864972654858E-3</v>
      </c>
      <c r="AW97" s="52">
        <f t="shared" si="47"/>
        <v>30</v>
      </c>
      <c r="AX97" s="2">
        <v>12</v>
      </c>
      <c r="AY97" s="2">
        <v>1.5979530693661856E-2</v>
      </c>
      <c r="AZ97" s="2">
        <v>1.4899190477721905E-2</v>
      </c>
      <c r="BA97" s="2">
        <f t="shared" si="43"/>
        <v>1.543936058569188E-2</v>
      </c>
      <c r="BB97" s="53">
        <f t="shared" si="44"/>
        <v>7.6391589267967822E-4</v>
      </c>
      <c r="BC97" s="3"/>
      <c r="BE97" s="3"/>
      <c r="BF97" s="3"/>
      <c r="BG97" s="3"/>
      <c r="BH97" s="3"/>
      <c r="BI97" s="3"/>
      <c r="BJ97" s="3"/>
    </row>
    <row r="98" spans="1:62" x14ac:dyDescent="0.4">
      <c r="A98">
        <f t="shared" si="45"/>
        <v>45</v>
      </c>
      <c r="B98">
        <v>18</v>
      </c>
      <c r="C98">
        <v>41.588694390229414</v>
      </c>
      <c r="D98">
        <v>0.21849387460073755</v>
      </c>
      <c r="E98">
        <v>2.2364282431555377E-2</v>
      </c>
      <c r="F98">
        <v>7.9475243785373246E-4</v>
      </c>
      <c r="G98">
        <v>18.335929279725388</v>
      </c>
      <c r="H98">
        <v>2.6988766496939727</v>
      </c>
      <c r="I98">
        <v>4.8927516307498337E-2</v>
      </c>
      <c r="J98">
        <v>9.804656515612401E-4</v>
      </c>
      <c r="K98">
        <v>1.4246488745044419</v>
      </c>
      <c r="L98">
        <v>0.24919817386223758</v>
      </c>
      <c r="M98">
        <v>4.1337577479228166E-3</v>
      </c>
      <c r="N98">
        <v>4.3629505277628308E-3</v>
      </c>
      <c r="O98">
        <v>2.4438625537498235E-2</v>
      </c>
      <c r="P98">
        <v>7.0993062899682748E-3</v>
      </c>
      <c r="Q98">
        <v>1.4157601927089817E-2</v>
      </c>
      <c r="R98">
        <v>3.8416633308430859E-3</v>
      </c>
      <c r="S98">
        <v>2.5873642548634904E-2</v>
      </c>
      <c r="T98">
        <v>4.1932660812712035E-3</v>
      </c>
      <c r="AQ98" s="52">
        <f t="shared" si="46"/>
        <v>45</v>
      </c>
      <c r="AR98" s="2">
        <v>18</v>
      </c>
      <c r="AS98" s="2">
        <v>0.22067471520974477</v>
      </c>
      <c r="AT98" s="2">
        <v>0.22230101521372272</v>
      </c>
      <c r="AU98" s="2">
        <f t="shared" si="41"/>
        <v>0.22148786521173375</v>
      </c>
      <c r="AV98" s="53">
        <f t="shared" si="42"/>
        <v>1.1499677610565205E-3</v>
      </c>
      <c r="AW98" s="52">
        <f t="shared" si="47"/>
        <v>45</v>
      </c>
      <c r="AX98" s="2">
        <v>18</v>
      </c>
      <c r="AY98" s="2">
        <v>1.1506220429352485E-2</v>
      </c>
      <c r="AZ98" s="2">
        <v>1.3963882293998942E-2</v>
      </c>
      <c r="BA98" s="2">
        <f t="shared" si="43"/>
        <v>1.2735051361675714E-2</v>
      </c>
      <c r="BB98" s="53">
        <f t="shared" si="44"/>
        <v>1.7378293703550845E-3</v>
      </c>
      <c r="BC98" s="3"/>
      <c r="BE98" s="3"/>
      <c r="BF98" s="3"/>
      <c r="BG98" s="3"/>
      <c r="BH98" s="3"/>
      <c r="BI98" s="3"/>
      <c r="BJ98" s="3"/>
    </row>
    <row r="99" spans="1:62" x14ac:dyDescent="0.4">
      <c r="A99">
        <f t="shared" si="45"/>
        <v>60</v>
      </c>
      <c r="B99">
        <v>24</v>
      </c>
      <c r="C99">
        <v>41.411112768734455</v>
      </c>
      <c r="D99">
        <v>0.48678883973488035</v>
      </c>
      <c r="E99">
        <v>2.3405339613092997E-2</v>
      </c>
      <c r="F99">
        <v>1.4565365313459282E-3</v>
      </c>
      <c r="G99">
        <v>23.482448573185945</v>
      </c>
      <c r="H99">
        <v>2.6850967104590691</v>
      </c>
      <c r="I99">
        <v>4.8152499725321173E-2</v>
      </c>
      <c r="J99">
        <v>3.7163852249722179E-4</v>
      </c>
      <c r="K99">
        <v>2.3671466527865488</v>
      </c>
      <c r="L99">
        <v>0.52844316070790831</v>
      </c>
      <c r="M99">
        <v>4.6872097226011728E-3</v>
      </c>
      <c r="N99">
        <v>5.0369017186804059E-3</v>
      </c>
      <c r="O99">
        <v>2.3307287373471586E-2</v>
      </c>
      <c r="P99">
        <v>4.0983000492392134E-3</v>
      </c>
      <c r="Q99">
        <v>1.1596757474843358E-2</v>
      </c>
      <c r="R99">
        <v>2.3520878539428011E-3</v>
      </c>
      <c r="S99">
        <v>2.3283185826157182E-2</v>
      </c>
      <c r="T99">
        <v>3.1125452532116769E-3</v>
      </c>
      <c r="AQ99" s="52">
        <f t="shared" si="46"/>
        <v>60</v>
      </c>
      <c r="AR99" s="2">
        <v>24</v>
      </c>
      <c r="AS99" s="2">
        <v>0.22236486557008905</v>
      </c>
      <c r="AT99" s="2">
        <v>0.21874158462711571</v>
      </c>
      <c r="AU99" s="2">
        <f t="shared" si="41"/>
        <v>0.22055322509860237</v>
      </c>
      <c r="AV99" s="53">
        <f t="shared" si="42"/>
        <v>2.5620465249204406E-3</v>
      </c>
      <c r="AW99" s="52">
        <f t="shared" si="47"/>
        <v>60</v>
      </c>
      <c r="AX99" s="2">
        <v>24</v>
      </c>
      <c r="AY99" s="2">
        <v>1.6701906348691023E-2</v>
      </c>
      <c r="AZ99" s="2">
        <v>2.1913560124384526E-2</v>
      </c>
      <c r="BA99" s="2">
        <f t="shared" si="43"/>
        <v>1.9307733236537776E-2</v>
      </c>
      <c r="BB99" s="53">
        <f t="shared" si="44"/>
        <v>3.6851957259893499E-3</v>
      </c>
      <c r="BC99" s="3"/>
      <c r="BE99" s="3"/>
      <c r="BF99" s="3"/>
      <c r="BG99" s="3"/>
      <c r="BH99" s="3"/>
      <c r="BI99" s="3"/>
      <c r="BJ99" s="3"/>
    </row>
    <row r="100" spans="1:62" x14ac:dyDescent="0.4">
      <c r="A100">
        <f t="shared" si="45"/>
        <v>84.375</v>
      </c>
      <c r="B100">
        <v>33.75</v>
      </c>
      <c r="C100">
        <v>41.079930397718343</v>
      </c>
      <c r="D100">
        <v>0.3489098650947608</v>
      </c>
      <c r="E100">
        <v>2.764466984667913E-2</v>
      </c>
      <c r="F100">
        <v>1.1232049807124056E-4</v>
      </c>
      <c r="G100">
        <v>33.569133027104606</v>
      </c>
      <c r="H100">
        <v>4.9616271954332332</v>
      </c>
      <c r="I100">
        <v>4.6565036735728038E-2</v>
      </c>
      <c r="J100">
        <v>2.157357959490229E-3</v>
      </c>
      <c r="K100">
        <v>4.3805729264668711</v>
      </c>
      <c r="L100">
        <v>0.24109015958931498</v>
      </c>
      <c r="M100">
        <v>3.0209818119896182E-3</v>
      </c>
      <c r="N100">
        <v>3.4677142468201932E-4</v>
      </c>
      <c r="O100">
        <v>1.4438359723452915E-2</v>
      </c>
      <c r="P100">
        <v>7.3753267819397022E-4</v>
      </c>
      <c r="Q100">
        <v>1.8008948367296191E-3</v>
      </c>
      <c r="R100">
        <v>8.8827967471819978E-5</v>
      </c>
      <c r="S100">
        <v>7.6121148018393637E-3</v>
      </c>
      <c r="T100">
        <v>4.8102220237520536E-4</v>
      </c>
      <c r="AQ100" s="52">
        <f t="shared" si="46"/>
        <v>84.375</v>
      </c>
      <c r="AR100" s="2">
        <v>33.75</v>
      </c>
      <c r="AS100" s="2">
        <v>0.22010866804920909</v>
      </c>
      <c r="AT100" s="2">
        <v>0.21751165192677344</v>
      </c>
      <c r="AU100" s="2">
        <f>AVERAGE(AS100:AT100)</f>
        <v>0.21881015998799125</v>
      </c>
      <c r="AV100" s="53">
        <f>STDEV(AS100:AT100)</f>
        <v>1.8363677110250431E-3</v>
      </c>
      <c r="AW100" s="52">
        <f t="shared" si="47"/>
        <v>84.375</v>
      </c>
      <c r="AX100" s="2">
        <v>33.75</v>
      </c>
      <c r="AY100" s="2">
        <v>3.2159883066635232E-2</v>
      </c>
      <c r="AZ100" s="2">
        <v>3.4537581434086917E-2</v>
      </c>
      <c r="BA100" s="2">
        <f>AVERAGE(AY100:AZ100)</f>
        <v>3.3348732250361071E-2</v>
      </c>
      <c r="BB100" s="53">
        <f>STDEV(AY100:AZ100)</f>
        <v>1.6812866392412697E-3</v>
      </c>
      <c r="BC100" s="3"/>
      <c r="BE100" s="3"/>
      <c r="BF100" s="3"/>
      <c r="BG100" s="3"/>
      <c r="BH100" s="3"/>
      <c r="BI100" s="3"/>
      <c r="BJ100" s="3"/>
    </row>
    <row r="101" spans="1:62" x14ac:dyDescent="0.4">
      <c r="A101">
        <f>2.5*B101</f>
        <v>125.39999999999999</v>
      </c>
      <c r="B101">
        <v>50.16</v>
      </c>
      <c r="C101">
        <v>41.580424771820205</v>
      </c>
      <c r="D101">
        <v>0.54735519370724295</v>
      </c>
      <c r="E101">
        <v>3.0074561118254378E-2</v>
      </c>
      <c r="F101">
        <v>1.0600474683575491E-3</v>
      </c>
      <c r="G101">
        <v>43.706667322859765</v>
      </c>
      <c r="H101">
        <v>4.5236013560683048</v>
      </c>
      <c r="I101">
        <v>5.216430448977892E-2</v>
      </c>
      <c r="J101">
        <v>1.9414755239455736E-3</v>
      </c>
      <c r="K101">
        <v>6.0361134693596021</v>
      </c>
      <c r="L101">
        <v>0.95176343959279552</v>
      </c>
      <c r="M101">
        <v>4.6991628132321429E-3</v>
      </c>
      <c r="N101">
        <v>9.5805394951088479E-4</v>
      </c>
      <c r="O101">
        <v>2.3173986962680426E-2</v>
      </c>
      <c r="P101">
        <v>2.3158289825478042E-3</v>
      </c>
      <c r="Q101">
        <v>7.6452622588180953E-3</v>
      </c>
      <c r="R101">
        <v>2.2709683871222099E-4</v>
      </c>
      <c r="S101">
        <v>1.649613856158403E-2</v>
      </c>
      <c r="T101">
        <v>2.1692137053753527E-4</v>
      </c>
      <c r="AQ101" s="52">
        <f>2.5*AR101</f>
        <v>125.39999999999999</v>
      </c>
      <c r="AR101" s="2">
        <v>50.16</v>
      </c>
      <c r="AS101" s="2">
        <v>0.22348138600530665</v>
      </c>
      <c r="AT101" s="2">
        <v>0.21940729580332699</v>
      </c>
      <c r="AU101" s="2">
        <f t="shared" ref="AU101:AU102" si="48">AVERAGE(AS101:AT101)</f>
        <v>0.22144434090431681</v>
      </c>
      <c r="AV101" s="53">
        <f t="shared" ref="AV101:AV102" si="49">STDEV(AS101:AT101)</f>
        <v>2.8808168089854871E-3</v>
      </c>
      <c r="AW101" s="52">
        <f>2.5*AX101</f>
        <v>125.39999999999999</v>
      </c>
      <c r="AX101" s="2">
        <v>50.16</v>
      </c>
      <c r="AY101" s="2">
        <v>4.0200671002410433E-2</v>
      </c>
      <c r="AZ101" s="2">
        <v>4.9587227386026111E-2</v>
      </c>
      <c r="BA101" s="2">
        <f t="shared" ref="BA101:BA102" si="50">AVERAGE(AY101:AZ101)</f>
        <v>4.4893949194218269E-2</v>
      </c>
      <c r="BB101" s="53">
        <f t="shared" ref="BB101:BB102" si="51">STDEV(AY101:AZ101)</f>
        <v>6.6372976708445218E-3</v>
      </c>
      <c r="BC101" s="3"/>
      <c r="BE101" s="3"/>
      <c r="BF101" s="3"/>
      <c r="BG101" s="3"/>
      <c r="BH101" s="3"/>
      <c r="BI101" s="3"/>
      <c r="BJ101" s="3"/>
    </row>
    <row r="102" spans="1:62" x14ac:dyDescent="0.4">
      <c r="A102">
        <f>2.5*B102</f>
        <v>156.05000000000001</v>
      </c>
      <c r="B102">
        <v>62.42</v>
      </c>
      <c r="C102">
        <v>41.357149378036745</v>
      </c>
      <c r="D102">
        <v>0.43137578128715715</v>
      </c>
      <c r="E102">
        <v>2.948823620523568E-2</v>
      </c>
      <c r="F102">
        <v>2.2408231897188199E-3</v>
      </c>
      <c r="G102">
        <v>46.200459579696393</v>
      </c>
      <c r="H102">
        <v>0.62887528743987153</v>
      </c>
      <c r="I102">
        <v>5.2548312424904278E-2</v>
      </c>
      <c r="J102">
        <v>5.2103652757360952E-3</v>
      </c>
      <c r="K102">
        <v>5.7351370663045653</v>
      </c>
      <c r="L102">
        <v>0.3584442976187579</v>
      </c>
      <c r="M102">
        <v>4.5655111393786488E-3</v>
      </c>
      <c r="N102">
        <v>5.1399065709120976E-4</v>
      </c>
      <c r="O102">
        <v>2.3553900778242064E-2</v>
      </c>
      <c r="P102">
        <v>2.1731118258920524E-3</v>
      </c>
      <c r="Q102">
        <v>9.0886892724279262E-3</v>
      </c>
      <c r="R102">
        <v>9.871998572449457E-5</v>
      </c>
      <c r="S102">
        <v>1.8375877581449918E-2</v>
      </c>
      <c r="T102">
        <v>1.0646270069400634E-3</v>
      </c>
      <c r="AQ102" s="52">
        <f>2.5*AR102</f>
        <v>156.05000000000001</v>
      </c>
      <c r="AR102" s="2">
        <v>62.42</v>
      </c>
      <c r="AS102" s="2">
        <v>0.21866379283078394</v>
      </c>
      <c r="AT102" s="2">
        <v>0.22187462167486599</v>
      </c>
      <c r="AU102" s="2">
        <f t="shared" si="48"/>
        <v>0.22026920725282495</v>
      </c>
      <c r="AV102" s="53">
        <f t="shared" si="49"/>
        <v>2.2703988488797836E-3</v>
      </c>
      <c r="AW102" s="52">
        <f>2.5*AX102</f>
        <v>156.05000000000001</v>
      </c>
      <c r="AX102" s="2">
        <v>62.42</v>
      </c>
      <c r="AY102" s="2">
        <v>4.1027496007549569E-2</v>
      </c>
      <c r="AZ102" s="2">
        <v>4.456257360143516E-2</v>
      </c>
      <c r="BA102" s="2">
        <f t="shared" si="50"/>
        <v>4.2795034804492364E-2</v>
      </c>
      <c r="BB102" s="53">
        <f t="shared" si="51"/>
        <v>2.4996773386571254E-3</v>
      </c>
      <c r="BC102" s="3"/>
      <c r="BE102" s="3"/>
      <c r="BF102" s="3"/>
      <c r="BG102" s="3"/>
      <c r="BH102" s="3"/>
      <c r="BI102" s="3"/>
      <c r="BJ102" s="3"/>
    </row>
    <row r="103" spans="1:62" x14ac:dyDescent="0.4">
      <c r="A103">
        <f>2.5*B103</f>
        <v>178.32499999999999</v>
      </c>
      <c r="B103">
        <v>71.33</v>
      </c>
      <c r="C103">
        <v>41.570613842706763</v>
      </c>
      <c r="D103">
        <v>0.12414756018592757</v>
      </c>
      <c r="E103">
        <v>3.2164320698780779E-2</v>
      </c>
      <c r="F103">
        <v>1.638526198037372E-3</v>
      </c>
      <c r="G103">
        <v>47.835406294826399</v>
      </c>
      <c r="H103">
        <v>2.4041008318704145</v>
      </c>
      <c r="I103">
        <v>5.5140857938702229E-2</v>
      </c>
      <c r="J103">
        <v>3.9047959527999283E-3</v>
      </c>
      <c r="K103">
        <v>6.4183504759164673</v>
      </c>
      <c r="L103">
        <v>0.4432708933092217</v>
      </c>
      <c r="M103">
        <v>5.6801349301623992E-3</v>
      </c>
      <c r="N103">
        <v>4.741054361906826E-5</v>
      </c>
      <c r="O103">
        <v>2.1165683012379102E-2</v>
      </c>
      <c r="P103">
        <v>2.1567020234724418E-3</v>
      </c>
      <c r="Q103">
        <v>3.7132398857998416E-3</v>
      </c>
      <c r="R103">
        <v>1.6053418267203284E-3</v>
      </c>
      <c r="S103">
        <v>9.2249454886274909E-3</v>
      </c>
      <c r="T103">
        <v>2.2677381372204847E-4</v>
      </c>
      <c r="V103" s="25" t="s">
        <v>92</v>
      </c>
      <c r="W103" s="25" t="s">
        <v>93</v>
      </c>
      <c r="AQ103" s="52">
        <f>2.5*AR103</f>
        <v>178.32499999999999</v>
      </c>
      <c r="AR103" s="2">
        <v>71.33</v>
      </c>
      <c r="AS103" s="2">
        <v>0.22093067505806066</v>
      </c>
      <c r="AT103" s="2">
        <v>0.22185473381253684</v>
      </c>
      <c r="AU103" s="2">
        <f t="shared" ref="AU103" si="52">AVERAGE(AS103:AT103)</f>
        <v>0.22139270443529874</v>
      </c>
      <c r="AV103" s="53">
        <f t="shared" ref="AV103" si="53">STDEV(AS103:AT103)</f>
        <v>6.5340821150490275E-4</v>
      </c>
      <c r="AW103" s="52">
        <f>2.5*AX103</f>
        <v>178.32499999999999</v>
      </c>
      <c r="AX103" s="2">
        <v>71.33</v>
      </c>
      <c r="AY103" s="2">
        <v>4.9745379936228407E-2</v>
      </c>
      <c r="AZ103" s="2">
        <v>4.5373718806817044E-2</v>
      </c>
      <c r="BA103" s="2">
        <f>AVERAGE(AY103:AZ103)</f>
        <v>4.7559549371522722E-2</v>
      </c>
      <c r="BB103" s="53">
        <f>STDEV(AY103:AZ103)</f>
        <v>3.0912312296564153E-3</v>
      </c>
      <c r="BC103" s="3"/>
      <c r="BD103" s="25" t="s">
        <v>91</v>
      </c>
      <c r="BE103" s="3"/>
      <c r="BF103" s="3"/>
      <c r="BG103" s="3"/>
      <c r="BH103" s="3"/>
      <c r="BI103" s="3"/>
      <c r="BJ103" s="3"/>
    </row>
    <row r="104" spans="1:62" x14ac:dyDescent="0.4">
      <c r="B104" s="25" t="s">
        <v>90</v>
      </c>
      <c r="C104" s="25">
        <f>(C100-C93)/26</f>
        <v>-5.5700693772458558E-2</v>
      </c>
      <c r="D104" s="25"/>
      <c r="E104" s="25">
        <f>(E100-E93)/26</f>
        <v>1.9005111844327133E-4</v>
      </c>
      <c r="F104" s="25"/>
      <c r="G104" s="25">
        <f>(G100-G93)/26</f>
        <v>1.2109749564143393</v>
      </c>
      <c r="H104" s="25"/>
      <c r="I104" s="25">
        <f>(I100-I93)/26</f>
        <v>-7.4130024526127897E-5</v>
      </c>
      <c r="J104" s="25"/>
      <c r="K104" s="25">
        <f>(K100-K93)/26</f>
        <v>0.1519670920302118</v>
      </c>
      <c r="L104" s="25"/>
      <c r="M104" s="25">
        <f>(M100-M93)/26</f>
        <v>7.9264591726927188E-5</v>
      </c>
      <c r="N104" s="25"/>
      <c r="O104" s="25">
        <f>(O100-O93)/26</f>
        <v>-1.0377201254848419E-4</v>
      </c>
      <c r="P104" s="25"/>
      <c r="Q104" s="25">
        <f>(Q100-Q93)/26</f>
        <v>-3.7424087394750157E-4</v>
      </c>
      <c r="R104" s="25"/>
      <c r="S104" s="25">
        <f>(S100-S93)/26</f>
        <v>-5.0309805426684189E-4</v>
      </c>
      <c r="T104" s="25"/>
      <c r="V104" s="25">
        <f>SUM(E104,M104)</f>
        <v>2.6931571017019853E-4</v>
      </c>
      <c r="W104" s="25">
        <f>SUM(K104)</f>
        <v>0.1519670920302118</v>
      </c>
      <c r="AQ104" s="52"/>
      <c r="AR104" s="57" t="s">
        <v>90</v>
      </c>
      <c r="AS104" s="57"/>
      <c r="AT104" s="57"/>
      <c r="AU104" s="57">
        <f>(AU100-AU93)/26</f>
        <v>-2.9316154617083621E-4</v>
      </c>
      <c r="AV104" s="58"/>
      <c r="AW104" s="52"/>
      <c r="AX104" s="57" t="s">
        <v>90</v>
      </c>
      <c r="AY104" s="57"/>
      <c r="AZ104" s="57"/>
      <c r="BA104" s="57">
        <f>(BA100-BA93)/26</f>
        <v>1.0597705102106875E-3</v>
      </c>
      <c r="BB104" s="58"/>
      <c r="BC104" s="56"/>
      <c r="BD104" s="25">
        <f>SUM(V104,BA104)</f>
        <v>1.329086220380886E-3</v>
      </c>
      <c r="BE104" s="56"/>
      <c r="BF104" s="56"/>
      <c r="BG104" s="56"/>
      <c r="BH104" s="56"/>
      <c r="BI104" s="56"/>
      <c r="BJ104" s="56"/>
    </row>
    <row r="105" spans="1:62" x14ac:dyDescent="0.4">
      <c r="AQ105" s="54"/>
      <c r="AR105" s="51"/>
      <c r="AS105" s="51"/>
      <c r="AT105" s="51"/>
      <c r="AU105" s="51"/>
      <c r="AV105" s="55"/>
      <c r="AW105" s="59"/>
      <c r="AX105" s="60"/>
      <c r="AY105" s="60"/>
      <c r="AZ105" s="60"/>
      <c r="BA105" s="60"/>
      <c r="BB105" s="61"/>
      <c r="BC105" s="3"/>
      <c r="BD105" s="3"/>
      <c r="BE105" s="3"/>
      <c r="BF105" s="3"/>
      <c r="BG105" s="3"/>
      <c r="BH105" s="3"/>
      <c r="BI105" s="3"/>
      <c r="BJ105" s="3"/>
    </row>
    <row r="106" spans="1:62" x14ac:dyDescent="0.4"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</row>
    <row r="107" spans="1:62" x14ac:dyDescent="0.4"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</row>
    <row r="130" spans="44:45" x14ac:dyDescent="0.4">
      <c r="AR130" t="s">
        <v>107</v>
      </c>
      <c r="AS130" s="12">
        <v>1</v>
      </c>
    </row>
    <row r="131" spans="44:45" x14ac:dyDescent="0.4">
      <c r="AR131" t="s">
        <v>80</v>
      </c>
      <c r="AS131" s="12">
        <f>BD104/BD49</f>
        <v>4.6129413063348938E-2</v>
      </c>
    </row>
  </sheetData>
  <mergeCells count="31">
    <mergeCell ref="AW75:BB75"/>
    <mergeCell ref="AW90:BB90"/>
    <mergeCell ref="AQ2:AV2"/>
    <mergeCell ref="AW2:BB2"/>
    <mergeCell ref="BD4:BD7"/>
    <mergeCell ref="AQ51:AV51"/>
    <mergeCell ref="AQ63:AV63"/>
    <mergeCell ref="AQ75:AV75"/>
    <mergeCell ref="AQ90:AV90"/>
    <mergeCell ref="AW3:BB3"/>
    <mergeCell ref="AW15:BB15"/>
    <mergeCell ref="AW27:BB27"/>
    <mergeCell ref="AW39:BB39"/>
    <mergeCell ref="AW51:BB51"/>
    <mergeCell ref="AW63:BB63"/>
    <mergeCell ref="A1:AN1"/>
    <mergeCell ref="AQ3:AV3"/>
    <mergeCell ref="AQ15:AV15"/>
    <mergeCell ref="AQ27:AV27"/>
    <mergeCell ref="AQ39:AV39"/>
    <mergeCell ref="W4:W7"/>
    <mergeCell ref="A15:T15"/>
    <mergeCell ref="A3:T3"/>
    <mergeCell ref="AQ1:BD1"/>
    <mergeCell ref="A75:T75"/>
    <mergeCell ref="A90:T90"/>
    <mergeCell ref="V4:V7"/>
    <mergeCell ref="A39:T39"/>
    <mergeCell ref="A51:T51"/>
    <mergeCell ref="A63:T63"/>
    <mergeCell ref="A27:T2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3AED7-9075-4D5D-BF4E-D6E351E4C4BD}">
  <dimension ref="A1:X36"/>
  <sheetViews>
    <sheetView zoomScale="45" workbookViewId="0">
      <selection activeCell="U18" sqref="U18"/>
    </sheetView>
  </sheetViews>
  <sheetFormatPr defaultRowHeight="14.6" x14ac:dyDescent="0.4"/>
  <cols>
    <col min="2" max="2" width="8.69140625" customWidth="1"/>
  </cols>
  <sheetData>
    <row r="1" spans="1:24" ht="15" thickBot="1" x14ac:dyDescent="0.45">
      <c r="A1" s="67" t="s">
        <v>29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</row>
    <row r="2" spans="1:24" ht="15" thickBot="1" x14ac:dyDescent="0.45">
      <c r="B2" s="66" t="s">
        <v>69</v>
      </c>
      <c r="C2" s="64"/>
      <c r="D2" s="65"/>
      <c r="E2" s="66" t="s">
        <v>70</v>
      </c>
      <c r="F2" s="64"/>
      <c r="G2" s="65"/>
      <c r="H2" s="66" t="s">
        <v>71</v>
      </c>
      <c r="I2" s="64"/>
      <c r="J2" s="65"/>
      <c r="K2" s="66" t="s">
        <v>72</v>
      </c>
      <c r="L2" s="64"/>
      <c r="M2" s="65"/>
      <c r="N2" s="66" t="s">
        <v>73</v>
      </c>
      <c r="O2" s="64"/>
      <c r="P2" s="65"/>
      <c r="Q2" s="66" t="s">
        <v>74</v>
      </c>
      <c r="R2" s="64"/>
      <c r="S2" s="65"/>
      <c r="T2" s="66"/>
      <c r="U2" s="64"/>
      <c r="V2" s="65"/>
    </row>
    <row r="3" spans="1:24" x14ac:dyDescent="0.4">
      <c r="A3" t="s">
        <v>21</v>
      </c>
      <c r="B3" s="20" t="s">
        <v>7</v>
      </c>
      <c r="C3" s="21" t="s">
        <v>28</v>
      </c>
      <c r="D3" s="22" t="s">
        <v>3</v>
      </c>
      <c r="E3" s="20" t="s">
        <v>7</v>
      </c>
      <c r="F3" s="21" t="s">
        <v>28</v>
      </c>
      <c r="G3" s="22" t="s">
        <v>3</v>
      </c>
      <c r="H3" s="20" t="s">
        <v>7</v>
      </c>
      <c r="I3" s="21" t="s">
        <v>28</v>
      </c>
      <c r="J3" s="22" t="s">
        <v>3</v>
      </c>
      <c r="K3" s="20" t="s">
        <v>7</v>
      </c>
      <c r="L3" s="21" t="s">
        <v>28</v>
      </c>
      <c r="M3" s="22" t="s">
        <v>3</v>
      </c>
      <c r="N3" s="20" t="s">
        <v>7</v>
      </c>
      <c r="O3" s="21" t="s">
        <v>28</v>
      </c>
      <c r="P3" s="22" t="s">
        <v>3</v>
      </c>
      <c r="Q3" s="20" t="s">
        <v>7</v>
      </c>
      <c r="R3" s="21" t="s">
        <v>28</v>
      </c>
      <c r="S3" s="22" t="s">
        <v>3</v>
      </c>
      <c r="T3" s="20"/>
      <c r="U3" s="21"/>
      <c r="V3" s="22"/>
    </row>
    <row r="4" spans="1:24" x14ac:dyDescent="0.4">
      <c r="A4">
        <v>0</v>
      </c>
      <c r="B4" s="26">
        <v>0</v>
      </c>
      <c r="C4" s="27">
        <v>0</v>
      </c>
      <c r="D4" s="30">
        <v>0</v>
      </c>
      <c r="E4" s="26">
        <v>0</v>
      </c>
      <c r="F4" s="27">
        <v>0</v>
      </c>
      <c r="G4" s="30">
        <v>0</v>
      </c>
      <c r="H4" s="26">
        <v>0</v>
      </c>
      <c r="I4" s="27">
        <v>0</v>
      </c>
      <c r="J4" s="30">
        <v>0</v>
      </c>
      <c r="K4" s="26">
        <v>0</v>
      </c>
      <c r="L4" s="27"/>
      <c r="M4" s="30">
        <v>0</v>
      </c>
      <c r="N4" s="27">
        <v>-0.47338202019762704</v>
      </c>
      <c r="O4" s="27">
        <v>0.83371767096115823</v>
      </c>
      <c r="P4" s="30">
        <v>0</v>
      </c>
      <c r="Q4" s="26">
        <v>0</v>
      </c>
      <c r="R4" s="27">
        <v>0</v>
      </c>
      <c r="S4" s="30">
        <v>0</v>
      </c>
      <c r="T4" s="15"/>
      <c r="U4" s="2"/>
      <c r="V4" s="16"/>
    </row>
    <row r="5" spans="1:24" x14ac:dyDescent="0.4">
      <c r="A5">
        <v>1</v>
      </c>
      <c r="B5" s="26">
        <v>9.6280365708315365</v>
      </c>
      <c r="C5" s="27">
        <v>0.6103852210107571</v>
      </c>
      <c r="D5" s="30">
        <f>$A$5*10</f>
        <v>10</v>
      </c>
      <c r="E5" s="26">
        <v>4.4695703318662412</v>
      </c>
      <c r="F5" s="27">
        <v>0.71227377865617514</v>
      </c>
      <c r="G5" s="30">
        <v>10</v>
      </c>
      <c r="H5" s="26">
        <v>9.0616810554560061</v>
      </c>
      <c r="I5" s="27">
        <v>1.2069347557709842</v>
      </c>
      <c r="J5" s="30">
        <f>A5*20</f>
        <v>20</v>
      </c>
      <c r="K5" s="26">
        <v>3.9603599415471873</v>
      </c>
      <c r="L5" s="27"/>
      <c r="M5" s="30">
        <f>5*A5</f>
        <v>5</v>
      </c>
      <c r="N5" s="27">
        <v>2.9910872154264432</v>
      </c>
      <c r="O5" s="27">
        <v>0.32544808317400353</v>
      </c>
      <c r="P5" s="30">
        <v>10</v>
      </c>
      <c r="Q5" s="26">
        <v>1.7303056559147678</v>
      </c>
      <c r="R5" s="27">
        <v>0.26269326111945013</v>
      </c>
      <c r="S5" s="30">
        <v>10</v>
      </c>
      <c r="T5" s="15"/>
      <c r="U5" s="2"/>
      <c r="V5" s="16"/>
    </row>
    <row r="6" spans="1:24" x14ac:dyDescent="0.4">
      <c r="A6">
        <v>2</v>
      </c>
      <c r="B6" s="26">
        <v>19.375483771399985</v>
      </c>
      <c r="C6" s="27">
        <v>1.0738853727147575</v>
      </c>
      <c r="D6" s="30">
        <f>A6*10</f>
        <v>20</v>
      </c>
      <c r="E6" s="26">
        <v>12.459344960021333</v>
      </c>
      <c r="F6" s="27">
        <v>1.0946504483223241</v>
      </c>
      <c r="G6" s="30">
        <v>20</v>
      </c>
      <c r="H6" s="26">
        <v>17.82389488487026</v>
      </c>
      <c r="I6" s="27">
        <v>2.9510539943427387</v>
      </c>
      <c r="J6" s="30">
        <f t="shared" ref="J6:J11" si="0">A6*20</f>
        <v>40</v>
      </c>
      <c r="K6" s="26">
        <v>8.8178454621807223</v>
      </c>
      <c r="L6" s="27"/>
      <c r="M6" s="30">
        <f t="shared" ref="M6:M11" si="1">5*A6</f>
        <v>10</v>
      </c>
      <c r="N6" s="27">
        <v>5.3338401493205492</v>
      </c>
      <c r="O6" s="27">
        <v>0.24490476610552073</v>
      </c>
      <c r="P6" s="30">
        <v>20</v>
      </c>
      <c r="Q6" s="26">
        <v>4.6209911948657609</v>
      </c>
      <c r="R6" s="27">
        <v>0.12324195012990793</v>
      </c>
      <c r="S6" s="30">
        <v>20</v>
      </c>
      <c r="T6" s="15"/>
      <c r="U6" s="2"/>
      <c r="V6" s="16"/>
    </row>
    <row r="7" spans="1:24" x14ac:dyDescent="0.4">
      <c r="A7">
        <v>3</v>
      </c>
      <c r="B7" s="26">
        <v>28.774365074208703</v>
      </c>
      <c r="C7" s="27">
        <v>1.9511959960856922</v>
      </c>
      <c r="D7" s="30">
        <f t="shared" ref="D7:D11" si="2">A7*10</f>
        <v>30</v>
      </c>
      <c r="E7" s="26">
        <v>19.263340896247445</v>
      </c>
      <c r="F7" s="27">
        <v>1.3506742819559949</v>
      </c>
      <c r="G7" s="30">
        <v>30</v>
      </c>
      <c r="H7" s="26">
        <v>21.230284088721504</v>
      </c>
      <c r="I7" s="27">
        <v>3.9449038211411369</v>
      </c>
      <c r="J7" s="30">
        <f t="shared" si="0"/>
        <v>60</v>
      </c>
      <c r="K7" s="26">
        <v>13.739476316264911</v>
      </c>
      <c r="L7" s="27"/>
      <c r="M7" s="30">
        <f t="shared" si="1"/>
        <v>15</v>
      </c>
      <c r="N7" s="27">
        <v>6.3295536080106141</v>
      </c>
      <c r="O7" s="27">
        <v>0.40651004948232367</v>
      </c>
      <c r="P7" s="30">
        <v>30</v>
      </c>
      <c r="Q7" s="26">
        <v>7.0275370001294775</v>
      </c>
      <c r="R7" s="27">
        <v>0.42780757235591893</v>
      </c>
      <c r="S7" s="30">
        <v>30</v>
      </c>
      <c r="T7" s="15"/>
      <c r="U7" s="2"/>
      <c r="V7" s="16"/>
    </row>
    <row r="8" spans="1:24" x14ac:dyDescent="0.4">
      <c r="A8">
        <v>4</v>
      </c>
      <c r="B8" s="26">
        <v>32.090133403217258</v>
      </c>
      <c r="C8" s="27">
        <v>3.0367377340495483E-2</v>
      </c>
      <c r="D8" s="30">
        <f t="shared" si="2"/>
        <v>40</v>
      </c>
      <c r="E8" s="26">
        <v>23.348627882130113</v>
      </c>
      <c r="F8" s="27">
        <v>1.2969430704056815</v>
      </c>
      <c r="G8" s="30">
        <v>40</v>
      </c>
      <c r="H8" s="26">
        <v>22.004350144764217</v>
      </c>
      <c r="I8" s="27">
        <v>3.9362133025952133</v>
      </c>
      <c r="J8" s="30">
        <f t="shared" si="0"/>
        <v>80</v>
      </c>
      <c r="K8" s="26">
        <v>17.870438975926721</v>
      </c>
      <c r="L8" s="27"/>
      <c r="M8" s="30">
        <f t="shared" si="1"/>
        <v>20</v>
      </c>
      <c r="N8" s="27">
        <v>6.7079414076883621</v>
      </c>
      <c r="O8" s="27">
        <v>0.26451597172723657</v>
      </c>
      <c r="P8" s="30">
        <v>40</v>
      </c>
      <c r="Q8" s="26">
        <v>8.0048429181230176</v>
      </c>
      <c r="R8" s="27">
        <v>0.14876980163240117</v>
      </c>
      <c r="S8" s="30">
        <v>40</v>
      </c>
      <c r="T8" s="15"/>
      <c r="U8" s="2"/>
      <c r="V8" s="16"/>
    </row>
    <row r="9" spans="1:24" x14ac:dyDescent="0.4">
      <c r="A9">
        <v>5</v>
      </c>
      <c r="B9" s="26">
        <v>32.446967659500942</v>
      </c>
      <c r="C9" s="27">
        <v>0.91301322459179868</v>
      </c>
      <c r="D9" s="30">
        <f t="shared" si="2"/>
        <v>50</v>
      </c>
      <c r="E9" s="26">
        <v>25.082372604309818</v>
      </c>
      <c r="F9" s="27">
        <v>1.4985817131155634</v>
      </c>
      <c r="G9" s="30">
        <v>50</v>
      </c>
      <c r="H9" s="26">
        <v>21.075180905080884</v>
      </c>
      <c r="I9" s="27">
        <v>5.2435530294563284</v>
      </c>
      <c r="J9" s="30">
        <f t="shared" si="0"/>
        <v>100</v>
      </c>
      <c r="K9" s="26">
        <v>22.792156644572167</v>
      </c>
      <c r="L9" s="27"/>
      <c r="M9" s="30">
        <f t="shared" si="1"/>
        <v>25</v>
      </c>
      <c r="N9" s="27">
        <v>6.6980928691106598</v>
      </c>
      <c r="O9" s="27">
        <v>7.707624571742043E-2</v>
      </c>
      <c r="P9" s="30">
        <v>50</v>
      </c>
      <c r="Q9" s="26">
        <v>8.3655143690775304</v>
      </c>
      <c r="R9" s="27">
        <v>0.18111700406426309</v>
      </c>
      <c r="S9" s="30">
        <v>50</v>
      </c>
      <c r="T9" s="15"/>
      <c r="U9" s="2"/>
      <c r="V9" s="16"/>
    </row>
    <row r="10" spans="1:24" x14ac:dyDescent="0.4">
      <c r="A10">
        <v>22</v>
      </c>
      <c r="B10" s="26">
        <v>31.456062754687352</v>
      </c>
      <c r="C10" s="27">
        <v>1.4810868892411457</v>
      </c>
      <c r="D10" s="30">
        <f t="shared" si="2"/>
        <v>220</v>
      </c>
      <c r="E10" s="26">
        <v>23.273013056806171</v>
      </c>
      <c r="F10" s="27">
        <v>1.1995819232930118</v>
      </c>
      <c r="G10" s="30">
        <v>220</v>
      </c>
      <c r="H10" s="26">
        <v>19.134322365275718</v>
      </c>
      <c r="I10" s="27">
        <v>2.9212744533250037</v>
      </c>
      <c r="J10" s="30">
        <f t="shared" si="0"/>
        <v>440</v>
      </c>
      <c r="K10" s="26">
        <v>37.302707085629578</v>
      </c>
      <c r="L10" s="27"/>
      <c r="M10" s="30">
        <f t="shared" si="1"/>
        <v>110</v>
      </c>
      <c r="N10" s="27">
        <v>7.5202378283823137</v>
      </c>
      <c r="O10" s="27">
        <v>0.50773114108310924</v>
      </c>
      <c r="P10" s="30">
        <v>220</v>
      </c>
      <c r="Q10" s="26">
        <v>9.3214751767222293</v>
      </c>
      <c r="R10" s="27">
        <v>0.29994880878418456</v>
      </c>
      <c r="S10" s="30">
        <v>220</v>
      </c>
      <c r="T10" s="15"/>
      <c r="U10" s="2"/>
      <c r="V10" s="16"/>
    </row>
    <row r="11" spans="1:24" ht="15" thickBot="1" x14ac:dyDescent="0.45">
      <c r="A11">
        <v>24</v>
      </c>
      <c r="B11" s="28">
        <v>29.325877520475466</v>
      </c>
      <c r="C11" s="29">
        <v>1.1974795916464567</v>
      </c>
      <c r="D11" s="31">
        <f t="shared" si="2"/>
        <v>240</v>
      </c>
      <c r="E11" s="28">
        <v>22.864291172212482</v>
      </c>
      <c r="F11" s="29">
        <v>1.1762187081384297</v>
      </c>
      <c r="G11" s="31">
        <v>240</v>
      </c>
      <c r="H11" s="28">
        <v>19.713794904139391</v>
      </c>
      <c r="I11" s="29">
        <v>2.9832468054888546</v>
      </c>
      <c r="J11" s="31">
        <f t="shared" si="0"/>
        <v>480</v>
      </c>
      <c r="K11" s="28">
        <v>37.747211664437316</v>
      </c>
      <c r="L11" s="29"/>
      <c r="M11" s="31">
        <f t="shared" si="1"/>
        <v>120</v>
      </c>
      <c r="N11" s="29">
        <v>7.5689171339621684</v>
      </c>
      <c r="O11" s="29">
        <v>0.29658778899807964</v>
      </c>
      <c r="P11" s="31">
        <v>240</v>
      </c>
      <c r="Q11" s="28">
        <v>8.8548495230323603</v>
      </c>
      <c r="R11" s="29">
        <v>0.13160201943189875</v>
      </c>
      <c r="S11" s="31">
        <v>240</v>
      </c>
      <c r="T11" s="17"/>
      <c r="U11" s="18"/>
      <c r="V11" s="19"/>
    </row>
    <row r="12" spans="1:24" ht="15" thickBot="1" x14ac:dyDescent="0.45">
      <c r="A12" s="68" t="s">
        <v>75</v>
      </c>
      <c r="B12" s="68"/>
      <c r="C12" s="68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</row>
    <row r="13" spans="1:24" ht="15" thickBot="1" x14ac:dyDescent="0.45">
      <c r="A13" s="3" t="s">
        <v>21</v>
      </c>
      <c r="B13" s="66" t="s">
        <v>69</v>
      </c>
      <c r="C13" s="64"/>
      <c r="D13" s="65"/>
      <c r="E13" s="66" t="s">
        <v>70</v>
      </c>
      <c r="F13" s="64"/>
      <c r="G13" s="65"/>
      <c r="H13" s="66" t="s">
        <v>71</v>
      </c>
      <c r="I13" s="64"/>
      <c r="J13" s="64"/>
      <c r="K13" s="66" t="s">
        <v>72</v>
      </c>
      <c r="L13" s="64"/>
      <c r="M13" s="64"/>
      <c r="N13" s="66" t="s">
        <v>73</v>
      </c>
      <c r="O13" s="64"/>
      <c r="P13" s="65"/>
      <c r="Q13" s="64" t="s">
        <v>74</v>
      </c>
      <c r="R13" s="64"/>
      <c r="S13" s="65"/>
      <c r="T13" s="64"/>
      <c r="U13" s="64"/>
      <c r="V13" s="65"/>
    </row>
    <row r="14" spans="1:24" x14ac:dyDescent="0.4">
      <c r="A14" s="3" t="s">
        <v>38</v>
      </c>
      <c r="B14" s="32">
        <f>(B5-B4)/(0.5/1000)/60/60</f>
        <v>5.3489092060175203</v>
      </c>
      <c r="C14" s="33"/>
      <c r="D14" s="34"/>
      <c r="E14" s="32">
        <f>(E5-E4)/(0.5/1000)/60/60</f>
        <v>2.4830946288145781</v>
      </c>
      <c r="F14" s="33"/>
      <c r="G14" s="34"/>
      <c r="H14" s="32">
        <f>(H5-H4)/(0.5/1000)/60/60</f>
        <v>5.0342672530311141</v>
      </c>
      <c r="I14" s="33"/>
      <c r="J14" s="33"/>
      <c r="K14" s="32">
        <f>(K5-K4)/(0.5/1000)/60/60</f>
        <v>2.2001999675262152</v>
      </c>
      <c r="L14" s="33"/>
      <c r="M14" s="33"/>
      <c r="N14" s="32">
        <f>(N5-N4)/(0.5/1000)/60/60</f>
        <v>1.9247051309022611</v>
      </c>
      <c r="O14" s="33"/>
      <c r="P14" s="35"/>
      <c r="Q14" s="32">
        <f>(Q5-Q4)/(0.5/1000)/60/60</f>
        <v>0.96128091995264886</v>
      </c>
      <c r="R14" s="8"/>
      <c r="S14" s="16"/>
      <c r="T14" s="2"/>
      <c r="U14" s="2"/>
      <c r="V14" s="16"/>
    </row>
    <row r="15" spans="1:24" x14ac:dyDescent="0.4">
      <c r="A15" s="3" t="s">
        <v>32</v>
      </c>
      <c r="B15" s="32">
        <f t="shared" ref="B15:B18" si="3">(B6-B5)/(0.5/1000)/60/60</f>
        <v>5.4152484447602491</v>
      </c>
      <c r="C15" s="36"/>
      <c r="D15" s="35"/>
      <c r="E15" s="32">
        <f t="shared" ref="E15:E18" si="4">(E6-E5)/(0.5/1000)/60/60</f>
        <v>4.4387636823083847</v>
      </c>
      <c r="F15" s="36"/>
      <c r="G15" s="35"/>
      <c r="H15" s="32">
        <f t="shared" ref="H15:H18" si="5">(H6-H5)/(0.5/1000)/60/60</f>
        <v>4.8678965718968072</v>
      </c>
      <c r="I15" s="36"/>
      <c r="J15" s="36"/>
      <c r="K15" s="32">
        <f t="shared" ref="K15:K18" si="6">(K6-K5)/(0.5/1000)/60/60</f>
        <v>2.6986030670186305</v>
      </c>
      <c r="L15" s="36"/>
      <c r="M15" s="36"/>
      <c r="N15" s="32">
        <f t="shared" ref="N15:N18" si="7">(N6-N5)/(0.5/1000)/60/60</f>
        <v>1.3015294077189477</v>
      </c>
      <c r="O15" s="36"/>
      <c r="P15" s="35"/>
      <c r="Q15" s="32">
        <f t="shared" ref="Q15:Q18" si="8">(Q6-Q5)/(0.5/1000)/60/60</f>
        <v>1.6059364105283294</v>
      </c>
      <c r="R15" s="8"/>
      <c r="S15" s="16"/>
      <c r="T15" s="2"/>
      <c r="U15" s="2"/>
      <c r="V15" s="16"/>
    </row>
    <row r="16" spans="1:24" x14ac:dyDescent="0.4">
      <c r="A16" s="3" t="s">
        <v>33</v>
      </c>
      <c r="B16" s="32">
        <f t="shared" si="3"/>
        <v>5.2216007237826201</v>
      </c>
      <c r="C16" s="36"/>
      <c r="D16" s="35"/>
      <c r="E16" s="32">
        <f t="shared" si="4"/>
        <v>3.7799977423478399</v>
      </c>
      <c r="F16" s="36"/>
      <c r="G16" s="35"/>
      <c r="H16" s="32">
        <f t="shared" si="5"/>
        <v>1.8924384465840245</v>
      </c>
      <c r="I16" s="36"/>
      <c r="J16" s="36"/>
      <c r="K16" s="32">
        <f t="shared" si="6"/>
        <v>2.7342393633801048</v>
      </c>
      <c r="L16" s="36"/>
      <c r="M16" s="36"/>
      <c r="N16" s="32">
        <f>(N7-N6)/(0.5/1000)/60/60</f>
        <v>0.5531741437167027</v>
      </c>
      <c r="O16" s="36"/>
      <c r="P16" s="35"/>
      <c r="Q16" s="32">
        <f t="shared" si="8"/>
        <v>1.3369698918131758</v>
      </c>
      <c r="R16" s="8"/>
      <c r="S16" s="16"/>
      <c r="T16" s="2"/>
      <c r="U16" s="2"/>
      <c r="V16" s="16"/>
    </row>
    <row r="17" spans="1:22" x14ac:dyDescent="0.4">
      <c r="A17" s="3" t="s">
        <v>34</v>
      </c>
      <c r="B17" s="32">
        <f t="shared" si="3"/>
        <v>1.8420935161158642</v>
      </c>
      <c r="C17" s="36"/>
      <c r="D17" s="35"/>
      <c r="E17" s="32">
        <f t="shared" si="4"/>
        <v>2.2696038810459265</v>
      </c>
      <c r="F17" s="36"/>
      <c r="G17" s="35"/>
      <c r="H17" s="32">
        <f t="shared" si="5"/>
        <v>0.43003669780150727</v>
      </c>
      <c r="I17" s="36"/>
      <c r="J17" s="36"/>
      <c r="K17" s="32">
        <f t="shared" si="6"/>
        <v>2.294979255367672</v>
      </c>
      <c r="L17" s="36"/>
      <c r="M17" s="36"/>
      <c r="N17" s="32">
        <f t="shared" si="7"/>
        <v>0.21021544426541555</v>
      </c>
      <c r="O17" s="36"/>
      <c r="P17" s="35"/>
      <c r="Q17" s="32">
        <f t="shared" si="8"/>
        <v>0.54294773221863346</v>
      </c>
      <c r="R17" s="8"/>
      <c r="S17" s="16"/>
      <c r="T17" s="2"/>
      <c r="U17" s="2"/>
      <c r="V17" s="16"/>
    </row>
    <row r="18" spans="1:22" x14ac:dyDescent="0.4">
      <c r="A18" s="3" t="s">
        <v>35</v>
      </c>
      <c r="B18" s="32">
        <f t="shared" si="3"/>
        <v>0.19824125349093516</v>
      </c>
      <c r="C18" s="36"/>
      <c r="D18" s="35"/>
      <c r="E18" s="32">
        <f t="shared" si="4"/>
        <v>0.96319151232205791</v>
      </c>
      <c r="F18" s="36"/>
      <c r="G18" s="35"/>
      <c r="H18" s="32">
        <f t="shared" si="5"/>
        <v>-0.51620513315740701</v>
      </c>
      <c r="I18" s="36"/>
      <c r="J18" s="36"/>
      <c r="K18" s="32">
        <f t="shared" si="6"/>
        <v>2.7342875936919144</v>
      </c>
      <c r="L18" s="36"/>
      <c r="M18" s="36"/>
      <c r="N18" s="32">
        <f t="shared" si="7"/>
        <v>-5.4714103209457183E-3</v>
      </c>
      <c r="O18" s="36"/>
      <c r="P18" s="35"/>
      <c r="Q18" s="32">
        <f t="shared" si="8"/>
        <v>0.20037302830806267</v>
      </c>
      <c r="R18" s="8"/>
      <c r="S18" s="16"/>
      <c r="T18" s="2"/>
      <c r="U18" s="2"/>
      <c r="V18" s="16"/>
    </row>
    <row r="19" spans="1:22" x14ac:dyDescent="0.4">
      <c r="A19" s="3" t="s">
        <v>36</v>
      </c>
      <c r="B19" s="32">
        <f>(B10-B9)/(0.5/1000)/17/60/60</f>
        <v>-3.2382513229202284E-2</v>
      </c>
      <c r="C19" s="36"/>
      <c r="D19" s="35"/>
      <c r="E19" s="32">
        <f>(E10-E9)/(0.5/1000)/17/60/60</f>
        <v>-5.9129396977243356E-2</v>
      </c>
      <c r="F19" s="36"/>
      <c r="G19" s="35"/>
      <c r="H19" s="32">
        <f>(H10-H9)/(0.5/1000)/17/60/60</f>
        <v>-6.3426749666835494E-2</v>
      </c>
      <c r="I19" s="36"/>
      <c r="J19" s="36"/>
      <c r="K19" s="32">
        <f>(K10-K9)/(0.5/1000)/17/60/60</f>
        <v>0.47420099480579769</v>
      </c>
      <c r="L19" s="36"/>
      <c r="M19" s="36"/>
      <c r="N19" s="32">
        <f>(N10-N9)/(0.5/1000)/17/60/60</f>
        <v>2.6867482329139013E-2</v>
      </c>
      <c r="O19" s="36"/>
      <c r="P19" s="35"/>
      <c r="Q19" s="32">
        <f>(Q10-Q9)/(0.5/1000)/17/60/60</f>
        <v>3.1240549269434599E-2</v>
      </c>
      <c r="R19" s="8"/>
      <c r="S19" s="16"/>
      <c r="T19" s="2"/>
      <c r="U19" s="2"/>
      <c r="V19" s="16"/>
    </row>
    <row r="20" spans="1:22" ht="15" thickBot="1" x14ac:dyDescent="0.45">
      <c r="A20" s="3" t="s">
        <v>37</v>
      </c>
      <c r="B20" s="37">
        <f>(B11-B10)/(0.5/1000)/2/60/60</f>
        <v>-0.59171812061441287</v>
      </c>
      <c r="C20" s="38"/>
      <c r="D20" s="39"/>
      <c r="E20" s="37">
        <f>(E11-E10)/(0.5/1000)/2/60/60</f>
        <v>-0.11353385683158024</v>
      </c>
      <c r="F20" s="38"/>
      <c r="G20" s="39"/>
      <c r="H20" s="37">
        <f>(H11-H10)/(0.5/1000)/2/60/60</f>
        <v>0.16096459412879799</v>
      </c>
      <c r="I20" s="38"/>
      <c r="J20" s="38"/>
      <c r="K20" s="37">
        <f>(K11-K10)/(0.5/1000)/2/60/60</f>
        <v>0.12347349411326054</v>
      </c>
      <c r="L20" s="38"/>
      <c r="M20" s="38"/>
      <c r="N20" s="37">
        <f>(N11-N10)/(0.5/1000)/2/60/60</f>
        <v>1.3522029327737408E-2</v>
      </c>
      <c r="O20" s="38"/>
      <c r="P20" s="39"/>
      <c r="Q20" s="37">
        <f>(Q11-Q10)/(0.5/1000)/2/60/60</f>
        <v>-0.1296182371360747</v>
      </c>
      <c r="R20" s="23"/>
      <c r="S20" s="19"/>
      <c r="T20" s="18"/>
      <c r="U20" s="18"/>
      <c r="V20" s="19"/>
    </row>
    <row r="21" spans="1:22" s="25" customFormat="1" x14ac:dyDescent="0.4">
      <c r="A21" s="56" t="s">
        <v>102</v>
      </c>
      <c r="B21" s="63">
        <f>AVERAGE(B14:B16)</f>
        <v>5.3285861248534632</v>
      </c>
      <c r="C21" s="56"/>
      <c r="D21" s="56"/>
      <c r="E21" s="63">
        <f>AVERAGE(E14:E16)</f>
        <v>3.5672853511569342</v>
      </c>
      <c r="F21" s="56"/>
      <c r="G21" s="56"/>
      <c r="H21" s="63">
        <f>AVERAGE(H14:H15)</f>
        <v>4.9510819124639607</v>
      </c>
      <c r="I21" s="56"/>
      <c r="J21" s="56"/>
      <c r="K21" s="63">
        <f>AVERAGE(K14:K18)</f>
        <v>2.5324618493969075</v>
      </c>
      <c r="L21" s="56"/>
      <c r="M21" s="56"/>
      <c r="N21" s="63">
        <f>AVERAGE(N14:N15)</f>
        <v>1.6131172693106044</v>
      </c>
      <c r="O21" s="56"/>
      <c r="P21" s="56"/>
      <c r="Q21" s="63">
        <f>AVERAGE(Q14:Q16)</f>
        <v>1.3013957407647181</v>
      </c>
      <c r="R21" s="56"/>
    </row>
    <row r="22" spans="1:22" x14ac:dyDescent="0.4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</row>
    <row r="23" spans="1:22" x14ac:dyDescent="0.4"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</row>
    <row r="24" spans="1:22" x14ac:dyDescent="0.4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</row>
    <row r="25" spans="1:22" x14ac:dyDescent="0.4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</row>
    <row r="26" spans="1:22" x14ac:dyDescent="0.4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3"/>
      <c r="Q26" s="3"/>
      <c r="R26" s="3"/>
    </row>
    <row r="27" spans="1:22" x14ac:dyDescent="0.4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</row>
    <row r="28" spans="1:22" x14ac:dyDescent="0.4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</row>
    <row r="29" spans="1:22" x14ac:dyDescent="0.4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</row>
    <row r="30" spans="1:22" x14ac:dyDescent="0.4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</row>
    <row r="31" spans="1:22" x14ac:dyDescent="0.4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</row>
    <row r="32" spans="1:22" x14ac:dyDescent="0.4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x14ac:dyDescent="0.4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  <row r="34" spans="1:18" x14ac:dyDescent="0.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</row>
    <row r="35" spans="1:18" x14ac:dyDescent="0.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</row>
    <row r="36" spans="1:18" x14ac:dyDescent="0.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</row>
  </sheetData>
  <mergeCells count="16">
    <mergeCell ref="T13:V13"/>
    <mergeCell ref="Q2:S2"/>
    <mergeCell ref="T2:V2"/>
    <mergeCell ref="A1:V1"/>
    <mergeCell ref="A12:X12"/>
    <mergeCell ref="B13:D13"/>
    <mergeCell ref="E13:G13"/>
    <mergeCell ref="H13:J13"/>
    <mergeCell ref="K13:M13"/>
    <mergeCell ref="N13:P13"/>
    <mergeCell ref="Q13:S13"/>
    <mergeCell ref="B2:D2"/>
    <mergeCell ref="E2:G2"/>
    <mergeCell ref="H2:J2"/>
    <mergeCell ref="K2:M2"/>
    <mergeCell ref="N2:P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C9AF0-1CEC-4477-8F89-16786394CE07}">
  <dimension ref="A1:I7"/>
  <sheetViews>
    <sheetView zoomScale="56" zoomScaleNormal="67" workbookViewId="0">
      <selection activeCell="H32" sqref="H32"/>
    </sheetView>
  </sheetViews>
  <sheetFormatPr defaultRowHeight="14.6" x14ac:dyDescent="0.4"/>
  <cols>
    <col min="1" max="1" width="17.69140625" style="40" customWidth="1"/>
    <col min="2" max="2" width="19" style="40" customWidth="1"/>
    <col min="3" max="3" width="21.61328125" customWidth="1"/>
    <col min="4" max="4" width="8.4609375" customWidth="1"/>
    <col min="5" max="5" width="17.3828125" style="40" customWidth="1"/>
    <col min="6" max="6" width="14.921875" customWidth="1"/>
    <col min="7" max="7" width="17.61328125" customWidth="1"/>
    <col min="8" max="8" width="13.921875" customWidth="1"/>
    <col min="9" max="9" width="9.15234375" customWidth="1"/>
    <col min="11" max="11" width="17.84375" customWidth="1"/>
  </cols>
  <sheetData>
    <row r="1" spans="1:9" ht="15" thickBot="1" x14ac:dyDescent="0.45"/>
    <row r="2" spans="1:9" x14ac:dyDescent="0.4">
      <c r="A2" s="40" t="s">
        <v>81</v>
      </c>
      <c r="B2" s="43" t="s">
        <v>87</v>
      </c>
      <c r="C2" s="21" t="s">
        <v>82</v>
      </c>
      <c r="D2" s="22" t="s">
        <v>28</v>
      </c>
      <c r="E2" s="21" t="s">
        <v>83</v>
      </c>
      <c r="F2" s="22" t="s">
        <v>28</v>
      </c>
      <c r="G2" s="43" t="s">
        <v>86</v>
      </c>
      <c r="H2" s="21" t="s">
        <v>88</v>
      </c>
      <c r="I2" s="22" t="s">
        <v>28</v>
      </c>
    </row>
    <row r="3" spans="1:9" x14ac:dyDescent="0.4">
      <c r="A3" s="40">
        <v>1</v>
      </c>
      <c r="B3" s="44">
        <v>71</v>
      </c>
      <c r="C3" s="2">
        <v>47.835406294826399</v>
      </c>
      <c r="D3" s="16">
        <v>2.4041008318704145</v>
      </c>
      <c r="E3" s="46">
        <v>0.4584368688338093</v>
      </c>
      <c r="F3" s="47">
        <v>1.6655261442248843E-2</v>
      </c>
      <c r="G3" s="44">
        <v>34</v>
      </c>
      <c r="H3" s="2">
        <v>0.7</v>
      </c>
      <c r="I3" s="16">
        <v>0.30313541859397347</v>
      </c>
    </row>
    <row r="4" spans="1:9" x14ac:dyDescent="0.4">
      <c r="A4" s="40">
        <v>2.5</v>
      </c>
      <c r="B4" s="44">
        <v>26</v>
      </c>
      <c r="C4" s="2">
        <v>48.316116077706099</v>
      </c>
      <c r="D4" s="16">
        <v>0.89010888453002657</v>
      </c>
      <c r="E4" s="46">
        <v>0.43504690771941945</v>
      </c>
      <c r="F4" s="47">
        <v>2.4951254310887671E-3</v>
      </c>
      <c r="G4" s="44">
        <v>18</v>
      </c>
      <c r="H4" s="2">
        <v>1.3</v>
      </c>
      <c r="I4" s="16">
        <v>0.30091579260580076</v>
      </c>
    </row>
    <row r="5" spans="1:9" x14ac:dyDescent="0.4">
      <c r="A5" s="40">
        <v>5</v>
      </c>
      <c r="B5" s="44">
        <v>22</v>
      </c>
      <c r="C5" s="2">
        <v>34.587048642417741</v>
      </c>
      <c r="D5" s="16">
        <v>3.8405210011631872</v>
      </c>
      <c r="E5" s="46">
        <v>0.28238239640265328</v>
      </c>
      <c r="F5" s="47">
        <v>1.2697735492180331E-2</v>
      </c>
      <c r="G5" s="44">
        <v>6</v>
      </c>
      <c r="H5" s="27">
        <v>2.5730810252036482</v>
      </c>
      <c r="I5" s="16">
        <v>0.62958672683086025</v>
      </c>
    </row>
    <row r="6" spans="1:9" x14ac:dyDescent="0.4">
      <c r="A6" s="40">
        <v>10</v>
      </c>
      <c r="B6" s="44">
        <v>5</v>
      </c>
      <c r="C6" s="2">
        <v>32.446967659500942</v>
      </c>
      <c r="D6" s="16">
        <v>0.91301322459179868</v>
      </c>
      <c r="E6" s="46">
        <v>0.28853832695683113</v>
      </c>
      <c r="F6" s="47">
        <v>1.5719408445811658E-3</v>
      </c>
      <c r="G6" s="44">
        <v>3</v>
      </c>
      <c r="H6" s="2">
        <v>5.3</v>
      </c>
      <c r="I6" s="16">
        <v>9.8410521190358799E-2</v>
      </c>
    </row>
    <row r="7" spans="1:9" ht="15" thickBot="1" x14ac:dyDescent="0.45">
      <c r="A7" s="40">
        <v>20</v>
      </c>
      <c r="B7" s="45">
        <v>4</v>
      </c>
      <c r="C7" s="18">
        <v>22.004350144764217</v>
      </c>
      <c r="D7" s="19">
        <v>3.9362133025952133</v>
      </c>
      <c r="E7" s="48">
        <v>0.21182883121753907</v>
      </c>
      <c r="F7" s="49">
        <v>3.0972719069040828E-2</v>
      </c>
      <c r="G7" s="45">
        <v>2</v>
      </c>
      <c r="H7" s="18">
        <v>5</v>
      </c>
      <c r="I7" s="19">
        <v>0.11764183682069319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CECA0-B846-4B8A-AEE9-EA1A1883B2D7}">
  <dimension ref="A1:AH99"/>
  <sheetViews>
    <sheetView zoomScale="46" workbookViewId="0">
      <selection activeCell="AK52" sqref="AK52"/>
    </sheetView>
  </sheetViews>
  <sheetFormatPr defaultRowHeight="14.6" x14ac:dyDescent="0.4"/>
  <cols>
    <col min="14" max="14" width="24.07421875" customWidth="1"/>
  </cols>
  <sheetData>
    <row r="1" spans="1:34" x14ac:dyDescent="0.4">
      <c r="A1" s="9" t="s">
        <v>15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3" spans="1:34" x14ac:dyDescent="0.4">
      <c r="M3" t="s">
        <v>9</v>
      </c>
    </row>
    <row r="4" spans="1:34" x14ac:dyDescent="0.4">
      <c r="M4" t="s">
        <v>10</v>
      </c>
      <c r="O4" s="11">
        <v>7341</v>
      </c>
    </row>
    <row r="5" spans="1:34" x14ac:dyDescent="0.4">
      <c r="M5" t="s">
        <v>11</v>
      </c>
      <c r="O5" s="11">
        <v>6273</v>
      </c>
    </row>
    <row r="6" spans="1:34" x14ac:dyDescent="0.4">
      <c r="M6" t="s">
        <v>12</v>
      </c>
      <c r="O6" s="11">
        <v>11175</v>
      </c>
    </row>
    <row r="7" spans="1:34" x14ac:dyDescent="0.4">
      <c r="M7" t="s">
        <v>13</v>
      </c>
      <c r="O7" s="24">
        <v>10492</v>
      </c>
    </row>
    <row r="8" spans="1:34" x14ac:dyDescent="0.4">
      <c r="M8" t="s">
        <v>14</v>
      </c>
      <c r="O8" s="24">
        <v>16404</v>
      </c>
    </row>
    <row r="16" spans="1:34" x14ac:dyDescent="0.4">
      <c r="A16" s="9" t="s">
        <v>76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 t="s">
        <v>27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</row>
    <row r="18" spans="1:30" x14ac:dyDescent="0.4">
      <c r="Q18" t="s">
        <v>1</v>
      </c>
      <c r="R18" t="s">
        <v>42</v>
      </c>
      <c r="S18" t="s">
        <v>40</v>
      </c>
      <c r="T18" t="s">
        <v>43</v>
      </c>
    </row>
    <row r="19" spans="1:30" x14ac:dyDescent="0.4">
      <c r="A19" t="s">
        <v>39</v>
      </c>
      <c r="B19" t="s">
        <v>47</v>
      </c>
      <c r="C19" t="s">
        <v>40</v>
      </c>
      <c r="D19" t="s">
        <v>41</v>
      </c>
    </row>
    <row r="22" spans="1:30" x14ac:dyDescent="0.4">
      <c r="AD22" s="4" t="s">
        <v>59</v>
      </c>
    </row>
    <row r="23" spans="1:30" x14ac:dyDescent="0.4">
      <c r="AD23" t="s">
        <v>60</v>
      </c>
    </row>
    <row r="29" spans="1:30" x14ac:dyDescent="0.4">
      <c r="Q29" t="s">
        <v>1</v>
      </c>
      <c r="R29" t="s">
        <v>44</v>
      </c>
      <c r="S29" t="s">
        <v>40</v>
      </c>
      <c r="T29" t="s">
        <v>43</v>
      </c>
    </row>
    <row r="31" spans="1:30" x14ac:dyDescent="0.4">
      <c r="A31" t="s">
        <v>2</v>
      </c>
      <c r="B31" t="s">
        <v>47</v>
      </c>
      <c r="C31" t="s">
        <v>40</v>
      </c>
      <c r="D31" t="s">
        <v>41</v>
      </c>
    </row>
    <row r="32" spans="1:30" x14ac:dyDescent="0.4">
      <c r="AD32" s="4" t="s">
        <v>59</v>
      </c>
    </row>
    <row r="33" spans="1:30" x14ac:dyDescent="0.4">
      <c r="N33" s="4" t="s">
        <v>59</v>
      </c>
      <c r="AD33" t="s">
        <v>61</v>
      </c>
    </row>
    <row r="34" spans="1:30" x14ac:dyDescent="0.4">
      <c r="N34" t="s">
        <v>57</v>
      </c>
      <c r="AD34" t="s">
        <v>62</v>
      </c>
    </row>
    <row r="35" spans="1:30" x14ac:dyDescent="0.4">
      <c r="N35" t="s">
        <v>58</v>
      </c>
      <c r="AD35" t="s">
        <v>63</v>
      </c>
    </row>
    <row r="36" spans="1:30" x14ac:dyDescent="0.4">
      <c r="N36" s="25" t="s">
        <v>48</v>
      </c>
      <c r="AD36" s="25" t="s">
        <v>48</v>
      </c>
    </row>
    <row r="40" spans="1:30" x14ac:dyDescent="0.4">
      <c r="Q40" t="s">
        <v>1</v>
      </c>
      <c r="R40" t="s">
        <v>45</v>
      </c>
      <c r="T40" t="s">
        <v>46</v>
      </c>
      <c r="U40" t="s">
        <v>43</v>
      </c>
    </row>
    <row r="43" spans="1:30" x14ac:dyDescent="0.4">
      <c r="A43" t="s">
        <v>0</v>
      </c>
      <c r="B43" t="s">
        <v>47</v>
      </c>
      <c r="C43" t="s">
        <v>40</v>
      </c>
      <c r="D43" t="s">
        <v>41</v>
      </c>
      <c r="AD43" s="4" t="s">
        <v>59</v>
      </c>
    </row>
    <row r="44" spans="1:30" x14ac:dyDescent="0.4">
      <c r="AD44" t="s">
        <v>64</v>
      </c>
    </row>
    <row r="46" spans="1:30" x14ac:dyDescent="0.4">
      <c r="N46" s="4" t="s">
        <v>59</v>
      </c>
    </row>
    <row r="47" spans="1:30" x14ac:dyDescent="0.4">
      <c r="N47" t="s">
        <v>57</v>
      </c>
    </row>
    <row r="48" spans="1:30" x14ac:dyDescent="0.4">
      <c r="N48" t="s">
        <v>58</v>
      </c>
    </row>
    <row r="62" spans="1:21" x14ac:dyDescent="0.4">
      <c r="A62" s="9" t="s">
        <v>24</v>
      </c>
      <c r="B62" s="1"/>
      <c r="C62" s="1"/>
      <c r="D62" s="1"/>
      <c r="E62" s="1"/>
      <c r="F62" s="1"/>
      <c r="G62" s="1"/>
      <c r="H62" s="1"/>
      <c r="I62" s="1"/>
      <c r="J62" s="1"/>
      <c r="K62" s="1"/>
      <c r="S62" s="7" t="s">
        <v>49</v>
      </c>
      <c r="T62" s="6">
        <v>5444</v>
      </c>
      <c r="U62" t="s">
        <v>65</v>
      </c>
    </row>
    <row r="63" spans="1:21" x14ac:dyDescent="0.4">
      <c r="S63" s="7" t="s">
        <v>50</v>
      </c>
      <c r="T63" s="6">
        <v>16200</v>
      </c>
      <c r="U63" t="s">
        <v>66</v>
      </c>
    </row>
    <row r="64" spans="1:21" x14ac:dyDescent="0.4">
      <c r="A64">
        <v>1</v>
      </c>
      <c r="B64" s="10" t="s">
        <v>49</v>
      </c>
      <c r="E64" s="7">
        <v>1934</v>
      </c>
      <c r="F64" t="s">
        <v>65</v>
      </c>
      <c r="S64" s="7" t="s">
        <v>25</v>
      </c>
      <c r="T64" s="6">
        <v>14667</v>
      </c>
      <c r="U64" t="s">
        <v>26</v>
      </c>
    </row>
    <row r="65" spans="1:21" x14ac:dyDescent="0.4">
      <c r="A65">
        <v>2</v>
      </c>
      <c r="B65" s="10" t="s">
        <v>50</v>
      </c>
      <c r="E65" s="7">
        <v>7609</v>
      </c>
      <c r="F65" t="s">
        <v>66</v>
      </c>
      <c r="S65" s="7" t="s">
        <v>4</v>
      </c>
      <c r="T65" s="6">
        <v>15384</v>
      </c>
      <c r="U65" t="s">
        <v>67</v>
      </c>
    </row>
    <row r="66" spans="1:21" x14ac:dyDescent="0.4">
      <c r="A66">
        <v>3</v>
      </c>
      <c r="B66" s="7" t="s">
        <v>25</v>
      </c>
      <c r="E66" s="7">
        <v>6319</v>
      </c>
      <c r="F66" t="s">
        <v>26</v>
      </c>
      <c r="S66" s="7" t="s">
        <v>51</v>
      </c>
      <c r="T66" s="6">
        <v>16740</v>
      </c>
    </row>
    <row r="67" spans="1:21" x14ac:dyDescent="0.4">
      <c r="A67">
        <v>4</v>
      </c>
      <c r="B67" s="7" t="s">
        <v>4</v>
      </c>
      <c r="E67" s="7">
        <v>7427</v>
      </c>
      <c r="F67" t="s">
        <v>67</v>
      </c>
      <c r="S67" s="7" t="s">
        <v>7</v>
      </c>
      <c r="T67" s="6">
        <v>17911</v>
      </c>
      <c r="U67" t="s">
        <v>68</v>
      </c>
    </row>
    <row r="68" spans="1:21" x14ac:dyDescent="0.4">
      <c r="A68">
        <v>5</v>
      </c>
      <c r="B68" s="10" t="s">
        <v>51</v>
      </c>
      <c r="E68" s="6">
        <v>8707</v>
      </c>
      <c r="F68" t="s">
        <v>23</v>
      </c>
      <c r="J68" s="11"/>
      <c r="S68" s="5" t="s">
        <v>52</v>
      </c>
      <c r="T68" s="6">
        <v>18090</v>
      </c>
    </row>
    <row r="69" spans="1:21" x14ac:dyDescent="0.4">
      <c r="A69">
        <v>6</v>
      </c>
      <c r="B69" s="7" t="s">
        <v>7</v>
      </c>
      <c r="E69" s="7">
        <v>10512</v>
      </c>
      <c r="F69" t="s">
        <v>68</v>
      </c>
      <c r="J69" s="11"/>
      <c r="S69" s="7" t="s">
        <v>6</v>
      </c>
      <c r="T69" s="6">
        <v>18297</v>
      </c>
      <c r="U69" t="s">
        <v>16</v>
      </c>
    </row>
    <row r="70" spans="1:21" x14ac:dyDescent="0.4">
      <c r="A70">
        <v>7</v>
      </c>
      <c r="B70" s="13" t="s">
        <v>52</v>
      </c>
      <c r="E70" s="7">
        <v>10875</v>
      </c>
      <c r="F70" t="s">
        <v>23</v>
      </c>
      <c r="J70" s="11"/>
      <c r="S70" s="5" t="s">
        <v>53</v>
      </c>
      <c r="T70" s="6">
        <v>19861</v>
      </c>
    </row>
    <row r="71" spans="1:21" x14ac:dyDescent="0.4">
      <c r="A71">
        <v>8</v>
      </c>
      <c r="B71" s="7" t="s">
        <v>6</v>
      </c>
      <c r="E71" s="7">
        <v>11204</v>
      </c>
      <c r="F71" t="s">
        <v>16</v>
      </c>
      <c r="J71" s="24"/>
      <c r="S71" s="5" t="s">
        <v>54</v>
      </c>
      <c r="T71" s="6">
        <v>20054</v>
      </c>
    </row>
    <row r="72" spans="1:21" x14ac:dyDescent="0.4">
      <c r="A72">
        <v>9</v>
      </c>
      <c r="B72" s="13" t="s">
        <v>53</v>
      </c>
      <c r="E72" s="6">
        <v>14160</v>
      </c>
      <c r="F72" t="s">
        <v>23</v>
      </c>
      <c r="J72" s="24"/>
      <c r="S72" s="7" t="s">
        <v>8</v>
      </c>
      <c r="T72" s="6">
        <v>21076</v>
      </c>
    </row>
    <row r="73" spans="1:21" x14ac:dyDescent="0.4">
      <c r="A73">
        <v>10</v>
      </c>
      <c r="B73" s="13" t="s">
        <v>54</v>
      </c>
      <c r="E73" s="6">
        <v>14818</v>
      </c>
      <c r="F73" t="s">
        <v>23</v>
      </c>
      <c r="S73" s="7" t="s">
        <v>55</v>
      </c>
      <c r="T73" s="6">
        <v>20192</v>
      </c>
    </row>
    <row r="74" spans="1:21" x14ac:dyDescent="0.4">
      <c r="A74">
        <v>11</v>
      </c>
      <c r="B74" s="5" t="s">
        <v>8</v>
      </c>
      <c r="E74" s="6">
        <v>16409</v>
      </c>
      <c r="S74" s="7" t="s">
        <v>56</v>
      </c>
      <c r="T74" s="6">
        <v>20483</v>
      </c>
    </row>
    <row r="75" spans="1:21" x14ac:dyDescent="0.4">
      <c r="A75">
        <v>12</v>
      </c>
      <c r="B75" s="13" t="s">
        <v>55</v>
      </c>
      <c r="E75" s="7">
        <v>15225</v>
      </c>
      <c r="F75" t="s">
        <v>23</v>
      </c>
    </row>
    <row r="76" spans="1:21" x14ac:dyDescent="0.4">
      <c r="A76">
        <v>13</v>
      </c>
      <c r="B76" s="13" t="s">
        <v>56</v>
      </c>
      <c r="E76" s="6">
        <v>15462</v>
      </c>
      <c r="F76" t="s">
        <v>23</v>
      </c>
    </row>
    <row r="85" spans="1:18" x14ac:dyDescent="0.4">
      <c r="A85" s="9" t="s">
        <v>24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7" spans="1:18" x14ac:dyDescent="0.4">
      <c r="A87">
        <v>1</v>
      </c>
      <c r="B87" s="10" t="s">
        <v>22</v>
      </c>
      <c r="E87" s="7">
        <v>5954</v>
      </c>
    </row>
    <row r="88" spans="1:18" x14ac:dyDescent="0.4">
      <c r="A88">
        <v>2</v>
      </c>
      <c r="B88" s="10" t="s">
        <v>22</v>
      </c>
      <c r="E88" s="7">
        <v>6183</v>
      </c>
    </row>
    <row r="89" spans="1:18" x14ac:dyDescent="0.4">
      <c r="A89">
        <v>3</v>
      </c>
      <c r="B89" s="7" t="s">
        <v>25</v>
      </c>
      <c r="E89" s="7">
        <v>6319</v>
      </c>
    </row>
    <row r="90" spans="1:18" x14ac:dyDescent="0.4">
      <c r="A90">
        <v>4</v>
      </c>
      <c r="B90" s="10" t="s">
        <v>4</v>
      </c>
      <c r="E90" s="7">
        <v>7427</v>
      </c>
      <c r="H90" t="s">
        <v>9</v>
      </c>
    </row>
    <row r="91" spans="1:18" x14ac:dyDescent="0.4">
      <c r="A91">
        <v>5</v>
      </c>
      <c r="B91" s="10" t="s">
        <v>22</v>
      </c>
      <c r="E91" s="6">
        <v>8707</v>
      </c>
      <c r="H91" t="s">
        <v>10</v>
      </c>
      <c r="J91" s="11">
        <v>7341</v>
      </c>
    </row>
    <row r="92" spans="1:18" x14ac:dyDescent="0.4">
      <c r="A92">
        <v>6</v>
      </c>
      <c r="B92" s="7" t="s">
        <v>7</v>
      </c>
      <c r="E92" s="7">
        <v>10512</v>
      </c>
      <c r="H92" t="s">
        <v>11</v>
      </c>
      <c r="J92" s="11">
        <v>6273</v>
      </c>
    </row>
    <row r="93" spans="1:18" x14ac:dyDescent="0.4">
      <c r="A93">
        <v>7</v>
      </c>
      <c r="B93" s="5" t="s">
        <v>5</v>
      </c>
      <c r="E93" s="7">
        <v>10875</v>
      </c>
      <c r="H93" t="s">
        <v>12</v>
      </c>
      <c r="J93" s="11">
        <v>11175</v>
      </c>
    </row>
    <row r="94" spans="1:18" x14ac:dyDescent="0.4">
      <c r="A94">
        <v>8</v>
      </c>
      <c r="B94" s="7" t="s">
        <v>6</v>
      </c>
      <c r="E94" s="7">
        <v>11204</v>
      </c>
      <c r="H94" t="s">
        <v>13</v>
      </c>
      <c r="J94" s="24">
        <v>10492</v>
      </c>
    </row>
    <row r="95" spans="1:18" x14ac:dyDescent="0.4">
      <c r="A95">
        <v>9</v>
      </c>
      <c r="B95" s="7" t="s">
        <v>17</v>
      </c>
      <c r="E95" s="6">
        <v>14850</v>
      </c>
      <c r="H95" t="s">
        <v>14</v>
      </c>
      <c r="J95" s="24">
        <v>16404</v>
      </c>
    </row>
    <row r="96" spans="1:18" x14ac:dyDescent="0.4">
      <c r="A96">
        <v>10</v>
      </c>
      <c r="B96" s="7" t="s">
        <v>18</v>
      </c>
      <c r="E96" s="6">
        <v>15492</v>
      </c>
    </row>
    <row r="97" spans="1:5" x14ac:dyDescent="0.4">
      <c r="A97">
        <v>11</v>
      </c>
      <c r="B97" s="5" t="s">
        <v>8</v>
      </c>
      <c r="E97" s="6">
        <v>16409</v>
      </c>
    </row>
    <row r="98" spans="1:5" x14ac:dyDescent="0.4">
      <c r="A98">
        <v>12</v>
      </c>
      <c r="B98" s="7" t="s">
        <v>19</v>
      </c>
      <c r="E98" s="7">
        <v>17467</v>
      </c>
    </row>
    <row r="99" spans="1:5" x14ac:dyDescent="0.4">
      <c r="A99">
        <v>13</v>
      </c>
      <c r="B99" s="7" t="s">
        <v>20</v>
      </c>
      <c r="E99" s="6">
        <v>17750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 by-products</vt:lpstr>
      <vt:lpstr>summary all</vt:lpstr>
      <vt:lpstr>summary feed rate influence</vt:lpstr>
      <vt:lpstr>comparison chromatograms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Friederike Nintzel</dc:creator>
  <cp:lastModifiedBy>Friederike Nintzel</cp:lastModifiedBy>
  <dcterms:created xsi:type="dcterms:W3CDTF">2021-02-15T11:36:20Z</dcterms:created>
  <dcterms:modified xsi:type="dcterms:W3CDTF">2021-03-18T08:13:11Z</dcterms:modified>
</cp:coreProperties>
</file>