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425"/>
  <workbookPr filterPrivacy="1"/>
  <xr:revisionPtr revIDLastSave="1497" documentId="11_015F90537F2164CFA186273DFCF8444102B3ECBF" xr6:coauthVersionLast="47" xr6:coauthVersionMax="47" xr10:uidLastSave="{342923F3-0B3A-48B6-ACE3-4DF526EC4AAB}"/>
  <bookViews>
    <workbookView xWindow="-110" yWindow="-110" windowWidth="19420" windowHeight="10420" tabRatio="569" firstSheet="1" activeTab="4" xr2:uid="{00000000-000D-0000-FFFF-FFFF00000000}"/>
  </bookViews>
  <sheets>
    <sheet name="Afval_Almere archief" sheetId="2" r:id="rId1"/>
    <sheet name="Except Stadhuis" sheetId="5" r:id="rId2"/>
    <sheet name="Stadhuis aan huis+" sheetId="4" r:id="rId3"/>
    <sheet name="Gemeente documents+" sheetId="7" r:id="rId4"/>
    <sheet name="Quantitative" sheetId="8" r:id="rId5"/>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L9" i="8" l="1"/>
  <c r="L10" i="8"/>
  <c r="L11" i="8"/>
  <c r="L12" i="8"/>
  <c r="L13" i="8"/>
  <c r="L14" i="8"/>
  <c r="L15" i="8"/>
  <c r="L16" i="8"/>
  <c r="L17" i="8"/>
  <c r="L18" i="8"/>
  <c r="L19" i="8"/>
  <c r="L20" i="8"/>
  <c r="L21" i="8"/>
  <c r="L22" i="8"/>
  <c r="L23" i="8"/>
  <c r="L3" i="8"/>
  <c r="L4" i="8"/>
  <c r="L5" i="8"/>
  <c r="L7" i="8"/>
  <c r="L8" i="8"/>
</calcChain>
</file>

<file path=xl/sharedStrings.xml><?xml version="1.0" encoding="utf-8"?>
<sst xmlns="http://schemas.openxmlformats.org/spreadsheetml/2006/main" count="1575" uniqueCount="920">
  <si>
    <t>90.01-A-4 Afval actieplan - afvalwijzer, 1977 (c)-2001 (dossiertitel)</t>
  </si>
  <si>
    <t>https://digitaalerfgoed.almere.nl/detail.aspx?ID=1526621</t>
  </si>
  <si>
    <t>Link</t>
  </si>
  <si>
    <t>https://digitaalerfgoed.almere.nl/detail.aspx?ID=1487015</t>
  </si>
  <si>
    <t>Date</t>
  </si>
  <si>
    <t>Infra.</t>
  </si>
  <si>
    <t>Content</t>
  </si>
  <si>
    <t>Original file name</t>
  </si>
  <si>
    <t>Saved file name</t>
  </si>
  <si>
    <t>Subsidy for the purchase of a compost barrel (price: 50 Dutch guilder) in Stedenwijk.</t>
  </si>
  <si>
    <t>25. Gifvrij</t>
  </si>
  <si>
    <t>Social innovation</t>
  </si>
  <si>
    <t>https://digitaalerfgoed.almere.nl/detail.aspx?ID=1486601</t>
  </si>
  <si>
    <t>20. kinderen bekijken afval</t>
  </si>
  <si>
    <t>Reference Code</t>
  </si>
  <si>
    <t>90.01-A-4</t>
  </si>
  <si>
    <t>1977-2001</t>
  </si>
  <si>
    <t>https://digitaalerfgoed.almere.nl/detail.aspx?ID=1488182</t>
  </si>
  <si>
    <t>50KG challenge - campaign to reduce waste per person. Man next to several trash-filled plastic bags next to a large green container. (photo)</t>
  </si>
  <si>
    <t>50KG challenge</t>
  </si>
  <si>
    <t>https://digitaalerfgoed.almere.nl/detail.aspx?ID=1490573</t>
  </si>
  <si>
    <t>Stadhuis aan huis</t>
  </si>
  <si>
    <t>\</t>
  </si>
  <si>
    <t>https://digitaalerfgoed.almere.nl/detail.aspx?ID=1795105</t>
  </si>
  <si>
    <t>The Association Environmental Council Almere has started an action to prevent small chemical waste from ending up in nature.</t>
  </si>
  <si>
    <t>small chemical not in nature</t>
  </si>
  <si>
    <t>Prevent Chemical Waste</t>
  </si>
  <si>
    <t>139-03 Wethouders J. Wachtmeester en W.C. Woudenberg staan bij een expositie in Buurtcentrum "De Inloop" over "Voorkom chemisch afval", 1994.04.11 (afbeelding)</t>
  </si>
  <si>
    <t>https://digitaalerfgoed.almere.nl/detail.aspx?ID=1794761</t>
  </si>
  <si>
    <t>112-06 Bewoner levert afval in bij Chemocar, 1994.01.05 (afbeelding)</t>
  </si>
  <si>
    <t>Resident delivers waste to Chemocar</t>
  </si>
  <si>
    <t>Chemocar will disappear because the municipality of Almere will pick up household chemical waste by appointment.</t>
  </si>
  <si>
    <t>chemical waste car</t>
  </si>
  <si>
    <t>https://digitaalerfgoed.almere.nl/detail.aspx?ID=1825811</t>
  </si>
  <si>
    <t>91.27-2015-0505 Resultaat van de actie voor hergebruik afval, 2015.09.08 (afbeelding)</t>
  </si>
  <si>
    <t>Result of action on recycling waste</t>
  </si>
  <si>
    <t>Plaque made of recycled waste as shards of pottery ceramics, tiles and porcelain.</t>
  </si>
  <si>
    <t>回收的废料作为陶器陶瓷、瓷砖和瓷器的碎片制成的牌匾。</t>
  </si>
  <si>
    <t>91.27-2015-0534 Afval scheiden, 2015.09.18 (afbeelding)</t>
  </si>
  <si>
    <t>https://digitaalerfgoed.almere.nl/detail.aspx?ID=1825840</t>
  </si>
  <si>
    <t>paper bin in the kitchen cupboard</t>
  </si>
  <si>
    <t>035-16 Een korrelpers maakt korrels van gft-compost, -1993.01.27 (afbeelding)</t>
  </si>
  <si>
    <t>https://digitaalerfgoed.almere.nl/detail.aspx?ID=1777248</t>
  </si>
  <si>
    <t>A pellet press makes pellets from GFT compost</t>
  </si>
  <si>
    <t>The Veluwe Waste Recycling Development Company, which will process GFT waste from Almere into compost, is conducting trials of processing GFT compost into pellets to make compost attractive to the agricultural sector.</t>
  </si>
  <si>
    <t>paperbin in the kitchen</t>
  </si>
  <si>
    <t>GFT堆肥加工成颗粒的试验，以使其对农业部门具有吸引力。</t>
  </si>
  <si>
    <t>Veluwe Waste Recycling Development Company</t>
  </si>
  <si>
    <t>91.23-1839 Ondergronds Afval Transportsysteem, OAT, 1995-2006 (afbeelding)</t>
  </si>
  <si>
    <t>1995 to 2006</t>
  </si>
  <si>
    <t>https://digitaalerfgoed.almere.nl/detail.aspx?ID=1803244</t>
  </si>
  <si>
    <t>91.23-1839</t>
  </si>
  <si>
    <t>Ondergronds Afval Transportsysteem, OAT</t>
  </si>
  <si>
    <t>Construction and construction of the municipality's underground waste transport system, Centrum Almere Stad.</t>
  </si>
  <si>
    <t>OAT</t>
  </si>
  <si>
    <t>https://digitaalerfgoed.almere.nl/detail.aspx?ID=1825795</t>
  </si>
  <si>
    <t xml:space="preserve">Container with the garden soil that is the residual product of the digester. </t>
  </si>
  <si>
    <t>Residents of Almere Haven and Almere Buiten may collect a quantity once a year for their own garden.</t>
  </si>
  <si>
    <t>Container with the garden soil</t>
  </si>
  <si>
    <t>GFT堆肥</t>
  </si>
  <si>
    <t>https://digitaalerfgoed.almere.nl/detail.aspx?ID=1490656</t>
  </si>
  <si>
    <t>https://digitaalerfgoed.almere.nl/detail.aspx?ID=1554786</t>
  </si>
  <si>
    <t>Waste subway system in operation by Alderman Willem Woudenberg</t>
  </si>
  <si>
    <t>https://digitaalerfgoed.almere.nl/detail.aspx?ID=1825758</t>
  </si>
  <si>
    <t>The Beach Festival is waste-free for the first time. Waste is collected separately. Pictured is the promotion and collection team, at a trash can. They collect the garbage with a garbage grab.</t>
  </si>
  <si>
    <t>The Beach Festival is waste-free</t>
  </si>
  <si>
    <t>https://digitaalerfgoed.almere.nl/detail.aspx?ID=1488169</t>
  </si>
  <si>
    <t>91.27-2017-0056 Stadsreiniging, 2017.03.02</t>
  </si>
  <si>
    <t>https://digitaalerfgoed.almere.nl/detail.aspx?ID=1818782</t>
  </si>
  <si>
    <t>Commissioned by Royalhaskoning DHV consultancy and engineering firm) and the municipality of Almere, Plastic Fantastic is thinking about a complete Almere recycling plant. The goal is to reuse Almere's plastic waste for Almere's waterways. The idea is to supply bridges, shoring, sheet piling and lampposts in return. Bin full of waste from Plastic Fantastic.</t>
  </si>
  <si>
    <t>Plastic Fantastic</t>
  </si>
  <si>
    <t>Almere recycling plant</t>
  </si>
  <si>
    <t>https://digitaalerfgoed.almere.nl/detail.aspx?ID=1825767</t>
  </si>
  <si>
    <t>91.27-2015-0461 Strandfestival Zand, 2015.08.22 (afbeelding)</t>
  </si>
  <si>
    <t>waste separation bins</t>
  </si>
  <si>
    <t>https://digitaalerfgoed.almere.nl/detail.aspx?ID=1521804</t>
  </si>
  <si>
    <t>CGA-3.2675 Rapporten over afvalinzameling en verwerking in de Randstad opgesteld ten behoeve van en door het Randstad Afval Overleg, 01-01-1993-31-12-1993 (dossiertitel)</t>
  </si>
  <si>
    <t>由Randstad Afval Overleg编写的关于Randstad废物收集和处理的报告</t>
  </si>
  <si>
    <t>https://digitaalerfgoed.almere.nl/detail.aspx?ID=1491031</t>
  </si>
  <si>
    <t>https://digitaalerfgoed.almere.nl/detail.aspx?ID=1591646</t>
  </si>
  <si>
    <t>28254 Ook containers voor oud papier en karton zijn veelgevraagd. Het project 'Mijn Afval Maakt Winst' maakt haar naam waar., 01-2011 (afbeelding)</t>
  </si>
  <si>
    <t>Containers for waste paper and cardboard are also in high demand. 'My Waste Makes a Profit' project lives up to its name</t>
  </si>
  <si>
    <t>Containers for waste paper and cardboard</t>
  </si>
  <si>
    <t>'My Waste Makes a Profit' project</t>
  </si>
  <si>
    <t>https://digitaalerfgoed.almere.nl/detail.aspx?ID=1824893</t>
  </si>
  <si>
    <t>91.27-2013-0547 Start campagne Stad zonder Afval, 2013.08.30 (afbeelding)</t>
  </si>
  <si>
    <t>Plastic bottles at Stationsplein, Almere Stad.</t>
  </si>
  <si>
    <t>Giant plastic bottles for public awareness</t>
  </si>
  <si>
    <t>https://digitaalerfgoed.almere.nl/detail.aspx?ID=1491258</t>
  </si>
  <si>
    <t>9105-2007-fri4206g Expositie 'Kinderen maken kunst uit afval' in centrum Kunstlinie, 06-2007 (afbeelding)</t>
  </si>
  <si>
    <t>https://digitaalerfgoed.almere.nl/detail.aspx?ID=1746045</t>
  </si>
  <si>
    <t>9105-2007-fri4206g</t>
  </si>
  <si>
    <t>'Children make art out of trash' exhibition at center Kunstlinie</t>
  </si>
  <si>
    <t>awareness</t>
  </si>
  <si>
    <t>awareness; art</t>
  </si>
  <si>
    <t>https://digitaalerfgoed.almere.nl/detail.aspx?ID=1780129</t>
  </si>
  <si>
    <t>Man hands booklet titled 'prevent chemical waste' to a resident</t>
  </si>
  <si>
    <t>106-01 Man reikt boekje met de titel 'voorkom chemisch afval' aan een bewoonster, -1993.12.15 (afbeelding)</t>
  </si>
  <si>
    <t>booklet titled 'prevent chemical waste'</t>
  </si>
  <si>
    <t>https://digitaalerfgoed.almere.nl/detail.aspx?ID=1527232</t>
  </si>
  <si>
    <t>7.3.2-09</t>
  </si>
  <si>
    <t>Almeerders over afval scheiden</t>
  </si>
  <si>
    <t>https://digitaalerfgoed.almere.nl/detail.aspx?ID=1825839</t>
  </si>
  <si>
    <t>Straatcontainer voor blik, plasic en drankenkartons.</t>
  </si>
  <si>
    <t>91.27-2015-0533 Afval scheiden, 2015.09.18 (afbeelding)</t>
  </si>
  <si>
    <t>PMD container</t>
  </si>
  <si>
    <t>https://digitaalerfgoed.almere.nl/detail.aspx?ID=1490583</t>
  </si>
  <si>
    <t>1988-1993</t>
  </si>
  <si>
    <t>https://digitaalerfgoed.almere.nl/detail.aspx?ID=1521583</t>
  </si>
  <si>
    <t>CGA-3.15301 Vergunning Hinderwet HW 88/51, 20-12-1988, het oprichten en in werking hebben van een containervervoerbedrijf en inrichting voor inzameling van chemisch afval, Zegwaard Almere BV, Dukdalfweg 14, Almere-De Vaart, 01-01-1988-31-12-1993 (dossiertitel)</t>
  </si>
  <si>
    <t>1988年12月20日，建立和运营一个集装箱运输公司和化学废物收集设施</t>
  </si>
  <si>
    <t>https://digitaalerfgoed.almere.nl/detail.aspx?ID=1497869</t>
  </si>
  <si>
    <t>13010 Algemeen directeur van HVC in Alkmaar Wim van Lieshout overhandigt werthouder Heleen Visser-van der Weele een plaquette., 21-12-2005 (afbeelding)</t>
  </si>
  <si>
    <t>阿尔梅勒将利用自己的废物作为能源。HVC的焚烧厂将废物转化为电能。</t>
  </si>
  <si>
    <t>https://digitaalerfgoed.almere.nl/detail.aspx?ID=1825838</t>
  </si>
  <si>
    <t>91.27-2015-0532 Afval scheiden, 2015.09.17 (afbeelding)</t>
  </si>
  <si>
    <t>厨房里的管理! 四种废物的收集站：纸张、残余废物、生物废物和塑料。</t>
  </si>
  <si>
    <t>four bins in the kitchen</t>
  </si>
  <si>
    <t>https://digitaalerfgoed.almere.nl/detail.aspx?ID=1619170</t>
  </si>
  <si>
    <t>7.3.2-16</t>
  </si>
  <si>
    <t>7.3.2-16 Almere 2015 : Almere stad zonder afval, 2016.01 (boek/artikel)</t>
  </si>
  <si>
    <t>https://digitaalerfgoed.almere.nl/detail.aspx?ID=1513665</t>
  </si>
  <si>
    <t>10411 Chemocar haalt afval op., 07-1990 (afbeelding)</t>
  </si>
  <si>
    <t>https://digitaalerfgoed.almere.nl/detail.aspx?ID=1591911</t>
  </si>
  <si>
    <t>1.1.0-07 Cradle to cradle : afval = voedsel, 2007 (boek/artikel)</t>
  </si>
  <si>
    <t>从摇篮到摇篮：废物=食物，2007（书/文章）</t>
  </si>
  <si>
    <t>1.1.0-07</t>
  </si>
  <si>
    <t>阿尔梅勒2015：阿尔梅勒无废物城市，2016.01（书/文章）</t>
  </si>
  <si>
    <r>
      <t xml:space="preserve">91.27-2015-0452 </t>
    </r>
    <r>
      <rPr>
        <sz val="10"/>
        <color rgb="FFFF0000"/>
        <rFont val="Calibri"/>
        <family val="2"/>
        <scheme val="minor"/>
      </rPr>
      <t>Strandfestival Zand</t>
    </r>
    <r>
      <rPr>
        <sz val="10"/>
        <color theme="1"/>
        <rFont val="Calibri"/>
        <family val="2"/>
        <scheme val="minor"/>
      </rPr>
      <t>, Almeerderzand, 2015.08.22 (afbeelding)</t>
    </r>
  </si>
  <si>
    <t>walking bins</t>
  </si>
  <si>
    <t>7.3.2-01 Symposium Data en de Stad Zonder Afval, 2016.01 (boek/artikel)</t>
  </si>
  <si>
    <t>https://digitaalerfgoed.almere.nl/detail.aspx?ID=1841586</t>
  </si>
  <si>
    <t>7.3.2-01</t>
  </si>
  <si>
    <t>专题讨论会数据和无废物城市，2016.01（书/文章）</t>
  </si>
  <si>
    <t>https://digitaalerfgoed.almere.nl/detail.aspx?ID=1611776</t>
  </si>
  <si>
    <t>OBJ-0027 Sticker met in rood uitgevoerde tekst 'AFVAL moet APART' en een beschrijving op welke manier dat moet gebeuren., -1993 (voorwerp)</t>
  </si>
  <si>
    <t>红色的贴纸上写着 "WASTE must APART"，并说明了如何做到这一点</t>
  </si>
  <si>
    <t>public education about waste separation</t>
  </si>
  <si>
    <t>Chemocar收集废物（图片）https://digitaalerfgoed.almere.nl/detail.aspx?ID=1513668</t>
  </si>
  <si>
    <t>https://digitaalerfgoed.almere.nl/detail.aspx?ID=1611816</t>
  </si>
  <si>
    <t>OBJ-0067 Sticker (wit) van de gemeente Almere met in zwart gedrukte tekst 'Water' mijn plezier' en 'dus geen afval in het water', -2016 (voorwerp)</t>
  </si>
  <si>
    <t>阿尔梅勒市的贴纸（白色），上面印有黑色的文字 "水，我的乐趣 "和 "所以没有废物在水中"。</t>
  </si>
  <si>
    <t>Public education</t>
  </si>
  <si>
    <t>https://digitaalerfgoed.almere.nl/detail.aspx?ID=1778789</t>
  </si>
  <si>
    <t>063-13 Twee gescheiden afvalbakken in kast, -1993.06.16 (afbeelding)</t>
  </si>
  <si>
    <t>厨房制造商通过在其厨房系列中设计独立的垃圾系统，从源头上预测垃圾分类。</t>
  </si>
  <si>
    <t>厨房垃圾分类系统</t>
  </si>
  <si>
    <t>科技创新</t>
  </si>
  <si>
    <t>https://digitaalerfgoed.almere.nl/detail.aspx?ID=1825674</t>
  </si>
  <si>
    <t>91.27-2015-0368 Tomingroep Almere, Tomin metaal verwerking, 2015.06.09 (afbeelding)</t>
  </si>
  <si>
    <t>收集到的废物被Almere Buiten的Tomingroep拆开，以便由HKS金属公司对各种材料进行再加工。</t>
  </si>
  <si>
    <t>https://digitaalerfgoed.almere.nl/detail.aspx?ID=1820500</t>
  </si>
  <si>
    <t>91.27-2014-0320 Stadssafari, 2014.05.21 (afbeelding)</t>
  </si>
  <si>
    <t>艺术家用塑料废料制作衣服。</t>
  </si>
  <si>
    <t>2017-2019</t>
  </si>
  <si>
    <t>https://digitaalerfgoed.almere.nl/detail.aspx?ID=1820449</t>
  </si>
  <si>
    <t>91.27-2014-0269 Stadsreiniging, 2014.05.19 (afbeelding)</t>
  </si>
  <si>
    <t>https://www.almere-citymarketing.nl/almere-centrum-wint-titel-beste-binnenstad-2017-2019/</t>
  </si>
  <si>
    <t>阿尔梅勒成为2018年的最佳城市中心。无废物城市方案。</t>
  </si>
  <si>
    <t>贴有标签的轮式垃圾箱。</t>
  </si>
  <si>
    <t>https://digitaalerfgoed.almere.nl/detail.aspx?ID=1491205</t>
  </si>
  <si>
    <t>https://digitaalerfgoed.almere.nl/detail.aspx?ID=1491033</t>
  </si>
  <si>
    <t>https://digitaalerfgoed.almere.nl/detail.aspx?ID=1491723</t>
  </si>
  <si>
    <t>https://digitaalerfgoed.almere.nl/detail.aspx?ID=1490724</t>
  </si>
  <si>
    <t>https://digitaalerfgoed.almere.nl/detail.aspx?ID=1486663</t>
  </si>
  <si>
    <t>https://digitaalerfgoed.almere.nl/detail.aspx?ID=1825486</t>
  </si>
  <si>
    <t>https://digitaalerfgoed.almere.nl/detail.aspx?ID=1817444</t>
  </si>
  <si>
    <t>91.27-2018-0010 Opening Upcycle Centrum Almere op de Steiger, 2018.01.23 (afbeelding)</t>
  </si>
  <si>
    <t>Opening Upcycle Centrum Almere</t>
  </si>
  <si>
    <t>https://digitaalerfgoed.almere.nl/detail.aspx?ID=1824740</t>
  </si>
  <si>
    <t>Afvalperron Almere Poort</t>
  </si>
  <si>
    <t>91.27-2013-0394 Afvalperron Almere Poort, 2013.07.08 (afbeelding); Diverse containers voor speciaal afval.</t>
  </si>
  <si>
    <t>各种特殊废物的容器。</t>
  </si>
  <si>
    <r>
      <rPr>
        <sz val="10"/>
        <color rgb="FFFF0000"/>
        <rFont val="Calibri"/>
        <family val="2"/>
        <scheme val="minor"/>
      </rPr>
      <t>启动 "无废物城市 "运动</t>
    </r>
    <r>
      <rPr>
        <sz val="10"/>
        <color theme="1"/>
        <rFont val="Calibri"/>
        <family val="2"/>
        <scheme val="minor"/>
      </rPr>
      <t>。Almere Buiten镇中心的各种食品包装。</t>
    </r>
  </si>
  <si>
    <t>https://digitaalerfgoed.almere.nl/detail.aspx?ID=1495574</t>
  </si>
  <si>
    <t>https://digitaalerfgoed.almere.nl/detail.aspx?ID=1490672</t>
  </si>
  <si>
    <t>https://digitaalerfgoed.almere.nl/detail.aspx?ID=1491220</t>
  </si>
  <si>
    <t>https://digitaalerfgoed.almere.nl/detail.aspx?ID=1490686</t>
  </si>
  <si>
    <t>https://digitaalerfgoed.almere.nl/detail.aspx?ID=1490678</t>
  </si>
  <si>
    <t>https://digitaalerfgoed.almere.nl/detail.aspx?ID=1492822</t>
  </si>
  <si>
    <t>91.27-2017-0059 Stadsreiniging, 2017.03.02 (afbeelding)</t>
  </si>
  <si>
    <t>City cleaning; Plastic Fantastic</t>
  </si>
  <si>
    <t>https://digitaalerfgoed.almere.nl/detail.aspx?ID=1825773</t>
  </si>
  <si>
    <t>91.27-2015-0467 Stadsbeheer, 2015.08.31 (afbeelding)</t>
  </si>
  <si>
    <t>在Almere Haven港口盆地的分类垃圾桶。</t>
  </si>
  <si>
    <t>分类垃圾桶（图片）</t>
  </si>
  <si>
    <t>https://digitaalerfgoed.almere.nl/detail.aspx?ID=1825729</t>
  </si>
  <si>
    <t>在市中心广场分享无废城市的经验。</t>
  </si>
  <si>
    <t>知识分享</t>
  </si>
  <si>
    <r>
      <t xml:space="preserve">91.27-2015-0423 </t>
    </r>
    <r>
      <rPr>
        <sz val="10"/>
        <color rgb="FFFF0000"/>
        <rFont val="Calibri"/>
        <family val="2"/>
        <scheme val="minor"/>
      </rPr>
      <t>Promotieteam op het Stadhuisplein</t>
    </r>
    <r>
      <rPr>
        <sz val="10"/>
        <color theme="1"/>
        <rFont val="Calibri"/>
        <family val="2"/>
        <scheme val="minor"/>
      </rPr>
      <t>, 2015.06.24 (afbeelding)</t>
    </r>
  </si>
  <si>
    <t>金属拆解回收装置by Tomingroep</t>
  </si>
  <si>
    <t>启动 "无废物城市 "运动；大型包装盒（public education）</t>
  </si>
  <si>
    <t>https://digitaalerfgoed.almere.nl/detail.aspx?ID=1825896</t>
  </si>
  <si>
    <t>91.27-2015-0590 Tijdlijn afvalverwerking Almere, 2015.10.12 (afbeelding)</t>
  </si>
  <si>
    <t>废物处理时间表</t>
  </si>
  <si>
    <t>https://digitaalerfgoed.almere.nl/detail.aspx?ID=1825810</t>
  </si>
  <si>
    <t>91.27-2015-0504 Reiniging Algemeen, 2015.09.08 (afbeelding)</t>
  </si>
  <si>
    <t>从垃圾箱收集垃圾的卡车。</t>
  </si>
  <si>
    <t>https://digitaalerfgoed.almere.nl/detail.aspx?ID=1495440</t>
  </si>
  <si>
    <t>https://digitaalerfgoed.almere.nl/detail.aspx?ID=1706258</t>
  </si>
  <si>
    <t>9105-2002-fri2605z Toeschouwers bij Nationale Afvaldag bij stortplaats Braambergen, 05-2002 (afbeelding)</t>
  </si>
  <si>
    <t>Several tours allowed people to see how waste is stored and compacted</t>
  </si>
  <si>
    <t>Braambergen landfill 向游客展示垃圾储存和分类</t>
  </si>
  <si>
    <t>public education</t>
  </si>
  <si>
    <t>https://digitaalerfgoed.almere.nl/detail.aspx?ID=1818785; https://digitaalerfgoed.almere.nl/detail.aspx?ID=1818786</t>
  </si>
  <si>
    <t>塑料工厂（Plasticfabriek）；设备</t>
  </si>
  <si>
    <t>https://digitaalerfgoed.almere.nl/detail.aspx?ID=1825608</t>
  </si>
  <si>
    <t>91.27-2015-0302 Reiniging Campagne, 2015.04.23 (afbeelding)</t>
  </si>
  <si>
    <t>PMD橘色垃圾箱</t>
  </si>
  <si>
    <t>https://digitaalerfgoed.almere.nl/detail.aspx?ID=1492753</t>
  </si>
  <si>
    <t>https://digitaalerfgoed.almere.nl/detail.aspx?ID=1491803</t>
  </si>
  <si>
    <t>https://digitaalerfgoed.almere.nl/detail.aspx?ID=1495429</t>
  </si>
  <si>
    <t>https://digitaalerfgoed.almere.nl/detail.aspx?ID=1493092</t>
  </si>
  <si>
    <t>https://digitaalerfgoed.almere.nl/detail.aspx?ID=1490766</t>
  </si>
  <si>
    <t>https://digitaalerfgoed.almere.nl/detail.aspx?ID=1490569</t>
  </si>
  <si>
    <t>https://digitaalerfgoed.almere.nl/detail.aspx?ID=1486662</t>
  </si>
  <si>
    <t>https://digitaalerfgoed.almere.nl/detail.aspx?ID=1488191</t>
  </si>
  <si>
    <t>https://digitaalerfgoed.almere.nl/detail.aspx?ID=1487069</t>
  </si>
  <si>
    <t>https://digitaalerfgoed.almere.nl/detail.aspx?ID=1825968</t>
  </si>
  <si>
    <t>91.27-2015-0662 Projectweek gezonde school, 2015.11.23 (afbeelding)</t>
  </si>
  <si>
    <t>Groenhorst College无废城市宣讲</t>
  </si>
  <si>
    <t>Almere Haven的地下垃圾处理厂</t>
  </si>
  <si>
    <t>https://digitaalerfgoed.almere.nl/detail.aspx?ID=1843367</t>
  </si>
  <si>
    <t>92.01-469 Uitzending Almere TV 16 april 1994, 1994.04.16 (audio/video)</t>
  </si>
  <si>
    <t>前市议员Wachtmeester和新市议员Woudenberg发起 "小型化学废物 "运动</t>
  </si>
  <si>
    <t>Actie "Klein chemisch afval" start door ex-wethouder Wachtmeester en nieuwe wethouder Woudenberg</t>
  </si>
  <si>
    <t>https://digitaalerfgoed.almere.nl/detail.aspx?ID=1491783</t>
  </si>
  <si>
    <t>https://digitaalerfgoed.almere.nl/detail.aspx?ID=1490721</t>
  </si>
  <si>
    <t>https://digitaalerfgoed.almere.nl/detail.aspx?ID=1487041</t>
  </si>
  <si>
    <t>https://digitaalerfgoed.almere.nl/detail.aspx?ID=1486664</t>
  </si>
  <si>
    <t>https://digitaalerfgoed.almere.nl/detail.aspx?ID=1711536</t>
  </si>
  <si>
    <t>9105-2003-fri0307s Een vader en zijn baby-tweeling presenteren het project "Van vieze luier tot lekkere aardbei", 07-2003 (afbeelding)</t>
  </si>
  <si>
    <t>"从肮脏的尿布到美味的草莓"项目；GFT废料和尿布在生物纤维厂一起处理，使尿布适合堆肥。</t>
  </si>
  <si>
    <t>https://digitaalerfgoed.almere.nl/detail.aspx?ID=1731902</t>
  </si>
  <si>
    <t>9105-2005-fri0711m In gebruikname van het Ondergronds Afvaltransportsysteem (OAT), 11-2005 (afbeelding)</t>
  </si>
  <si>
    <t>来自OBS De Polygoon的学生们是第一个在OAT垃圾箱中存放垃圾的人。</t>
  </si>
  <si>
    <t>https://digitaalerfgoed.almere.nl/detail.aspx?ID=1491263</t>
  </si>
  <si>
    <t>https://digitaalerfgoed.almere.nl/detail.aspx?ID=1491785</t>
  </si>
  <si>
    <t>https://digitaalerfgoed.almere.nl/detail.aspx?ID=1492772</t>
  </si>
  <si>
    <t>https://digitaalerfgoed.almere.nl/detail.aspx?ID=1491007</t>
  </si>
  <si>
    <t>https://digitaalerfgoed.almere.nl/detail.aspx?ID=1487044</t>
  </si>
  <si>
    <t>https://digitaalerfgoed.almere.nl/detail.aspx?ID=1486578</t>
  </si>
  <si>
    <t>https://digitaalerfgoed.almere.nl/detail.aspx?ID=1825797; https://digitaalerfgoed.almere.nl/detail.aspx?ID=1825875</t>
  </si>
  <si>
    <t>Campagne "Almere stad zonder afval";  
91.27-2015-0569 50 KG uitdaging, 2015.09.01 (afbeelding)</t>
  </si>
  <si>
    <t>减少人均垃圾量的运动</t>
  </si>
  <si>
    <t>https://digitaalerfgoed.almere.nl/detail.aspx?ID=1795411</t>
  </si>
  <si>
    <t>3.2.2-17</t>
  </si>
  <si>
    <t>3.2.2-17 Het leven van een prikker..., 2016 (boek/artikel)</t>
  </si>
  <si>
    <t>Almere Stad zonder afval : Growing Green Cities (书籍)</t>
  </si>
  <si>
    <t>https://digitaalerfgoed.almere.nl/detail.aspx?ID=1807618</t>
  </si>
  <si>
    <t>7.1.1-11 Go Greener Floriade Almere 2022 : masterplan, 2015.05.07 (boek/artikel)</t>
  </si>
  <si>
    <t>Almere 2022总规</t>
  </si>
  <si>
    <t>7.1.1-11</t>
  </si>
  <si>
    <t>collection; enterpreneurs; education</t>
  </si>
  <si>
    <t>位于阿尔梅勒Haven的塑料工厂（Plasticfabriek），在那里，塑料垃圾被重新利用，除其他外，还被用于制作长椅和杆子。凭借这一点，他们赢得了一个奖项。</t>
  </si>
  <si>
    <t>https://digitaalerfgoed.almere.nl/detail.aspx?ID=1491283</t>
  </si>
  <si>
    <t>https://digitaalerfgoed.almere.nl/detail.aspx?ID=1491254</t>
  </si>
  <si>
    <t>https://digitaalerfgoed.almere.nl/detail.aspx?ID=1490760</t>
  </si>
  <si>
    <t>https://digitaalerfgoed.almere.nl/detail.aspx?ID=1490624</t>
  </si>
  <si>
    <t>https://digitaalerfgoed.almere.nl/detail.aspx?ID=1486924</t>
  </si>
  <si>
    <t>CGA-55-1980-9 ZIJP-bulletin nummer 51, 09-1980 (aflevering/nummer)</t>
  </si>
  <si>
    <t>CGA-55-1980-9</t>
  </si>
  <si>
    <t>PDFs to be checked</t>
  </si>
  <si>
    <t>https://digitaalerfgoed.almere.nl/detail.aspx?ID=1486670</t>
  </si>
  <si>
    <t>https://digitaalerfgoed.almere.nl/detail.aspx?ID=1486669</t>
  </si>
  <si>
    <t>https://digitaalerfgoed.almere.nl/detail.aspx?ID=1491273</t>
  </si>
  <si>
    <t>https://digitaalerfgoed.almere.nl/detail.aspx?ID=1488160</t>
  </si>
  <si>
    <t>https://digitaalerfgoed.almere.nl/detail.aspx?ID=1492594</t>
  </si>
  <si>
    <t>https://digitaalerfgoed.almere.nl/detail.aspx?ID=1825823</t>
  </si>
  <si>
    <t>层楼房前面有收集不同类型垃圾的容器。</t>
  </si>
  <si>
    <t>91.27-2015-0517 Etagewoningen in Nobelhorst, 2015.09.14 (afbeelding)</t>
  </si>
  <si>
    <t>多种地面上垃圾桶（图片）</t>
  </si>
  <si>
    <t>https://digitaalerfgoed.almere.nl/detail.aspx?ID=1825748</t>
  </si>
  <si>
    <t>91.27-2015-0442 Afvalstort Braambergen, 2015.08.18 (afbeelding)</t>
  </si>
  <si>
    <t>Braambergen填埋场收集废弃物</t>
  </si>
  <si>
    <t>Braambergen填埋场</t>
  </si>
  <si>
    <t>https://digitaalerfgoed.almere.nl/detail.aspx?ID=1820529</t>
  </si>
  <si>
    <t>91.27-2014-0349 Stadsreiniging, 2014.03.07 (afbeelding); Vuilniswagen met gescheiden afval-ophaalsysteem.</t>
  </si>
  <si>
    <t>垃圾车有独立的垃圾收集系统。</t>
  </si>
  <si>
    <t>垃圾车</t>
  </si>
  <si>
    <t>https://digitaalerfgoed.almere.nl/detail.aspx?ID=1843561</t>
  </si>
  <si>
    <t>92.01-663 Uitzending Almere TV 24 mei 1997, 1997.05.24 (audio/video)</t>
  </si>
  <si>
    <t>Woudenberg议员希望减少10%的废物和关税</t>
  </si>
  <si>
    <t>policy</t>
  </si>
  <si>
    <t>https://digitaalerfgoed.almere.nl/detail.aspx?ID=1491204</t>
  </si>
  <si>
    <t>https://digitaalerfgoed.almere.nl/detail.aspx?ID=1491133</t>
  </si>
  <si>
    <t>https://digitaalerfgoed.almere.nl/detail.aspx?ID=1491845</t>
  </si>
  <si>
    <t>https://digitaalerfgoed.almere.nl/detail.aspx?ID=1491060</t>
  </si>
  <si>
    <t>https://digitaalerfgoed.almere.nl/detail.aspx?ID=1491012</t>
  </si>
  <si>
    <t>https://digitaalerfgoed.almere.nl/detail.aspx?ID=1491635</t>
  </si>
  <si>
    <t>https://digitaalerfgoed.almere.nl/detail.aspx?ID=1778885</t>
  </si>
  <si>
    <t>《2015年阿尔梅勒废物指南》：资源指南和内部规则，2015.07（书/文章）</t>
  </si>
  <si>
    <t>7.3.2-10</t>
  </si>
  <si>
    <r>
      <t xml:space="preserve">7.3.2-10 </t>
    </r>
    <r>
      <rPr>
        <sz val="10"/>
        <color rgb="FFFF0000"/>
        <rFont val="Calibri"/>
        <family val="2"/>
        <scheme val="minor"/>
      </rPr>
      <t>Afvalgids Almere</t>
    </r>
    <r>
      <rPr>
        <sz val="10"/>
        <color theme="1"/>
        <rFont val="Calibri"/>
        <family val="2"/>
        <scheme val="minor"/>
      </rPr>
      <t xml:space="preserve"> 2015 : grondstoffenwijzer en huisregels, 2015.07 (boek/artikel)</t>
    </r>
  </si>
  <si>
    <r>
      <t xml:space="preserve">91.27-2015-0180 </t>
    </r>
    <r>
      <rPr>
        <sz val="10"/>
        <color rgb="FFFF0000"/>
        <rFont val="Calibri"/>
        <family val="2"/>
        <scheme val="minor"/>
      </rPr>
      <t>Reiniging Campagne</t>
    </r>
    <r>
      <rPr>
        <sz val="10"/>
        <color theme="1"/>
        <rFont val="Calibri"/>
        <family val="2"/>
        <scheme val="minor"/>
      </rPr>
      <t>, 2015.02.26 (afbeelding)</t>
    </r>
  </si>
  <si>
    <t>https://digitaalerfgoed.almere.nl/detail.aspx?ID=1825564</t>
  </si>
  <si>
    <t>91.27-2015-0258 Reiniging Campagne, 2015.04.02 (afbeelding)</t>
  </si>
  <si>
    <r>
      <rPr>
        <sz val="10"/>
        <color rgb="FFFF0000"/>
        <rFont val="Calibri"/>
        <family val="2"/>
        <scheme val="minor"/>
      </rPr>
      <t>无废物城市运动启动。</t>
    </r>
    <r>
      <rPr>
        <sz val="10"/>
        <color theme="1"/>
        <rFont val="Calibri"/>
        <family val="2"/>
        <scheme val="minor"/>
      </rPr>
      <t>Johan Luiks展示了用沙发套的回收皮革制成的包。</t>
    </r>
  </si>
  <si>
    <t>https://digitaalerfgoed.almere.nl/detail.aspx?ID=1843491</t>
  </si>
  <si>
    <t>92.01-593 Uitzending Almere TV 25 mei 1996, 1996.05.25 (audio/video)</t>
  </si>
  <si>
    <t>从今年年初开始，可燃家庭垃圾可能不再被倾倒，每天通过公路运往Alkmaar</t>
  </si>
  <si>
    <t>停止填埋可燃垃圾</t>
  </si>
  <si>
    <t>https://digitaalerfgoed.almere.nl/detail.aspx?ID=1491290</t>
  </si>
  <si>
    <t>https://digitaalerfgoed.almere.nl/detail.aspx?ID=1491262</t>
  </si>
  <si>
    <t>https://digitaalerfgoed.almere.nl/detail.aspx?ID=1491032</t>
  </si>
  <si>
    <t>https://digitaalerfgoed.almere.nl/detail.aspx?ID=1495428</t>
  </si>
  <si>
    <t>https://digitaalerfgoed.almere.nl/detail.aspx?ID=1491727</t>
  </si>
  <si>
    <t>https://digitaalerfgoed.almere.nl/detail.aspx?ID=1487049</t>
  </si>
  <si>
    <t>https://digitaalerfgoed.almere.nl/detail.aspx?ID=1491131</t>
  </si>
  <si>
    <t>https://digitaalerfgoed.almere.nl/detail.aspx?ID=1491759</t>
  </si>
  <si>
    <t>https://digitaalerfgoed.almere.nl/detail.aspx?ID=1491767</t>
  </si>
  <si>
    <t>https://digitaalerfgoed.almere.nl/detail.aspx?ID=1490737</t>
  </si>
  <si>
    <t>Ondergrondse metro voor afval 废弃物地下运输设施？</t>
  </si>
  <si>
    <r>
      <t xml:space="preserve">25794 </t>
    </r>
    <r>
      <rPr>
        <sz val="10"/>
        <color rgb="FFFF0000"/>
        <rFont val="Calibri"/>
        <family val="2"/>
        <scheme val="minor"/>
      </rPr>
      <t>Afval metrosysteem in werking</t>
    </r>
    <r>
      <rPr>
        <sz val="10"/>
        <color theme="1"/>
        <rFont val="Calibri"/>
        <family val="2"/>
        <scheme val="minor"/>
      </rPr>
      <t xml:space="preserve"> door wethouder Willem Woudenberg, 21-12-1996 (afbeelding)</t>
    </r>
  </si>
  <si>
    <t>https://digitaalerfgoed.almere.nl/detail.aspx?ID=1843591; https://digitaalerfgoed.almere.nl/detail.aspx?ID=1843590</t>
  </si>
  <si>
    <t>92.01-693 Uitzending Almere TV 30 augustus 1997 (weekjournaal), 1997.08.30 (audio/video); 92.01-692 Uitzending Almere TV 30 augustus 1997, 1997.08.30 (audio/video)</t>
  </si>
  <si>
    <t>Almere Haven的地下垃圾处理厂启用；废弃物地下运输设施启用</t>
  </si>
  <si>
    <t>9105-2002-fri2605t Golfen tijden de Nationale afvaldag bij vuilstortplaats Braambergen, 05-2002 (afbeelding)</t>
  </si>
  <si>
    <t>https://digitaalerfgoed.almere.nl/detail.aspx?ID=1706256</t>
  </si>
  <si>
    <t>Nationale afvaldag</t>
  </si>
  <si>
    <t>Several tours allowed people to see how waste is stored and compacted on National Waste Day with the motto "Discover it." You could play golf under the guidance of an expert golf instructor</t>
  </si>
  <si>
    <t>https://digitaalerfgoed.almere.nl/detail.aspx?ID=1711383</t>
  </si>
  <si>
    <t>9105-2003-bfr1207b Heuvels van de afvalstortplaats Braambergen bij Almere Haven, 07-2003 (afbeelding)</t>
  </si>
  <si>
    <t>Braambergen是一个在未来几年将进行使垃圾填埋场可持续发展研究的地方。</t>
  </si>
  <si>
    <t>Braambergen填埋场可持续发展研究</t>
  </si>
  <si>
    <t>91.27-2015-0489 Campagne Almere stad zonder afval, 2015.09.01 (afbeelding)</t>
  </si>
  <si>
    <t>7.3.2-09 Almeerders over afval scheiden, 21-10-2005 (boek/artikel)</t>
  </si>
  <si>
    <t>Almeerders关于垃圾分类，2005年10月21日（书籍/文章）</t>
  </si>
  <si>
    <r>
      <t xml:space="preserve">Almere recycling plant; </t>
    </r>
    <r>
      <rPr>
        <sz val="10"/>
        <color rgb="FFFF0000"/>
        <rFont val="Calibri"/>
        <family val="2"/>
        <scheme val="minor"/>
      </rPr>
      <t>Plastic Fantastic</t>
    </r>
  </si>
  <si>
    <t>Year</t>
  </si>
  <si>
    <t>Original file number</t>
  </si>
  <si>
    <t>8. Events calendar waste campaigns.pdf</t>
  </si>
  <si>
    <t>D13989</t>
  </si>
  <si>
    <t>12. New_containers_for_glass-waste</t>
  </si>
  <si>
    <t>D58326</t>
  </si>
  <si>
    <t>21. ZIJP_subsidizes_collection_old_paper</t>
  </si>
  <si>
    <t>D58335</t>
  </si>
  <si>
    <t>41. From 6 kilos to 2 kilos of waste.pdf</t>
  </si>
  <si>
    <t>D14025</t>
  </si>
  <si>
    <t>D15081</t>
  </si>
  <si>
    <t>33. Guide chemical waste</t>
  </si>
  <si>
    <t>D16598</t>
  </si>
  <si>
    <t>D16602</t>
  </si>
  <si>
    <t>37. Familiarize yourself with multi-compartment containers</t>
  </si>
  <si>
    <t>D16603</t>
  </si>
  <si>
    <t>38. Guide to oil and fat separately</t>
  </si>
  <si>
    <t>D16755</t>
  </si>
  <si>
    <t>2. Exhibition about waste</t>
  </si>
  <si>
    <t>5. Here is container cleaning</t>
  </si>
  <si>
    <t>D16758</t>
  </si>
  <si>
    <t>D16829</t>
  </si>
  <si>
    <t>1. Waste exhibition</t>
  </si>
  <si>
    <t>D17165</t>
  </si>
  <si>
    <t>2. Chemical waste separately</t>
  </si>
  <si>
    <t>4. Bulky waste not on Sunday</t>
  </si>
  <si>
    <t>D17167</t>
  </si>
  <si>
    <t>10. Find your way Separate arrangement for chemical waste</t>
  </si>
  <si>
    <t>D17497</t>
  </si>
  <si>
    <t>5. The glass container</t>
  </si>
  <si>
    <t>D17577</t>
  </si>
  <si>
    <t>16. Guide Collection of chemical waste</t>
  </si>
  <si>
    <t>D17589</t>
  </si>
  <si>
    <t>D17592</t>
  </si>
  <si>
    <t>3. 200 cleaners</t>
  </si>
  <si>
    <t>D17596</t>
  </si>
  <si>
    <t>21. Please supply container properly closed</t>
  </si>
  <si>
    <t>D17614</t>
  </si>
  <si>
    <t>44. Vermin and chemical waste</t>
  </si>
  <si>
    <t>D17637</t>
  </si>
  <si>
    <t xml:space="preserve">49. Rules for container </t>
  </si>
  <si>
    <t>50. Separating waste</t>
  </si>
  <si>
    <t>D17642</t>
  </si>
  <si>
    <t>D17643</t>
  </si>
  <si>
    <t>D17704</t>
  </si>
  <si>
    <t>15. Guide Trial collection of chemical waste</t>
  </si>
  <si>
    <t>D17705</t>
  </si>
  <si>
    <t>11. Half a million kilos in a year</t>
  </si>
  <si>
    <t>D17804</t>
  </si>
  <si>
    <t>17. de Glasbak</t>
  </si>
  <si>
    <t>D17800</t>
  </si>
  <si>
    <t>8. Collection of chemical waste</t>
  </si>
  <si>
    <t>D19501</t>
  </si>
  <si>
    <t>D19513</t>
  </si>
  <si>
    <t>5. Collect chemical waste separately</t>
  </si>
  <si>
    <t>D19651</t>
  </si>
  <si>
    <t>D19664</t>
  </si>
  <si>
    <t>18. Sticker op containers</t>
  </si>
  <si>
    <t>D57184</t>
  </si>
  <si>
    <t>1. 100 percent tin can</t>
  </si>
  <si>
    <t>2. Active with old paper</t>
  </si>
  <si>
    <t>D19982</t>
  </si>
  <si>
    <t>3. Waste no more waste</t>
  </si>
  <si>
    <t>D19983</t>
  </si>
  <si>
    <t>8. Construction and demolition waste</t>
  </si>
  <si>
    <t>D19988</t>
  </si>
  <si>
    <t>10. Compost good for garden soil</t>
  </si>
  <si>
    <t>D19990</t>
  </si>
  <si>
    <t>14. Photochemical waste</t>
  </si>
  <si>
    <t>D19994</t>
  </si>
  <si>
    <t>D19996</t>
  </si>
  <si>
    <t>16. No waste container for glass</t>
  </si>
  <si>
    <t>17. Zero waste newspaper</t>
  </si>
  <si>
    <t>D19997</t>
  </si>
  <si>
    <t>20. Recovered raw material worth two billion</t>
  </si>
  <si>
    <t>D20000</t>
  </si>
  <si>
    <t>22. Clothing for export or for cleaning rags</t>
  </si>
  <si>
    <t>D20002</t>
  </si>
  <si>
    <t>D20004</t>
  </si>
  <si>
    <t>24. Empty spray can</t>
  </si>
  <si>
    <t>25. Deliver refrigerator separately in tel 14588</t>
  </si>
  <si>
    <t>D20005</t>
  </si>
  <si>
    <t>26. Chemical waste list</t>
  </si>
  <si>
    <t>D20006</t>
  </si>
  <si>
    <t>28. After the kca now it's the turn of the gft</t>
  </si>
  <si>
    <t>D20008</t>
  </si>
  <si>
    <t>31. The waste is also too toxic for the VAM</t>
  </si>
  <si>
    <t>D20011</t>
  </si>
  <si>
    <t>33. Plastics are still a problem</t>
  </si>
  <si>
    <t>D20013</t>
  </si>
  <si>
    <t>34. Tradition with glass</t>
  </si>
  <si>
    <t>D20014</t>
  </si>
  <si>
    <t>D20017</t>
  </si>
  <si>
    <t>36. Burn</t>
  </si>
  <si>
    <t>37. Five thousand tons of batteries</t>
  </si>
  <si>
    <t>D20018</t>
  </si>
  <si>
    <t>16. Nine tons of chemical waste collected</t>
  </si>
  <si>
    <t>D20539</t>
  </si>
  <si>
    <t>12. Guide Compost accelerator</t>
  </si>
  <si>
    <t>D20701</t>
  </si>
  <si>
    <t>16. Getting around Composting at home is good for your garden</t>
  </si>
  <si>
    <t>D20706</t>
  </si>
  <si>
    <t>20. Guided reuse of waste is increasing</t>
  </si>
  <si>
    <t>D20703</t>
  </si>
  <si>
    <t>2. Wastes</t>
  </si>
  <si>
    <t>D21484</t>
  </si>
  <si>
    <t>3. Less waste in mini container</t>
  </si>
  <si>
    <t>D21485</t>
  </si>
  <si>
    <t>4. Guide Chemocar drives</t>
  </si>
  <si>
    <t>D21486</t>
  </si>
  <si>
    <t>6. Guide to household chemical waste</t>
  </si>
  <si>
    <t>D21488</t>
  </si>
  <si>
    <t>2. Separating waste</t>
  </si>
  <si>
    <t>D21556</t>
  </si>
  <si>
    <t>7. Chemical waste materials</t>
  </si>
  <si>
    <t>D21561</t>
  </si>
  <si>
    <t>D21568</t>
  </si>
  <si>
    <t>14. Leaky batteries in the grease</t>
  </si>
  <si>
    <t>28. When is waste chemical waste</t>
  </si>
  <si>
    <t>D21582</t>
  </si>
  <si>
    <t>1. Share of glass reduced</t>
  </si>
  <si>
    <t>D22071</t>
  </si>
  <si>
    <t>6. 14 kg more waste per family</t>
  </si>
  <si>
    <t>D22076</t>
  </si>
  <si>
    <t>11. No waste in the water</t>
  </si>
  <si>
    <t>D22216</t>
  </si>
  <si>
    <t>1. Reducing waste</t>
  </si>
  <si>
    <t>D22256</t>
  </si>
  <si>
    <t>1. Share of glass less</t>
  </si>
  <si>
    <t>D22421</t>
  </si>
  <si>
    <t>27. Household chemical waste</t>
  </si>
  <si>
    <t>D22447</t>
  </si>
  <si>
    <t>34. List of household chemical wastes</t>
  </si>
  <si>
    <t>D22454</t>
  </si>
  <si>
    <t>40. Less waste better</t>
  </si>
  <si>
    <t>D22460</t>
  </si>
  <si>
    <t>49. Plastic tassen</t>
  </si>
  <si>
    <t>D22469</t>
  </si>
  <si>
    <t>3. Day of litter</t>
  </si>
  <si>
    <t>D22851</t>
  </si>
  <si>
    <t>6. Bulky waste</t>
  </si>
  <si>
    <t>D22854</t>
  </si>
  <si>
    <t>18. Stricter control of waste</t>
  </si>
  <si>
    <t>D22866</t>
  </si>
  <si>
    <t>7. More waste again</t>
  </si>
  <si>
    <t>D23028</t>
  </si>
  <si>
    <t>9. Duo bin for GFT waste</t>
  </si>
  <si>
    <t>D23188</t>
  </si>
  <si>
    <t>D23303</t>
  </si>
  <si>
    <t>10. Lesson project about waste</t>
  </si>
  <si>
    <t>D23800</t>
  </si>
  <si>
    <t>9. Route chemocar</t>
  </si>
  <si>
    <t>D23857</t>
  </si>
  <si>
    <t>10. From GFT waste to compost</t>
  </si>
  <si>
    <t>D23858</t>
  </si>
  <si>
    <t>6. Keep chemical waste separate</t>
  </si>
  <si>
    <t>D24167</t>
  </si>
  <si>
    <t>10. What is small chemical waste</t>
  </si>
  <si>
    <t>D24171</t>
  </si>
  <si>
    <t>1. Waste controller</t>
  </si>
  <si>
    <t>D24173</t>
  </si>
  <si>
    <t>D24181</t>
  </si>
  <si>
    <t>9. Schools make work of waste</t>
  </si>
  <si>
    <t>6. You can control less waste yourself</t>
  </si>
  <si>
    <t>D24189</t>
  </si>
  <si>
    <t>3. Chemical waste</t>
  </si>
  <si>
    <t>D26864</t>
  </si>
  <si>
    <t>20. Chemical Waste Processing</t>
  </si>
  <si>
    <t>D26946</t>
  </si>
  <si>
    <t>16. Again more separated waste</t>
  </si>
  <si>
    <t>D27677</t>
  </si>
  <si>
    <t>4. Chemical waste prohibited in household waste containers</t>
  </si>
  <si>
    <t>D27682</t>
  </si>
  <si>
    <t>2. Waste in new housing estates</t>
  </si>
  <si>
    <t>8. Cleaning action</t>
  </si>
  <si>
    <t>D28256</t>
  </si>
  <si>
    <t>D28262</t>
  </si>
  <si>
    <t>2. Waste properly separated</t>
  </si>
  <si>
    <t>D29501</t>
  </si>
  <si>
    <t>9. Collecting old paper</t>
  </si>
  <si>
    <t>D29547</t>
  </si>
  <si>
    <t>1. Almeer's garbage to Alkmaar</t>
  </si>
  <si>
    <t>D29593</t>
  </si>
  <si>
    <t>9. Pruning waste</t>
  </si>
  <si>
    <t>D29601</t>
  </si>
  <si>
    <t>1. Tin balls away</t>
  </si>
  <si>
    <t>D29645</t>
  </si>
  <si>
    <t>2. Chemical waste</t>
  </si>
  <si>
    <t>D29646</t>
  </si>
  <si>
    <t>2. Tackling pollution</t>
  </si>
  <si>
    <t>D29661</t>
  </si>
  <si>
    <t>6. Collection of old paper</t>
  </si>
  <si>
    <t>D29665</t>
  </si>
  <si>
    <t>2. Identifying chemical waste</t>
  </si>
  <si>
    <t>D29789</t>
  </si>
  <si>
    <t>D29912</t>
  </si>
  <si>
    <t>2. Compostvat</t>
  </si>
  <si>
    <t>D29913</t>
  </si>
  <si>
    <t>13. Separating GFT waste</t>
  </si>
  <si>
    <t>D29924</t>
  </si>
  <si>
    <t>3. More separation of waste</t>
  </si>
  <si>
    <t>D30146</t>
  </si>
  <si>
    <t>2. Free collection of pruning waste</t>
  </si>
  <si>
    <t>D30200</t>
  </si>
  <si>
    <t>10. Clean is just</t>
  </si>
  <si>
    <t>城市清洁运动</t>
  </si>
  <si>
    <t>D30208</t>
  </si>
  <si>
    <t>9. Duobak</t>
  </si>
  <si>
    <t>D30579</t>
  </si>
  <si>
    <t>15. More waste underground</t>
  </si>
  <si>
    <t>D30585</t>
  </si>
  <si>
    <t>3. Control of waste</t>
  </si>
  <si>
    <t>D30743</t>
  </si>
  <si>
    <t>D30837</t>
  </si>
  <si>
    <t>7. Keep throwing cans</t>
  </si>
  <si>
    <t>D30842</t>
  </si>
  <si>
    <t>3. Crowds on recycling platforms</t>
  </si>
  <si>
    <t>D31197</t>
  </si>
  <si>
    <t>D31245</t>
  </si>
  <si>
    <t>10. Disposing of waste</t>
  </si>
  <si>
    <t>18. Underground waste collection Almere-Haven</t>
  </si>
  <si>
    <t>D31492</t>
  </si>
  <si>
    <t>26. Advantages of underground waste collection</t>
  </si>
  <si>
    <t>D31500</t>
  </si>
  <si>
    <t>1. Waste underground</t>
  </si>
  <si>
    <t>2. Waste guide distributed</t>
  </si>
  <si>
    <t>D31592</t>
  </si>
  <si>
    <t>D31593</t>
  </si>
  <si>
    <t>6. More separated waste</t>
  </si>
  <si>
    <t>D32286</t>
  </si>
  <si>
    <t>2. Almere wants to start collecting waste underground</t>
  </si>
  <si>
    <t>D32771</t>
  </si>
  <si>
    <t>11. New list for Small Chemical Waste as of 01-01-2001</t>
  </si>
  <si>
    <t>D32991</t>
  </si>
  <si>
    <t>12. Diapers with organic waste</t>
  </si>
  <si>
    <t>D34581</t>
  </si>
  <si>
    <t>12. Interim evaluation test diapers with organic waste</t>
  </si>
  <si>
    <t>D36988</t>
  </si>
  <si>
    <t>4. Control of the (proper) presentation of waste</t>
  </si>
  <si>
    <t>D36993</t>
  </si>
  <si>
    <t>3. GFT waste</t>
  </si>
  <si>
    <t>D37090</t>
  </si>
  <si>
    <t>4. Changed city cleaning services</t>
  </si>
  <si>
    <t>D37089</t>
  </si>
  <si>
    <t>5. Changed city cleaning services</t>
  </si>
  <si>
    <t>D37151</t>
  </si>
  <si>
    <t>6. Gft waste in compostable bags</t>
  </si>
  <si>
    <t>D37152</t>
  </si>
  <si>
    <t>2. Start of waste campaign in Stedenwijk</t>
  </si>
  <si>
    <t>D13495</t>
  </si>
  <si>
    <t>3. Waste paper waste campaign starting this week</t>
  </si>
  <si>
    <t>D13496</t>
  </si>
  <si>
    <t>4. Waste newspaper win a compost barrel</t>
  </si>
  <si>
    <t>D13497</t>
  </si>
  <si>
    <t>23. No glass in garbage bag</t>
  </si>
  <si>
    <t>D13516</t>
  </si>
  <si>
    <t>D13518</t>
  </si>
  <si>
    <t>36. Milk bottle back</t>
  </si>
  <si>
    <t>D13529</t>
  </si>
  <si>
    <t>41. View our waste</t>
  </si>
  <si>
    <t>D13534</t>
  </si>
  <si>
    <t>42. Waste paper welcome</t>
  </si>
  <si>
    <t>D13535</t>
  </si>
  <si>
    <t>51. Garden asks for compost</t>
  </si>
  <si>
    <t>D13544</t>
  </si>
  <si>
    <t>55. From 6 to 2 kilos of waste per week</t>
  </si>
  <si>
    <t>D13548</t>
  </si>
  <si>
    <t>市政厅报纸宣传新玻璃回收容器</t>
  </si>
  <si>
    <t>对废纸每公斤10 cent的补贴</t>
  </si>
  <si>
    <t>new glass collection container (图片); quiet and handy; 玻璃被回收利用</t>
  </si>
  <si>
    <t>ZIJP提供收集废纸的拖车（图片）</t>
  </si>
  <si>
    <t>household compost barrel (堆肥箱图片)</t>
  </si>
  <si>
    <t>玻璃回收箱的推广</t>
  </si>
  <si>
    <r>
      <t>在</t>
    </r>
    <r>
      <rPr>
        <sz val="10"/>
        <color rgb="FFFF0000"/>
        <rFont val="Calibri"/>
        <family val="2"/>
        <scheme val="minor"/>
      </rPr>
      <t>Stedenwijk试点一年的垃圾行动</t>
    </r>
    <r>
      <rPr>
        <sz val="10"/>
        <color theme="1"/>
        <rFont val="Calibri"/>
        <family val="2"/>
        <scheme val="minor"/>
      </rPr>
      <t>，目前每个居民每年产生300kg, 50个垃圾袋。因此，Four choices: new waste landfill; incinerator; machine separation; source separation (municipality prefers this one).</t>
    </r>
  </si>
  <si>
    <t>玻璃包装的牛奶回到市场</t>
  </si>
  <si>
    <t>在社区中心展示生活垃圾</t>
  </si>
  <si>
    <t>鼓励堆肥减少废物流</t>
  </si>
  <si>
    <t>家庭堆肥桶（图片）</t>
  </si>
  <si>
    <r>
      <t>1983年每户Almere居民收集了18.4kg废纸。而荷兰国民平均收集40kg。进口木浆昂贵，促进废纸回收，节约4亿荷兰盾每年。</t>
    </r>
    <r>
      <rPr>
        <sz val="10"/>
        <color rgb="FFFF0000"/>
        <rFont val="Calibri"/>
        <family val="2"/>
        <scheme val="minor"/>
      </rPr>
      <t>学校和协会积极参与收集。</t>
    </r>
  </si>
  <si>
    <t>慈善机构每6个月收集一次纺织品；鼓励购买玻璃容器产品，减少塑料和罐头包装</t>
  </si>
  <si>
    <t>针对Stedenwijk试点在市政厅开展信息沟通晚会。</t>
  </si>
  <si>
    <t>家庭堆肥桶推广</t>
  </si>
  <si>
    <t>2个月内试点很成功，Stedenwijk-Zuid的20%家庭使用堆肥箱；组建居民小组交流经验；学校组织学童每周四收集废纸，收集最多的学校每公斤额外4 cent. 补贴用来购买学校设施。</t>
  </si>
  <si>
    <r>
      <t>生活垃圾中8%是玻璃，60%玻璃未被回收；</t>
    </r>
    <r>
      <rPr>
        <sz val="10"/>
        <color rgb="FFFF0000"/>
        <rFont val="Calibri"/>
        <family val="2"/>
        <scheme val="minor"/>
      </rPr>
      <t>玻璃农（glasboer）合作社</t>
    </r>
    <r>
      <rPr>
        <sz val="10"/>
        <color theme="1"/>
        <rFont val="Calibri"/>
        <family val="2"/>
        <scheme val="minor"/>
      </rPr>
      <t>每2周上门回收玻璃，玻璃完整可重复使用。</t>
    </r>
  </si>
  <si>
    <t>组织学童参观垃圾填埋场Waterlandseweg</t>
  </si>
  <si>
    <t>垃圾回收箱成功增加了垃圾收集量（9月9500kg, 2月15900kg）</t>
  </si>
  <si>
    <r>
      <rPr>
        <sz val="10"/>
        <color rgb="FFFF0000"/>
        <rFont val="Calibri"/>
        <family val="2"/>
        <scheme val="minor"/>
      </rPr>
      <t>Flevoland Gifvrij</t>
    </r>
    <r>
      <rPr>
        <sz val="10"/>
        <color theme="1"/>
        <rFont val="Calibri"/>
        <family val="2"/>
        <scheme val="minor"/>
      </rPr>
      <t>(无毒)运动：收集照相化学品，通过海报宣传</t>
    </r>
  </si>
  <si>
    <r>
      <t>Flevoland Gifvrij(无毒)运动:</t>
    </r>
    <r>
      <rPr>
        <sz val="10"/>
        <color rgb="FFFF0000"/>
        <rFont val="Calibri"/>
        <family val="2"/>
        <scheme val="minor"/>
      </rPr>
      <t xml:space="preserve"> milieuboerproject环保农场项目</t>
    </r>
    <r>
      <rPr>
        <sz val="10"/>
        <color theme="1"/>
        <rFont val="Calibri"/>
        <family val="2"/>
        <scheme val="minor"/>
      </rPr>
      <t>，试点区70%家庭参与，每户每周收集50g化学垃圾，翻了三倍。</t>
    </r>
  </si>
  <si>
    <t>多隔间垃圾容器（图片）取代了玻璃容器，可收集不同颜色的玻璃；还可收集纸张，罐头，纺织品，电池</t>
  </si>
  <si>
    <t>在图书馆展示垃圾现状和更环保的处理方式。</t>
  </si>
  <si>
    <t>新的收集方式minicontainer</t>
  </si>
  <si>
    <t>帮助清洁垃圾容器的业务</t>
  </si>
  <si>
    <t>Chemocar运输化学垃圾</t>
  </si>
  <si>
    <t>Bulky 垃圾收集点</t>
  </si>
  <si>
    <r>
      <t>milieuboerproject环保农场项目</t>
    </r>
    <r>
      <rPr>
        <sz val="10"/>
        <color rgb="FFFF0000"/>
        <rFont val="Calibri"/>
        <family val="2"/>
        <scheme val="minor"/>
      </rPr>
      <t>取消；</t>
    </r>
  </si>
  <si>
    <t>专车在居民区收集化学垃圾</t>
  </si>
  <si>
    <t>19. Stricter control on mini-containers</t>
  </si>
  <si>
    <t>迷你容器的使用使Almere获得荷兰清洁城市三等奖</t>
  </si>
  <si>
    <t>minicontainers的使用，不能将垃圾放置旁边，正确关闭盖子</t>
  </si>
  <si>
    <t>5000 minicontainer in Almere</t>
  </si>
  <si>
    <t>14. Old refrigerators are collected</t>
  </si>
  <si>
    <t>旧冰箱及其他白色电器将被单独收集</t>
  </si>
  <si>
    <t>旧冰箱拆解再利用企业</t>
  </si>
  <si>
    <t>在荷兰，每年2000万kg家庭化学垃圾通过下水道排放，对环境和健康很大危害</t>
  </si>
  <si>
    <t>带有喇叭的化学垃圾收集专车（图片）</t>
  </si>
  <si>
    <t>5. Flevoland South Holland must collect waste (FROM LANDFILL)</t>
  </si>
  <si>
    <t>化学废物送到Afval Verwerking Rijnmond焚烧1200°C；光化学物质被其他工厂回收银。</t>
  </si>
  <si>
    <t>AVR荷兰最大焚烧炉，每年100万吨生活垃圾。</t>
  </si>
  <si>
    <t>Almere支付2荷兰盾/kg化学废物处理；每户每年1.2kg;但焚烧化学垃圾并不环保。</t>
  </si>
  <si>
    <t>绿色多隔间回收容器1988年收集了50万kg垃圾</t>
  </si>
  <si>
    <t>贴纸传递垃圾分类信息</t>
  </si>
  <si>
    <t>促进100%回收锡铁罐头</t>
  </si>
  <si>
    <t>荷兰的造纸原材料中68%是废纸回收，创欧洲记录。</t>
  </si>
  <si>
    <t>1980s C&amp;D垃圾被重新利用，之前被填埋。现荷兰每年产生700万吨C&amp;D垃圾，一半以上可被50家企业再利用。</t>
  </si>
  <si>
    <t>C&amp;D垃圾再利用企业</t>
  </si>
  <si>
    <t>报纸宣传家庭堆肥的技术知识</t>
  </si>
  <si>
    <t>化学废物法使企业有义务单独处理化学垃圾；废纸的回收主要是经济价值驱动。</t>
  </si>
  <si>
    <t>玻璃回收必须是干净的（没有密封剂），因此不同于大件垃圾和金属垃圾箱，由多隔间垃圾桶回收。</t>
  </si>
  <si>
    <t>目前荷兰每年产生111百万吨垃圾（list）</t>
  </si>
  <si>
    <r>
      <t>从前纺织品是上门收集，现在是从旧衣回收公司收集并分类出口。</t>
    </r>
    <r>
      <rPr>
        <sz val="10"/>
        <color rgb="FFFF0000"/>
        <rFont val="Calibri"/>
        <family val="2"/>
        <scheme val="minor"/>
      </rPr>
      <t>更多的塑料成分在服装制品中，被制成工业抹布。</t>
    </r>
  </si>
  <si>
    <t>梳理化学垃圾list, 知识分享</t>
  </si>
  <si>
    <r>
      <t>继KCA(klein chemisch afval)后</t>
    </r>
    <r>
      <rPr>
        <sz val="10"/>
        <color rgb="FFFF0000"/>
        <rFont val="Calibri"/>
        <family val="2"/>
        <scheme val="minor"/>
      </rPr>
      <t>GFT被首次提出，占家庭垃圾的一半，每人每年375kg生活垃圾（Almere垃圾收集list）；</t>
    </r>
  </si>
  <si>
    <r>
      <t>1989.10 单独的容器和垃圾车用于GFT; 垃圾填埋场已满或关闭，未分类的垃圾不允许被填埋。</t>
    </r>
    <r>
      <rPr>
        <sz val="10"/>
        <color rgb="FFFF0000"/>
        <rFont val="Calibri"/>
        <family val="2"/>
        <scheme val="minor"/>
      </rPr>
      <t>1994年起GFT在Drenthe将强制分类，会产生大量与市政合作的区域性堆肥公司。</t>
    </r>
  </si>
  <si>
    <t>Natuurcentrum bestelt 400 compostvaten voor Almere</t>
  </si>
  <si>
    <t>1986年1月，Afvalactie从Stedenwijk扩展到全市。试点区分享他们的堆肥经验。试点6个月居民垃圾减少9%，22%家庭开始堆肥，25%家庭分离玻璃和废纸。市政垃圾收集频率降低，节省开支（但需征求居民意见）。</t>
  </si>
  <si>
    <t>Stadsarchief Almere</t>
  </si>
  <si>
    <t>PvdA blijft tegen oven op De Vaart</t>
  </si>
  <si>
    <t>反对建设垃圾焚烧炉</t>
  </si>
  <si>
    <t>六篇</t>
  </si>
  <si>
    <t>关注建筑垃圾的问题</t>
  </si>
  <si>
    <t>法规不利于小型化学回收</t>
  </si>
  <si>
    <t>1995年家庭平均产生1146kg垃圾，28kg多于前一年。</t>
  </si>
  <si>
    <t>My Waste Makes a Profit' project</t>
  </si>
  <si>
    <r>
      <t>VAM无疑是荷兰最著名的生活垃圾处理商。六十年来，VAM专列一直将生活垃圾运送到Drentse Wijster，处理后作为堆肥出售。但</t>
    </r>
    <r>
      <rPr>
        <sz val="10"/>
        <color rgb="FFFF0000"/>
        <rFont val="Calibri"/>
        <family val="2"/>
        <scheme val="minor"/>
      </rPr>
      <t>由于生活垃圾毒性越来越大，预计1991年使用的传统堆肥不再符合国家新的环保要求</t>
    </r>
    <r>
      <rPr>
        <sz val="10"/>
        <color theme="1"/>
        <rFont val="Calibri"/>
        <family val="2"/>
        <scheme val="minor"/>
      </rPr>
      <t>，VAM因此另辟蹊径。VAM建设焚烧炉，回收电力。马车运输。</t>
    </r>
  </si>
  <si>
    <t>油漆、电池等残留重金属污染堆肥，1994年起GFT 必须单独收集。</t>
  </si>
  <si>
    <r>
      <t>Dusseldorp在Almere以</t>
    </r>
    <r>
      <rPr>
        <sz val="10"/>
        <color rgb="FFFF0000"/>
        <rFont val="Calibri"/>
        <family val="2"/>
        <scheme val="minor"/>
      </rPr>
      <t>绿色回收容器出名</t>
    </r>
    <r>
      <rPr>
        <sz val="10"/>
        <color theme="1"/>
        <rFont val="Calibri"/>
        <family val="2"/>
        <scheme val="minor"/>
      </rPr>
      <t>。玻璃被运送到西德的玻璃厂，在那里被熔化并在清洗后重新使用。</t>
    </r>
  </si>
  <si>
    <t>软硬塑料和杂质造成回收困难</t>
  </si>
  <si>
    <r>
      <rPr>
        <sz val="10"/>
        <color rgb="FFFF0000"/>
        <rFont val="Calibri"/>
        <family val="2"/>
        <scheme val="minor"/>
      </rPr>
      <t>石油危机</t>
    </r>
    <r>
      <rPr>
        <sz val="10"/>
        <color theme="1"/>
        <rFont val="Calibri"/>
        <family val="2"/>
        <scheme val="minor"/>
      </rPr>
      <t>后开始大规模回收玻璃。原材料短缺的威胁导致环保意识增强。</t>
    </r>
  </si>
  <si>
    <r>
      <t>百分之七十的玻璃需要缴纳押金。剩下的百分之三十中有一半通过</t>
    </r>
    <r>
      <rPr>
        <sz val="10"/>
        <color rgb="FFFF0000"/>
        <rFont val="Calibri"/>
        <family val="2"/>
        <scheme val="minor"/>
      </rPr>
      <t>玻璃回收箱</t>
    </r>
    <r>
      <rPr>
        <sz val="10"/>
        <color theme="1"/>
        <rFont val="Calibri"/>
        <family val="2"/>
        <scheme val="minor"/>
      </rPr>
      <t>重复使用。1978在布拉班特开始了一个试点项目，大约600玻璃银行家被安置在71个城市。这种收集形式很快被证明是一个巨大的成功。通过</t>
    </r>
    <r>
      <rPr>
        <sz val="10"/>
        <color rgb="FFFF0000"/>
        <rFont val="Calibri"/>
        <family val="2"/>
        <scheme val="minor"/>
      </rPr>
      <t>玻璃银行</t>
    </r>
    <r>
      <rPr>
        <sz val="10"/>
        <color theme="1"/>
        <rFont val="Calibri"/>
        <family val="2"/>
        <scheme val="minor"/>
      </rPr>
      <t>收集的玻璃被破碎成小碎片，然后它被回收利用多达可能清洁的磁铁去除铁。部件（如瓶盖）和强大的气流将轻污染物（铝盖、纸张、塑料）与玻璃分离。</t>
    </r>
  </si>
  <si>
    <t>电池无法无害化，因此不焚烧，而是存储。</t>
  </si>
  <si>
    <t>AVR是（目前荷兰唯一被允许焚烧收集到的化学废物的机构。化学废物被分类并包装在特殊的盒子中。然后废物进入焚烧厂焚烧厂。</t>
  </si>
  <si>
    <t>通过Chemocar收集的电池通过AVR收集到西德的特殊存储位置；通过绿色 回收容器收集的电池被重复使用</t>
  </si>
  <si>
    <t>减少电池使用的倡议；使用“普通”锌棕色电池代替对环境不友好的碱电池</t>
  </si>
  <si>
    <r>
      <t>1989 年在 Almere 进行的</t>
    </r>
    <r>
      <rPr>
        <sz val="10"/>
        <color rgb="FFFF0000"/>
        <rFont val="Calibri"/>
        <family val="2"/>
        <scheme val="minor"/>
      </rPr>
      <t xml:space="preserve"> Chemocar 密集测试收集期间</t>
    </r>
    <r>
      <rPr>
        <sz val="10"/>
        <color theme="1"/>
        <rFont val="Calibri"/>
        <family val="2"/>
        <scheme val="minor"/>
      </rPr>
      <t xml:space="preserve">，收集了近 9 吨家用化学废物,油漆废物约3公斤，占收集化学废物的最大份额.由市清洁部门组织, Almere 的每户家庭收到了一个 </t>
    </r>
    <r>
      <rPr>
        <sz val="10"/>
        <color rgb="FFFF0000"/>
        <rFont val="Calibri"/>
        <family val="2"/>
        <scheme val="minor"/>
      </rPr>
      <t>Chemobox</t>
    </r>
    <r>
      <rPr>
        <sz val="10"/>
        <color theme="1"/>
        <rFont val="Calibri"/>
        <family val="2"/>
        <scheme val="minor"/>
      </rPr>
      <t>.</t>
    </r>
  </si>
  <si>
    <r>
      <t>购买堆肥桶的Almere居民，免费赠送</t>
    </r>
    <r>
      <rPr>
        <sz val="10"/>
        <color rgb="FFFF0000"/>
        <rFont val="Calibri"/>
        <family val="2"/>
        <scheme val="minor"/>
      </rPr>
      <t>一袋堆肥加速器</t>
    </r>
    <r>
      <rPr>
        <sz val="10"/>
        <color theme="1"/>
        <rFont val="Calibri"/>
        <family val="2"/>
        <scheme val="minor"/>
      </rPr>
      <t>，对堆肥堆肥过程产生有利影响，因为改善了微生物的生存环境，是一种环保产品，易于传播，不易污染仅有助于更快但也更均匀的堆肥</t>
    </r>
  </si>
  <si>
    <t>宣传家庭堆肥知识；提供堆肥桶补贴；我们不少于一半的生活垃圾适合堆肥，因此平均每户每年可堆肥 400 公斤</t>
  </si>
  <si>
    <t>/</t>
  </si>
  <si>
    <r>
      <t>1989 年阿尔梅勒每户产生了 1046 公斤垃圾,其中，895 公斤被运往Almouderhout 的</t>
    </r>
    <r>
      <rPr>
        <sz val="10"/>
        <color rgb="FFFF0000"/>
        <rFont val="Calibri"/>
        <family val="2"/>
        <scheme val="minor"/>
      </rPr>
      <t>垃圾填埋场 Braambergen</t>
    </r>
  </si>
  <si>
    <t>1989(每户 151 公斤)每个家庭比 1988 年多了 11 公斤;生活垃圾分类再利用成趋势; 通过学校和协会收集了 100 万公斤纸张</t>
  </si>
  <si>
    <t>很多数据</t>
  </si>
  <si>
    <t>establishing and operating a container transport company and facility for the collection of chemical waste</t>
  </si>
  <si>
    <t>Envelope</t>
  </si>
  <si>
    <t>recyclingperron in Almere-Haven回收平台</t>
  </si>
  <si>
    <t>家用化学废物清单</t>
  </si>
  <si>
    <t>燃烧废弃物涨价30%，且燃烧能力已不足；暂时没有回收PVC的技术</t>
  </si>
  <si>
    <t xml:space="preserve">垃圾分类宣传 </t>
  </si>
  <si>
    <t>De Tominggroep (sheltered employment agency) that carries out work in the field of green maintenance and cleaning in Almere.也组织Chemocar.</t>
  </si>
  <si>
    <t>缺乏对什么是化学垃圾的认同和理解：Chemocar不接收塑料，因为没有处理能力，但这让环境责任感强的居民感到失望</t>
  </si>
  <si>
    <t>暂时因capacity不足无法焚烧的化学废物将被储存；ATM将在1991年分离油漆罐和油漆</t>
  </si>
  <si>
    <t>RIVM从1984年起每年检查Almere-Haven垃圾的成分；1989与1990对比</t>
  </si>
  <si>
    <t>1990年每户多产生14kg垃圾（1046--1060kg）;14%被单流收集</t>
  </si>
  <si>
    <r>
      <t>Almere</t>
    </r>
    <r>
      <rPr>
        <sz val="10"/>
        <color rgb="FFFF0000"/>
        <rFont val="Calibri"/>
        <family val="2"/>
        <scheme val="minor"/>
      </rPr>
      <t>环境政策</t>
    </r>
    <r>
      <rPr>
        <sz val="10"/>
        <color theme="1"/>
        <rFont val="Calibri"/>
        <family val="2"/>
        <scheme val="minor"/>
      </rPr>
      <t>计划：到2000年，家庭垃圾减少40%； 1993年起GFT分类，减少35%</t>
    </r>
  </si>
  <si>
    <t>扩大回收平台和增加垃圾容器</t>
  </si>
  <si>
    <t>家用化学废物清单（讲解）</t>
  </si>
  <si>
    <r>
      <t>减少minicontainer中的垃圾；这里收集垃圾最终会被</t>
    </r>
    <r>
      <rPr>
        <sz val="10"/>
        <color rgb="FFFF0000"/>
        <rFont val="Calibri"/>
        <family val="2"/>
        <scheme val="minor"/>
      </rPr>
      <t>填埋到Almeerderhout</t>
    </r>
  </si>
  <si>
    <t>减少mini箱中的垃圾（未分类）</t>
  </si>
  <si>
    <r>
      <t>只有</t>
    </r>
    <r>
      <rPr>
        <sz val="10"/>
        <color rgb="FFFF0000"/>
        <rFont val="Calibri"/>
        <family val="2"/>
        <scheme val="minor"/>
      </rPr>
      <t>塑料垃圾袋</t>
    </r>
    <r>
      <rPr>
        <sz val="10"/>
        <color theme="1"/>
        <rFont val="Calibri"/>
        <family val="2"/>
        <scheme val="minor"/>
      </rPr>
      <t>可以投放绿色回收箱，其他塑料在mini中，因为不可回收</t>
    </r>
  </si>
  <si>
    <t>Technology的限制</t>
  </si>
  <si>
    <t>大件垃圾预约收集</t>
  </si>
  <si>
    <r>
      <t>垃圾管理更加严格：引入</t>
    </r>
    <r>
      <rPr>
        <sz val="10"/>
        <color rgb="FFFF0000"/>
        <rFont val="Calibri"/>
        <family val="2"/>
        <scheme val="minor"/>
      </rPr>
      <t>垃圾监察员的职位</t>
    </r>
    <r>
      <rPr>
        <sz val="10"/>
        <color theme="1"/>
        <rFont val="Calibri"/>
        <family val="2"/>
        <scheme val="minor"/>
      </rPr>
      <t>，检查企业、港口等乱倾倒和混入家庭垃圾箱的行为</t>
    </r>
  </si>
  <si>
    <t>1991每户1037kg垃圾（比1990多7kg???），905kg被填埋， 131kg单流分类收集。</t>
  </si>
  <si>
    <t>Duobin在部分地区试点，用于收集GFT和rest; 每周清空一次</t>
  </si>
  <si>
    <t>waste tax increased f52: 设施和运输费用；但长远看节省了焚烧费用</t>
  </si>
  <si>
    <t>15. What is small chemical waste (KCA)</t>
  </si>
  <si>
    <t>ministerie van VROM制定关于KCA的产品识别标志</t>
  </si>
  <si>
    <t>化学&amp;油脂：chemocar/Haven回收平台；绿色容器：玻璃、铁罐、纺织品、塑料袋、电池；学校手机纸张；家庭堆肥；旧冰箱</t>
  </si>
  <si>
    <t>针对儿童的环境教育课程“waste is not waste”; 政府给予补贴</t>
  </si>
  <si>
    <t>1993年2月，GFT分类正式开始</t>
  </si>
  <si>
    <r>
      <rPr>
        <sz val="10"/>
        <color rgb="FFFF0000"/>
        <rFont val="Calibri"/>
        <family val="2"/>
        <scheme val="minor"/>
      </rPr>
      <t>Veluwse Afval Recycling (VAR)私人公司</t>
    </r>
    <r>
      <rPr>
        <sz val="10"/>
        <color theme="1"/>
        <rFont val="Calibri"/>
        <family val="2"/>
        <scheme val="minor"/>
      </rPr>
      <t>，负责GFT堆肥，</t>
    </r>
    <r>
      <rPr>
        <sz val="10"/>
        <color rgb="FFFF0000"/>
        <rFont val="Calibri"/>
        <family val="2"/>
        <scheme val="minor"/>
      </rPr>
      <t>新技术</t>
    </r>
    <r>
      <rPr>
        <sz val="10"/>
        <color theme="1"/>
        <rFont val="Calibri"/>
        <family val="2"/>
        <scheme val="minor"/>
      </rPr>
      <t>；1929年起Drenthe的</t>
    </r>
    <r>
      <rPr>
        <sz val="10"/>
        <color rgb="FFFF0000"/>
        <rFont val="Calibri"/>
        <family val="2"/>
        <scheme val="minor"/>
      </rPr>
      <t>VAM现在被淘汰</t>
    </r>
    <r>
      <rPr>
        <sz val="10"/>
        <color theme="1"/>
        <rFont val="Calibri"/>
        <family val="2"/>
        <scheme val="minor"/>
      </rPr>
      <t>（VAM使用生活垃圾混合物堆肥，用于改善Drenthe的农田，但包括了污染物）</t>
    </r>
  </si>
  <si>
    <t>化学废品分类宣传</t>
  </si>
  <si>
    <t>KCA分类宣传</t>
  </si>
  <si>
    <t>废物检查员（afvalstoffencontroleur）有权在发现违反废物条例的情况下起草一份正式报告。</t>
  </si>
  <si>
    <t>education：环保署向所有Flevoland省学校推广环境教育课程“waste is not waste”</t>
  </si>
  <si>
    <t>Almere, the municipal nature and environmental education centre (Het Eksternest)</t>
  </si>
  <si>
    <t>二手商品店，修鞋/修电器店的推广</t>
  </si>
  <si>
    <t>1994年欧盟对含铅汞电池产品使用统一标识</t>
  </si>
  <si>
    <t>市政清洁部门对化学废弃物进行初级分类，再运输到工厂</t>
  </si>
  <si>
    <r>
      <rPr>
        <sz val="10"/>
        <color rgb="FFFF0000"/>
        <rFont val="Calibri"/>
        <family val="2"/>
        <scheme val="minor"/>
      </rPr>
      <t>法律禁止</t>
    </r>
    <r>
      <rPr>
        <sz val="10"/>
        <color theme="1"/>
        <rFont val="Calibri"/>
        <family val="2"/>
        <scheme val="minor"/>
      </rPr>
      <t>将化学垃圾混合在其他中。</t>
    </r>
    <r>
      <rPr>
        <sz val="10"/>
        <color rgb="FFFF0000"/>
        <rFont val="Calibri"/>
        <family val="2"/>
        <scheme val="minor"/>
      </rPr>
      <t>黄牌警告</t>
    </r>
    <r>
      <rPr>
        <sz val="10"/>
        <color theme="1"/>
        <rFont val="Calibri"/>
        <family val="2"/>
        <scheme val="minor"/>
      </rPr>
      <t>：混合化学垃圾或垃圾超重50kg; 20周内第三次黄牌，即</t>
    </r>
    <r>
      <rPr>
        <sz val="10"/>
        <color rgb="FFFF0000"/>
        <rFont val="Calibri"/>
        <family val="2"/>
        <scheme val="minor"/>
      </rPr>
      <t>红牌</t>
    </r>
    <r>
      <rPr>
        <sz val="10"/>
        <color theme="1"/>
        <rFont val="Calibri"/>
        <family val="2"/>
        <scheme val="minor"/>
      </rPr>
      <t>；挨家挨户分发</t>
    </r>
    <r>
      <rPr>
        <sz val="10"/>
        <color rgb="FFFF0000"/>
        <rFont val="Calibri"/>
        <family val="2"/>
        <scheme val="minor"/>
      </rPr>
      <t>垃圾分类指南</t>
    </r>
  </si>
  <si>
    <t>扩大duobak使用，1994.11-18200户。1995.9将+6800户</t>
  </si>
  <si>
    <r>
      <t>每户生活垃圾量不断上升：1994（1118kg, 898kg被填埋，支付了250万荷兰盾</t>
    </r>
    <r>
      <rPr>
        <sz val="10"/>
        <color rgb="FFFF0000"/>
        <rFont val="Calibri"/>
        <family val="2"/>
        <scheme val="minor"/>
      </rPr>
      <t>填埋费</t>
    </r>
    <r>
      <rPr>
        <sz val="10"/>
        <color theme="1"/>
        <rFont val="Calibri"/>
        <family val="2"/>
        <scheme val="minor"/>
      </rPr>
      <t>，每户63）,1993(1087kg), 1992(1087kg )。</t>
    </r>
    <r>
      <rPr>
        <sz val="10"/>
        <color rgb="FFFF0000"/>
        <rFont val="Calibri"/>
        <family val="2"/>
        <scheme val="minor"/>
      </rPr>
      <t>垃圾税1/4以纸价补贴</t>
    </r>
    <r>
      <rPr>
        <sz val="10"/>
        <color theme="1"/>
        <rFont val="Calibri"/>
        <family val="2"/>
        <scheme val="minor"/>
      </rPr>
      <t>流向学校等。</t>
    </r>
  </si>
  <si>
    <t>人们对化学废物仍不够熟悉，回收量一直下降（1993-2.4kg; 1994- 2.2kg）</t>
  </si>
  <si>
    <t>人口调查：18-25和75-85的人不分类玻璃，觉得困难；55-65的最积极。15%人不收集废纸，因为周围没有设施；30%居民不分类GFT，因为没有duobak. 72%的人知道回收站，离得近的区域居民使用频率更高。</t>
  </si>
  <si>
    <t>设施对行为的影响</t>
  </si>
  <si>
    <r>
      <rPr>
        <sz val="10"/>
        <color rgb="FFFF0000"/>
        <rFont val="Calibri"/>
        <family val="2"/>
        <scheme val="minor"/>
      </rPr>
      <t>临时废纸容器</t>
    </r>
    <r>
      <rPr>
        <sz val="10"/>
        <color theme="1"/>
        <rFont val="Calibri"/>
        <family val="2"/>
        <scheme val="minor"/>
      </rPr>
      <t>被安置在不通过学校收集废纸的区域；大型集装箱用于定期在学校收集废纸</t>
    </r>
  </si>
  <si>
    <t>荷兰法律：填埋被禁止</t>
  </si>
  <si>
    <r>
      <t>restafval将禁止填埋，而是送往位于</t>
    </r>
    <r>
      <rPr>
        <sz val="10"/>
        <color rgb="FFFF0000"/>
        <rFont val="Calibri"/>
        <family val="2"/>
        <scheme val="minor"/>
      </rPr>
      <t>Alkmaar的HVC焚烧</t>
    </r>
    <r>
      <rPr>
        <sz val="10"/>
        <color theme="1"/>
        <rFont val="Calibri"/>
        <family val="2"/>
        <scheme val="minor"/>
      </rPr>
      <t>。850度，炉渣被回收建设道路或回收金属。</t>
    </r>
  </si>
  <si>
    <t>修剪树枝可以预约收集用于堆肥</t>
  </si>
  <si>
    <t>技术应用改变了废物流</t>
  </si>
  <si>
    <t>锡可以用磁吸技术在焚烧厂后分离；因此易拉罐不用再被单独收集了。节约成本。</t>
  </si>
  <si>
    <t>可预约收集化学废物，或送到Haven的清洁部门</t>
  </si>
  <si>
    <t>1. Do not dispose things in 下水道</t>
  </si>
  <si>
    <t>很多人愿意使用duobak,但不明白什么是GFT：如动物毛发、贝壳、木炭不属于GFT。</t>
  </si>
  <si>
    <t>1996年每户391kg分类垃圾，比1995年多111kg，归功于GFT. 1996年每户1171kg（1995年1146kg）,780kg焚烧 (每kg成本22 cent). 废纸4501吨（每户101kg）</t>
  </si>
  <si>
    <t>城市清洁运动, 100万荷兰盾1997-1998；奖励最佳倡议公民</t>
  </si>
  <si>
    <t>DUOBAK的使用规范</t>
  </si>
  <si>
    <r>
      <t>Duobak；鼓励在</t>
    </r>
    <r>
      <rPr>
        <sz val="10"/>
        <color rgb="FFFF0000"/>
        <rFont val="Calibri"/>
        <family val="2"/>
        <scheme val="minor"/>
      </rPr>
      <t>厨房放置小GFT 桶</t>
    </r>
  </si>
  <si>
    <t>废纸/GFT/REST</t>
  </si>
  <si>
    <t>地下垃圾收集系统将扩大(in Haven)</t>
  </si>
  <si>
    <t>Almere每年新建3000栋房屋，这些新的社区采用了不同的垃圾管理模式，以适应新街区的特征，例如大件垃圾可以放置在街道上（但必须预约）</t>
  </si>
  <si>
    <t>企业不允许使用回收平台(Almere-Haven en -Stad), 因为回收平台是居民的垃圾税建设的。</t>
  </si>
  <si>
    <r>
      <t>Initiative: Oostvaarders College的学生提出了放置</t>
    </r>
    <r>
      <rPr>
        <sz val="10"/>
        <color rgb="FFFF0000"/>
        <rFont val="Calibri"/>
        <family val="2"/>
        <scheme val="minor"/>
      </rPr>
      <t>“投篮”式易拉罐收集点</t>
    </r>
    <r>
      <rPr>
        <sz val="10"/>
        <color theme="1"/>
        <rFont val="Calibri"/>
        <family val="2"/>
        <scheme val="minor"/>
      </rPr>
      <t>的想法，得到了很好的实践和扩大化，但这个设施也常常被偷。</t>
    </r>
  </si>
  <si>
    <t>回收平台在节假日有很多居民访问</t>
  </si>
  <si>
    <t>回收平台的宣传广告</t>
  </si>
  <si>
    <r>
      <rPr>
        <sz val="10"/>
        <color rgb="FFFF0000"/>
        <rFont val="Calibri"/>
        <family val="2"/>
        <scheme val="minor"/>
      </rPr>
      <t>带有电子系统的地下垃圾箱</t>
    </r>
    <r>
      <rPr>
        <sz val="10"/>
        <color theme="1"/>
        <rFont val="Calibri"/>
        <family val="2"/>
        <scheme val="minor"/>
      </rPr>
      <t>将在Almere Haven扩大化（GFT和rest）</t>
    </r>
  </si>
  <si>
    <t xml:space="preserve">
</t>
  </si>
  <si>
    <t>Advantages underground waste collection:
* User-friendly. The garbage bag is easy to throw into the grey-labelled container. The opening is close to the ground.
* Less nuisance from unpleasant odours;
* Large storage capacity;
* Better working conditions for the rubbish collector;
* The organic and residual waste can be offered at any time;
* Less time and manpower needed to empty the containers;
* Takes up little above-ground space.</t>
  </si>
  <si>
    <r>
      <t>随着地下垃圾箱的普及，</t>
    </r>
    <r>
      <rPr>
        <sz val="10"/>
        <color rgb="FFFF0000"/>
        <rFont val="Calibri"/>
        <family val="2"/>
        <scheme val="minor"/>
      </rPr>
      <t>社区收集箱和迷你垃圾箱逐渐从街道上减少/消失</t>
    </r>
    <r>
      <rPr>
        <sz val="10"/>
        <color theme="1"/>
        <rFont val="Calibri"/>
        <family val="2"/>
        <scheme val="minor"/>
      </rPr>
      <t>。</t>
    </r>
    <r>
      <rPr>
        <sz val="10"/>
        <color rgb="FFFF0000"/>
        <rFont val="Calibri"/>
        <family val="2"/>
        <scheme val="minor"/>
      </rPr>
      <t>地下垃圾箱有电子锁</t>
    </r>
    <r>
      <rPr>
        <sz val="10"/>
        <color theme="1"/>
        <rFont val="Calibri"/>
        <family val="2"/>
        <scheme val="minor"/>
      </rPr>
      <t>，居民使用特定的Milieupas开启特定垃圾箱。</t>
    </r>
  </si>
  <si>
    <r>
      <t>挨家挨户分发垃圾分类指南，并且</t>
    </r>
    <r>
      <rPr>
        <sz val="10"/>
        <color rgb="FFFF0000"/>
        <rFont val="Calibri"/>
        <family val="2"/>
        <scheme val="minor"/>
      </rPr>
      <t>多语种（Turks, Arabisch, Frans, en Engels)</t>
    </r>
    <r>
      <rPr>
        <sz val="10"/>
        <color theme="1"/>
        <rFont val="Calibri"/>
        <family val="2"/>
        <scheme val="minor"/>
      </rPr>
      <t>. 废纸收集地图（学校和协会）。1998年每户产生1252kg垃圾，473kg是分类的， 剩下焚烧。</t>
    </r>
  </si>
  <si>
    <r>
      <t>1999年每户产生1281kg，其中545kg分类垃圾，剩下焚烧。</t>
    </r>
    <r>
      <rPr>
        <sz val="10"/>
        <color rgb="FFFF0000"/>
        <rFont val="Calibri"/>
        <family val="2"/>
        <scheme val="minor"/>
      </rPr>
      <t>焚烧成本21cent/kg, 分离17cent/kg.</t>
    </r>
    <r>
      <rPr>
        <sz val="10"/>
        <color theme="1"/>
        <rFont val="Calibri"/>
        <family val="2"/>
        <scheme val="minor"/>
      </rPr>
      <t xml:space="preserve"> 这里还有每种垃圾的总量：玻璃2187吨（40kg每户）；废纸6939吨（127kg每户）。</t>
    </r>
  </si>
  <si>
    <t>KCA新分类</t>
  </si>
  <si>
    <t>Orgaworld设施与TNO技术</t>
  </si>
  <si>
    <r>
      <rPr>
        <sz val="10"/>
        <color rgb="FFFF0000"/>
        <rFont val="Calibri"/>
        <family val="2"/>
        <scheme val="minor"/>
      </rPr>
      <t>五年试点项目：尿不湿与GFT一起收集。</t>
    </r>
    <r>
      <rPr>
        <sz val="10"/>
        <color theme="1"/>
        <rFont val="Calibri"/>
        <family val="2"/>
        <scheme val="minor"/>
      </rPr>
      <t>VGF废料和尿布在位于Lelystad的废料处理商Orgaworld的生物细胞装置中被一起处理。该工厂是专门为这一目的而设计的。在堆肥过程中，尿布上的任何塑料都被剥离。然后，使尿布如此适合堆肥的是其丰富的汁液（超级吸收颗粒。由于其高吸收含量，这些都是田地和农业的优秀桩基土壤改良剂。除了堆肥后，这个经TNO批准的处理过程还释放出沼气，而沼气又可以作为产生绿色电力的原料。剩下的残余垃圾被制成能源颗粒，供发电厂用于发电。
阿尔梅勒有5500个0至3岁的婴儿，年轻人口不断增加，因此有大量的"供应商"。每个孩子每年平均使用1500块尿布，这相当于阿尔梅勒每年使用825万块尿布的总数量。阿尔梅勒市的城市清洁部门不必为收集这些尿布而承担额外的费用，因为用过的尿布可以存放在现有的垃圾系统中，包括duo垃圾桶和地下的GFT垃圾容器。</t>
    </r>
  </si>
  <si>
    <t>Almere Markt Onderzoek Advies (AMA) 收集居民对尿布与GFT混合的意见。这是仅在Almere试点的实验项目。</t>
  </si>
  <si>
    <t>对于不遵守废物管理的居民进行监督和处罚：一般地方法规 (APV) 和废弃物法规 (ASV) de Algemene Plaatselijke Verordening (APV) en de Afvalstoffenverordening (ASV)</t>
  </si>
  <si>
    <t>对于什么是GFT垃圾的宣传（list）</t>
  </si>
  <si>
    <t>节假日通知</t>
  </si>
  <si>
    <t>到目前仍是2个回收平台</t>
  </si>
  <si>
    <t>可堆肥袋：有特殊标识注明其符合欧盟标准；荷兰是欧洲第一个将可堆肥袋与GFT一起处理的国家。</t>
  </si>
  <si>
    <t>当前垃圾主要被填埋Landfill in Waterlandseweg, 37 hectare, will be full in 1992. 购买堆肥箱补贴；定期收集纺织品；有害物质法规已存在（废油、电池需退还店主或交给市政府Gemeentewerken); 定期报纸宣传垃圾成分和分类方式, 可剪下贴在厨房。</t>
  </si>
  <si>
    <t>PPR/PSP waste plan will become policy</t>
  </si>
  <si>
    <t>Schillenboer, compostbak， 许多人不知道在一些商店可回收化学废物（电池、定影剂、油漆）</t>
  </si>
  <si>
    <t>PvdA不排除在Flevoland省建焚烧炉的计划；废弃物产生量超过处理能力</t>
  </si>
  <si>
    <r>
      <t>PvdA希望在省级政策中优先考虑</t>
    </r>
    <r>
      <rPr>
        <sz val="10"/>
        <color rgb="FFFF0000"/>
        <rFont val="Calibri"/>
        <family val="2"/>
        <scheme val="minor"/>
      </rPr>
      <t>环境政策和对社会创新的支持</t>
    </r>
    <r>
      <rPr>
        <sz val="10"/>
        <color theme="1"/>
        <rFont val="Calibri"/>
        <family val="2"/>
        <scheme val="minor"/>
      </rPr>
      <t>。</t>
    </r>
  </si>
  <si>
    <r>
      <rPr>
        <sz val="10"/>
        <color rgb="FFFF0000"/>
        <rFont val="Calibri"/>
        <family val="2"/>
        <scheme val="minor"/>
      </rPr>
      <t>3000户家庭的实验区</t>
    </r>
    <r>
      <rPr>
        <sz val="10"/>
        <color theme="1"/>
        <rFont val="Calibri"/>
        <family val="2"/>
        <scheme val="minor"/>
      </rPr>
      <t>，持续一年，学校、社区、店主等举办特别课程和活动，宣传信息和教育。荷兰每年800万kg化学物排放。</t>
    </r>
  </si>
  <si>
    <t>PvdA反对在De Vaart 商业园 (Almere Buiten) 建设垃圾焚烧炉；选址交通不便，运输对居民产生噪音和空气污染。</t>
  </si>
  <si>
    <t>Almere不考虑在De Vaart 建设焚烧炉，因为没有远离居民区的合适场所。</t>
  </si>
  <si>
    <t>Almere的商家们也拒绝在当地建设焚烧炉。</t>
  </si>
  <si>
    <t>Almere的议员反对建设焚烧炉。</t>
  </si>
  <si>
    <t>AVR焚烧炉容量增大，不需要新建焚烧炉</t>
  </si>
  <si>
    <t>推行建筑垃圾分类和回收</t>
  </si>
  <si>
    <t>焚烧炉</t>
  </si>
  <si>
    <t>将在Flevoland建设GFT堆肥厂</t>
  </si>
  <si>
    <t>GFT堆肥厂</t>
  </si>
  <si>
    <t>Almere环境委员会（Milieuraad）的工作组对焚烧炉和一般垃圾处理定期会议。一些Almere居民组成了倡议小组反对焚烧炉计划。</t>
  </si>
  <si>
    <r>
      <t>省级废物计划到2000年减少76%垃圾，F省计划50%相对太少；De stichting Natuur en Milieu (SNM)</t>
    </r>
    <r>
      <rPr>
        <sz val="10"/>
        <color rgb="FFFF0000"/>
        <rFont val="Calibri"/>
        <family val="2"/>
        <scheme val="minor"/>
      </rPr>
      <t>认为F省垃圾分类不多是因为垃圾填埋价格低</t>
    </r>
    <r>
      <rPr>
        <sz val="10"/>
        <color theme="1"/>
        <rFont val="Calibri"/>
        <family val="2"/>
        <scheme val="minor"/>
      </rPr>
      <t>。</t>
    </r>
  </si>
  <si>
    <t>Ruud Steinhaus （来自natuurcentrum）向Almere提供400个堆肥桶，全市范围内扩展家庭堆肥。</t>
  </si>
  <si>
    <t>家庭堆肥桶的扩张</t>
  </si>
  <si>
    <t>每户支付160荷兰盾垃圾税，考虑根据分类情况有区别性的征收垃圾税。</t>
  </si>
  <si>
    <t>Almere清洁部门超负荷运转，化学垃圾堆积，工作环境有污染和安全隐患。</t>
  </si>
  <si>
    <t>焚烧炉方案取消</t>
  </si>
  <si>
    <t>tienjaren programma afval 1992-2002 垃圾十年计划</t>
  </si>
  <si>
    <t>F省将不建焚烧炉，AVR足够应对F省、北荷兰、南荷兰和Utrecht的垃圾（200.000ton）</t>
  </si>
  <si>
    <t>GFT处理合约（Veluws Afval Recyclingbedrijf in Voorst）</t>
  </si>
  <si>
    <t>选址合适容量和类型的垃圾桶（太大则鼓励丢弃更多垃圾）</t>
  </si>
  <si>
    <t>AVR焚烧炉</t>
  </si>
  <si>
    <r>
      <t>Flevoland省和Emmeloord，Lelystad 和 Almere 三个市已与 Rijnmond Waste Processing (AVR) 签订了一项家庭垃圾储存和处理合同：</t>
    </r>
    <r>
      <rPr>
        <sz val="10"/>
        <color rgb="FFFF0000"/>
        <rFont val="Calibri"/>
        <family val="2"/>
        <scheme val="minor"/>
      </rPr>
      <t>截至 1995年，AVR 获准在三个市政垃圾填埋场倾倒200,000吨生活垃圾，其中包括Almere的Braambergen。</t>
    </r>
    <r>
      <rPr>
        <sz val="10"/>
        <color theme="1"/>
        <rFont val="Calibri"/>
        <family val="2"/>
        <scheme val="minor"/>
      </rPr>
      <t>1998年之后，这三个城市依次获准在AVR设施中焚烧生活垃圾。AVR目前没有能力处理所有提供的废物。对这三个城市而言，该合同意味着 1998年之后，他们可以放心处理生活垃圾。</t>
    </r>
  </si>
  <si>
    <t>政策变动</t>
  </si>
  <si>
    <r>
      <t>Ministerie van Volkshuisvesting, Ruimtelijke Ordening en Milieu国家机构只对</t>
    </r>
    <r>
      <rPr>
        <sz val="10"/>
        <color rgb="FFFF0000"/>
        <rFont val="Calibri"/>
        <family val="2"/>
        <scheme val="minor"/>
      </rPr>
      <t>能自行处理化学垃圾的机构授予收集和处理许可证</t>
    </r>
    <r>
      <rPr>
        <sz val="10"/>
        <color theme="1"/>
        <rFont val="Calibri"/>
        <family val="2"/>
        <scheme val="minor"/>
      </rPr>
      <t>，当前已经存在的小型机构将被淘汰。</t>
    </r>
  </si>
  <si>
    <t>Afval Overleg Orgaan (AOO) 国家废物咨询机构</t>
  </si>
  <si>
    <t>Almere环境办公室组织“防止KCA行动”在社区、养老院展开宣传教育</t>
  </si>
  <si>
    <t>运输：目前Almere通过轮船将生活垃圾运到Alkmaar，公路运输被闲置很久了。</t>
  </si>
  <si>
    <t>尚没有可靠的垃圾箱自动称重技术，因此有区别地收税尚很困难。垃圾箱上电子锁避免人们乱倒。</t>
  </si>
  <si>
    <t>Almere的垃圾分类太粗糙，rest中还有很多有用资源</t>
  </si>
  <si>
    <t>No.</t>
  </si>
  <si>
    <t>Name</t>
  </si>
  <si>
    <t>Archive 1</t>
  </si>
  <si>
    <t>1997-2001_90.01-A-4 Afval actieplan - afvalwijzer, 1977 (c)-2001 (envelope)</t>
  </si>
  <si>
    <t>A2</t>
  </si>
  <si>
    <t>20051021_7.3.2-09 Almeerders over afval scheiden (boekartikel)</t>
  </si>
  <si>
    <t>A3</t>
  </si>
  <si>
    <t>2007_1.1.0-07 Cradle to cradle_afval is voedsel (boek_artikel)</t>
  </si>
  <si>
    <t>A4</t>
  </si>
  <si>
    <t>201507_7.3.2-10 Afvalgids Almere 2015  grondstoffenwijzer en huisregels (boekartikel)</t>
  </si>
  <si>
    <t>A5</t>
  </si>
  <si>
    <t>A6</t>
  </si>
  <si>
    <t>A7</t>
  </si>
  <si>
    <t>A8</t>
  </si>
  <si>
    <t>A9</t>
  </si>
  <si>
    <t>A10</t>
  </si>
  <si>
    <t>A11</t>
  </si>
  <si>
    <t>2016_7.3.2-16 Almere stad zonder afval</t>
  </si>
  <si>
    <t>2016_3.2.2-17 Het leven van een prikker..., 2016 (boekartikel)</t>
  </si>
  <si>
    <t>201601_7.3.2-01 Symposium Data en de Stad Zonder Afval, 2016.01 (boekartikel)</t>
  </si>
  <si>
    <t>201611_Almere stad zonder afval plan voor 2020</t>
  </si>
  <si>
    <t>202010_Onderzoek toekomstige afvalscenario s Almere</t>
  </si>
  <si>
    <t>2021_Toekomstbestendig en duurzaam afvalinzamelsysteem Almere</t>
  </si>
  <si>
    <t>2022_7.1.1-11 Go Greener Floriade Almere 2022</t>
  </si>
  <si>
    <t>Contextual</t>
  </si>
  <si>
    <t>Actors</t>
  </si>
  <si>
    <t>Initiative/project</t>
  </si>
  <si>
    <t>Learning (knowledge sharing)</t>
  </si>
  <si>
    <t>R2</t>
  </si>
  <si>
    <t>R3</t>
  </si>
  <si>
    <t>R4</t>
  </si>
  <si>
    <t>R5</t>
  </si>
  <si>
    <t>R6</t>
  </si>
  <si>
    <t>R7</t>
  </si>
  <si>
    <t>R8</t>
  </si>
  <si>
    <t>R9</t>
  </si>
  <si>
    <t>R10</t>
  </si>
  <si>
    <t>R11</t>
  </si>
  <si>
    <t>R12</t>
  </si>
  <si>
    <t>National Program Circular Economy 2023-2030 (NPCE) incl. government response to ICER and SER exploration https://www.tweedekamer.nl/kamerstukken/brieven_regering/detail?id=2023Z01840&amp;did=2023D04265</t>
  </si>
  <si>
    <t>190612+5b.+Hopman+(HVC)_incinerator</t>
  </si>
  <si>
    <t>180411 A0 bord Almere Kernwaardeen_5 labels of Almere (not sure)</t>
  </si>
  <si>
    <t>BMHA PJ2020 Vergelijking diensten en bedrijven definitief_Residential waste proportional data 2020</t>
  </si>
  <si>
    <t>RV-72 Toekomstbestendig en duurzaam Afvalinzamelsysteem Almere_ Future-proof and sust. Waste Collec. Sys.</t>
  </si>
  <si>
    <t>landfill_management_in_the_netherlands_cocoon_20180503</t>
  </si>
  <si>
    <t>Guidance for separate collection of municipal waste (EU2020)</t>
  </si>
  <si>
    <t>PMD+_newsbulletin-Waste-Separation-Filmwijk-feb.2021-web</t>
  </si>
  <si>
    <t>(Gemeente) Report 1</t>
  </si>
  <si>
    <t>Almere 2.0; CityLab Stedelijke Grondstoffen, Upcycle centrum, Transitieprogramma Stedelijke grondstoffen en Upcycle City competitie. Outcome: de eerste groene betoncentrale van Nederland ontstaan 荷兰第一家绿色混凝土搅拌站.</t>
  </si>
  <si>
    <t>6 topics with zero-waste as a main focus; work toward 100% sustainable, nature-inclusive area development and urban renewal by 2030; different rates for various (material) streams, segments and areas: in 2025 we will be at 50% on average. 4A CE strategy: Aanbieden, Aanjagen, Afstemmen, Afnemen.</t>
  </si>
  <si>
    <t>Gov (internal transitions (such as area development, management, purchasing &amp; procurement) ), reisdents, entrepreneur, schools, people at a disadvantage in the labor market, Grondstoffen Collectief Almere (GCA), (informing → consulting → co-determining); Raad van Advies多方形成的咨询组（De spiegelgroep）</t>
  </si>
  <si>
    <r>
      <t xml:space="preserve">exchange experiences and resource among different topics: e.g. energy and CE and food; a draft database for urban resources; Floriade2022; </t>
    </r>
    <r>
      <rPr>
        <sz val="10"/>
        <color rgb="FFFF0000"/>
        <rFont val="Calibri"/>
        <family val="2"/>
        <scheme val="minor"/>
      </rPr>
      <t>Sleutelproject</t>
    </r>
    <r>
      <rPr>
        <sz val="10"/>
        <color theme="1"/>
        <rFont val="Calibri"/>
        <family val="2"/>
        <scheme val="minor"/>
      </rPr>
      <t xml:space="preserve"> Praktijk- en Innovatiecentrum Circulaire Economie (PRICE); 与周边城市的合作与竞争； 通过设计角色扮演游戏征询居民意见</t>
    </r>
  </si>
  <si>
    <t>7 Almere principles; a citylab for innovations and knowledge sharing</t>
  </si>
  <si>
    <t>Urban expansion in 2030; CE is currently a niche market - nationwide about 5% of the entire economy; LEGAL OBLIGATIONS (appendix)</t>
  </si>
  <si>
    <t>2019_53c_BL_Duurzaamheidsagenda_sustainability agenda_Almere 2050</t>
  </si>
  <si>
    <t>Almere Urbanization Fund, grants from the state and Europe. Programmabureau</t>
  </si>
  <si>
    <t>Public space vision, materials framework, major maintenance policy framework, TCO approach</t>
  </si>
  <si>
    <t>Sorting and processing centers, Bulky waste collection service, Upcycling pilot business park, Streamlining raw materials collective, PRICE, Raw material depot</t>
  </si>
  <si>
    <r>
      <t xml:space="preserve">scale-up and large-scale application: Developing the Steiger and the Vaart into circular hubs by creating experimental space in </t>
    </r>
    <r>
      <rPr>
        <sz val="10"/>
        <color rgb="FFFF0000"/>
        <rFont val="Calibri"/>
        <family val="2"/>
        <scheme val="minor"/>
      </rPr>
      <t>laws and regulations</t>
    </r>
    <r>
      <rPr>
        <sz val="10"/>
        <color theme="1"/>
        <rFont val="Calibri"/>
        <family val="2"/>
        <scheme val="minor"/>
      </rPr>
      <t xml:space="preserve"> for circular innovations</t>
    </r>
  </si>
  <si>
    <t>2020-2021data_PPT Eindejaarsrapportage_waste separation data</t>
  </si>
  <si>
    <t>2011-2016data_ Je afval scheiden loont echt_Initiatiefvoorstel-Separating your waste_initiative proposal</t>
  </si>
  <si>
    <t>2019_53d_BL_UITVOERINGSPROGRAMMA_implementation programme_Almere 2020</t>
  </si>
  <si>
    <r>
      <t xml:space="preserve">To achieve the goal (maximum waste separation) it is no longer sufficient just to focus on facilitating residents through the collection structure. Nationally and locally, an understanding has emerged that </t>
    </r>
    <r>
      <rPr>
        <sz val="10"/>
        <color rgb="FFFF0000"/>
        <rFont val="Calibri"/>
        <family val="2"/>
        <scheme val="minor"/>
      </rPr>
      <t>the key to achieving optimal waste separation lies in the personal motivation of residents</t>
    </r>
    <r>
      <rPr>
        <sz val="10"/>
        <color theme="1"/>
        <rFont val="Calibri"/>
        <family val="2"/>
        <scheme val="minor"/>
      </rPr>
      <t>.</t>
    </r>
  </si>
  <si>
    <r>
      <t>经济激励减少废物（(variable levy costs)</t>
    </r>
    <r>
      <rPr>
        <sz val="10"/>
        <color rgb="FFFF0000"/>
        <rFont val="Calibri"/>
        <family val="2"/>
        <scheme val="minor"/>
      </rPr>
      <t>垃圾税DIFTAR</t>
    </r>
    <r>
      <rPr>
        <sz val="10"/>
        <color theme="1"/>
        <rFont val="Calibri"/>
        <family val="2"/>
        <scheme val="minor"/>
      </rPr>
      <t xml:space="preserve">）； 2010年起"Mijn afval maakt winst"三阶段计划：1. duobak, PMD, paper(自愿获取，60%家庭有)； 2. GFT替换duobak; PMD地下容器收集；3. make full use of restafval. </t>
    </r>
    <r>
      <rPr>
        <sz val="10"/>
        <color rgb="FFFF0000"/>
        <rFont val="Calibri"/>
        <family val="2"/>
        <scheme val="minor"/>
      </rPr>
      <t>Outcome: 2010, 300kg rest p.p; 2014, 191 rest p.p.</t>
    </r>
  </si>
  <si>
    <t>D66；统计部门；市民意见调研</t>
  </si>
  <si>
    <t>2020, 50kg restafval p.p. 为实现这一任务，D66提出了垃圾税改革。2016年91%荷兰城市使用差别税率。Almere垃圾税高于荷兰均值。如果开展DIFTAR, 私人垃圾桶需要加芯片；公开免费设施需要加锁或者关闭。</t>
  </si>
  <si>
    <t>HVC handles 15% solid waste in NL: collection, recycling points, 2 incinerators, bio-power, composting</t>
  </si>
  <si>
    <t>5 key values of Almere: hartelijk, slagvaardig, samen, inventief, betrouwbaar</t>
  </si>
  <si>
    <t>2025 restafval 135kg/p; 70% separation rate</t>
  </si>
  <si>
    <r>
      <t xml:space="preserve">Natioanl VANG target; 211,893 population; 28% high-rise buildings; CORONA: big increase in bulky waste, more waste to </t>
    </r>
    <r>
      <rPr>
        <sz val="10"/>
        <color rgb="FFFF0000"/>
        <rFont val="Calibri"/>
        <family val="2"/>
        <scheme val="minor"/>
      </rPr>
      <t>milieustraat</t>
    </r>
  </si>
  <si>
    <t>ENVIRONMENT, COST, SERVICE and SKILLS are 4 control areas in the benchmark to check waste management performance. In 2020, the benchmark covers 49% (173) of Dutch municipalities.</t>
  </si>
  <si>
    <t>Restafval 203kg/person (higher than class C 178KG/P);household waste 498kg/person (class C 543), 59% separated (class C 67%). Almere has 148kg/inhabitant of raw materials (VFG, PMD, glass, paper, and textiles) are in the fine residual waste. That is 77% of the total amount of fine residual waste.</t>
  </si>
  <si>
    <t>Afdelingsplan 2020-2025_department plan of Almere Stadsreiniging</t>
  </si>
  <si>
    <t>Mission (missie)</t>
  </si>
  <si>
    <t>Vision (visie)</t>
  </si>
  <si>
    <t>restafval reduced to 50kg/inhabitant per year; optimizing collection logistics and business operations; visualize the system (Qlikview &amp; Afvalris)</t>
  </si>
  <si>
    <t>residents, social organizations, business community, entrepreneurs in Upcyclecentrum, waste contractors; council decision on the new waste collection system (PMD+), cross-department cooperation (Stadsruimte, Finance and Control department)</t>
  </si>
  <si>
    <t>Floriade, de Stadsvernieuwingsopgave, Citylab, centra 3.0</t>
  </si>
  <si>
    <t xml:space="preserve">build the connection between waste separation and cost, and spread this point; </t>
  </si>
  <si>
    <t>municipality communicates with citizens; collection agreement 2018-2022; street waste can influence sense of safety</t>
  </si>
  <si>
    <r>
      <rPr>
        <sz val="10"/>
        <color rgb="FFFF0000"/>
        <rFont val="Calibri"/>
        <family val="2"/>
        <scheme val="minor"/>
      </rPr>
      <t>The Cleaning Framework (management vision) 多部门协作，以单一身份与市民沟通效率更高</t>
    </r>
    <r>
      <rPr>
        <sz val="10"/>
        <color theme="1"/>
        <rFont val="Calibri"/>
        <family val="2"/>
        <scheme val="minor"/>
      </rPr>
      <t xml:space="preserve">; </t>
    </r>
    <r>
      <rPr>
        <sz val="10"/>
        <color rgb="FFFF0000"/>
        <rFont val="Calibri"/>
        <family val="2"/>
        <scheme val="minor"/>
      </rPr>
      <t>Stad zonder Afval</t>
    </r>
    <r>
      <rPr>
        <sz val="10"/>
        <color theme="1"/>
        <rFont val="Calibri"/>
        <family val="2"/>
        <scheme val="minor"/>
      </rPr>
      <t>; national leader; 90% resources reused in CE</t>
    </r>
  </si>
  <si>
    <t>Economic growth leads to an increase in the amount of waste, tariffs and prices on the world market for raw materials are falling. Difficult to sell recycled materials and the poorer separation of waste by residents leads to a critical assessment by buyers/intermediaries/supervision organizations of the quality and degree of contamination of the various raw material flows. This leads to higher processing costs. Due to these developments, costs will increase by € 2.2 million in 2020. This is passed on in the waste levy. As a result, the rate will increase by € 26.10 in 2020. This is in conflict with motion RG-189 (no increase in the burden for residents) adopted by the council.</t>
  </si>
  <si>
    <t>The initiators are residents from our neighborhoods in cooperation with the municipality.</t>
  </si>
  <si>
    <t>GFT, paper (if you want), PMD+restafval; post-separation; the experience be shared by a citizen proposal, then send to city council</t>
  </si>
  <si>
    <t>PMD+ waste system trial in low-rise buildings in Filmwijk+Sieradenbuurt, 3 years since 2018</t>
  </si>
  <si>
    <t>See except Stadhuis</t>
  </si>
  <si>
    <t>更多的地下收集设施（数量扩大6倍）：239个。其中纸和玻璃46个，旧衣物12个。OAT计划启动(1400 万欧元的补贴)</t>
  </si>
  <si>
    <r>
      <rPr>
        <sz val="11"/>
        <color theme="1"/>
        <rFont val="Arial"/>
        <family val="2"/>
      </rPr>
      <t>2020</t>
    </r>
    <r>
      <rPr>
        <sz val="11"/>
        <color theme="1"/>
        <rFont val="DengXian"/>
        <charset val="134"/>
      </rPr>
      <t>阿尔梅勒多年来一直希望淘汰双桶垃圾桶。双桶系统的缺点是：收集成本较高（由于收集车辆较贵、无法优化装载和清空周期较长）、有机垃圾分类不达标（数量和质量都不达标）以及处理树枝的空间较小。</t>
    </r>
  </si>
  <si>
    <t>De Steiger 113 (Upcyclecentrum)</t>
  </si>
  <si>
    <t>Almere Haven Argonweg 81 (Recyclingperron Almere Poort)</t>
  </si>
  <si>
    <t>Almere Poort Vlotbrugweg 36 (Recyclingperron Almere Buiten)</t>
  </si>
  <si>
    <t>Population</t>
  </si>
  <si>
    <t>Separation rate</t>
  </si>
  <si>
    <t>?</t>
  </si>
  <si>
    <t xml:space="preserve">1046kg/households (413kg/resident), 895kg landfill; </t>
  </si>
  <si>
    <t xml:space="preserve">12kg glass, </t>
  </si>
  <si>
    <t xml:space="preserve">28kg paper, </t>
  </si>
  <si>
    <t xml:space="preserve">1kg metal, 0.03kg battery, </t>
  </si>
  <si>
    <t>0.05kg textile. Per year per resident</t>
  </si>
  <si>
    <t>1060kg/household, 155kg separation</t>
  </si>
  <si>
    <t>The green container collected 1130 tons of glass, 20% than before.</t>
  </si>
  <si>
    <t>1037kg/household, 905 landfill</t>
  </si>
  <si>
    <t>12.7%</t>
  </si>
  <si>
    <t>1146kg/household</t>
  </si>
  <si>
    <t>1171kg/household, 780kg incineration</t>
  </si>
  <si>
    <t>33.4%</t>
  </si>
  <si>
    <t>1252kg/household, 473kg separation, rest incineration</t>
  </si>
  <si>
    <t>1281kg/household, 545kg separation, rest incineration</t>
  </si>
  <si>
    <t>Glass 40kg/household (2187 tons in total); 127kg/household (6939 tons in total)</t>
  </si>
  <si>
    <r>
      <t>569.3</t>
    </r>
    <r>
      <rPr>
        <sz val="9"/>
        <color rgb="FFFF0000"/>
        <rFont val="Arial"/>
        <family val="2"/>
      </rPr>
      <t xml:space="preserve"> kg per inhabitant</t>
    </r>
  </si>
  <si>
    <r>
      <t>296.1</t>
    </r>
    <r>
      <rPr>
        <sz val="9"/>
        <color rgb="FFFF0000"/>
        <rFont val="Arial"/>
        <family val="2"/>
      </rPr>
      <t xml:space="preserve"> kg per inhabitant</t>
    </r>
  </si>
  <si>
    <t>522.7kg per inhabitant</t>
  </si>
  <si>
    <t>251.6kg per inhabitant</t>
  </si>
  <si>
    <t>485.4</t>
  </si>
  <si>
    <t>180.4</t>
  </si>
  <si>
    <t>159.9kg per inhabitant</t>
  </si>
  <si>
    <t>480.4</t>
  </si>
  <si>
    <t>203.2</t>
  </si>
  <si>
    <t>https://opendata.cbs.nl/#/CBS/nl/dataset/70072ned/table?ts=1696337070536</t>
  </si>
  <si>
    <t>https://opendata.cbs.nl/#/CBS/nl/dataset/83452NED/table?ts=1696604897611</t>
  </si>
  <si>
    <t>463.6</t>
  </si>
  <si>
    <t>426.1</t>
  </si>
  <si>
    <t>Since 2001, kg per habitant</t>
  </si>
  <si>
    <t>Household residual waste (landfill/incineration)</t>
  </si>
  <si>
    <t>Details</t>
  </si>
  <si>
    <t>Residual MSW</t>
  </si>
  <si>
    <t>Total MSW (kg per inhabitant)</t>
  </si>
  <si>
    <t>MSW separation rate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</si>
</sst>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
  </numFmts>
  <fonts count="23" x14ac:knownFonts="1">
    <font>
      <sz val="11"/>
      <color theme="1"/>
      <name val="Calibri"/>
      <family val="2"/>
      <scheme val="minor"/>
    </font>
    <font>
      <u/>
      <sz val="11"/>
      <color theme="10"/>
      <name val="Calibri"/>
      <family val="2"/>
      <scheme val="minor"/>
    </font>
    <font>
      <b/>
      <sz val="10"/>
      <color theme="1"/>
      <name val="Calibri"/>
      <family val="2"/>
      <scheme val="minor"/>
    </font>
    <font>
      <sz val="10"/>
      <color theme="1"/>
      <name val="Calibri"/>
      <family val="2"/>
      <scheme val="minor"/>
    </font>
    <font>
      <b/>
      <sz val="10"/>
      <name val="Calibri"/>
      <family val="2"/>
      <scheme val="minor"/>
    </font>
    <font>
      <sz val="10"/>
      <name val="Calibri"/>
      <family val="2"/>
      <scheme val="minor"/>
    </font>
    <font>
      <sz val="10"/>
      <color rgb="FFFF0000"/>
      <name val="Calibri"/>
      <family val="2"/>
      <scheme val="minor"/>
    </font>
    <font>
      <u/>
      <sz val="10"/>
      <color theme="10"/>
      <name val="Calibri"/>
      <family val="2"/>
      <scheme val="minor"/>
    </font>
    <font>
      <sz val="10"/>
      <color rgb="FF000000"/>
      <name val="Calibri"/>
      <family val="2"/>
      <scheme val="minor"/>
    </font>
    <font>
      <sz val="11"/>
      <color rgb="FFFF0000"/>
      <name val="Calibri"/>
      <family val="2"/>
      <scheme val="minor"/>
    </font>
    <font>
      <sz val="10"/>
      <color rgb="FF7030A0"/>
      <name val="Calibri"/>
      <family val="2"/>
      <scheme val="minor"/>
    </font>
    <font>
      <sz val="8"/>
      <name val="Calibri"/>
      <family val="2"/>
      <scheme val="minor"/>
    </font>
    <font>
      <sz val="11"/>
      <color theme="1"/>
      <name val="Arial"/>
      <family val="2"/>
    </font>
    <font>
      <sz val="11"/>
      <color theme="1"/>
      <name val="DengXian"/>
      <charset val="134"/>
    </font>
    <font>
      <sz val="11"/>
      <color theme="1"/>
      <name val="Calibri"/>
      <family val="2"/>
    </font>
    <font>
      <b/>
      <sz val="9"/>
      <color theme="1"/>
      <name val="Arial"/>
      <family val="2"/>
    </font>
    <font>
      <sz val="9"/>
      <color theme="1"/>
      <name val="Arial"/>
      <family val="2"/>
    </font>
    <font>
      <sz val="9"/>
      <color rgb="FFFF0000"/>
      <name val="Arial"/>
      <family val="2"/>
    </font>
    <font>
      <sz val="9"/>
      <color rgb="FF202122"/>
      <name val="Arial"/>
      <family val="2"/>
    </font>
    <font>
      <b/>
      <sz val="9"/>
      <name val="Arial"/>
      <family val="2"/>
    </font>
    <font>
      <sz val="9"/>
      <name val="Arial"/>
      <family val="2"/>
    </font>
    <font>
      <sz val="11"/>
      <color theme="1"/>
      <name val="Calibri"/>
      <family val="2"/>
      <scheme val="minor"/>
    </font>
    <font>
      <sz val="7"/>
      <color rgb="FF000000"/>
      <name val="Arial"/>
      <family val="2"/>
    </font>
  </fonts>
  <fills count="8">
    <fill>
      <patternFill patternType="none"/>
    </fill>
    <fill>
      <patternFill patternType="gray125"/>
    </fill>
    <fill>
      <patternFill patternType="solid">
        <fgColor rgb="FFFFFF00"/>
        <bgColor indexed="64"/>
      </patternFill>
    </fill>
    <fill>
      <patternFill patternType="solid">
        <fgColor theme="5"/>
        <bgColor indexed="64"/>
      </patternFill>
    </fill>
    <fill>
      <patternFill patternType="solid">
        <fgColor rgb="FF7030A0"/>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FFFFF"/>
        <bgColor indexed="64"/>
      </patternFill>
    </fill>
  </fills>
  <borders count="17">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medium">
        <color rgb="FFECECEC"/>
      </bottom>
      <diagonal/>
    </border>
  </borders>
  <cellStyleXfs count="3">
    <xf numFmtId="0" fontId="0" fillId="0" borderId="0"/>
    <xf numFmtId="0" fontId="1" fillId="0" borderId="0" applyNumberFormat="0" applyFill="0" applyBorder="0" applyAlignment="0" applyProtection="0"/>
    <xf numFmtId="9" fontId="21" fillId="0" borderId="0" applyFont="0" applyFill="0" applyBorder="0" applyAlignment="0" applyProtection="0"/>
  </cellStyleXfs>
  <cellXfs count="114">
    <xf numFmtId="0" fontId="0" fillId="0" borderId="0" xfId="0"/>
    <xf numFmtId="0" fontId="1" fillId="0" borderId="0" xfId="1" applyAlignment="1">
      <alignment horizontal="left" vertical="top" wrapText="1"/>
    </xf>
    <xf numFmtId="1" fontId="4" fillId="0" borderId="0" xfId="0" applyNumberFormat="1" applyFont="1" applyAlignment="1">
      <alignment horizontal="left" vertical="top" wrapText="1"/>
    </xf>
    <xf numFmtId="0" fontId="2" fillId="0" borderId="0" xfId="0" applyFont="1" applyAlignment="1">
      <alignment horizontal="left" vertical="top" wrapText="1"/>
    </xf>
    <xf numFmtId="0" fontId="6" fillId="0" borderId="0" xfId="0" applyFont="1" applyAlignment="1">
      <alignment horizontal="left" vertical="top" wrapText="1"/>
    </xf>
    <xf numFmtId="1" fontId="5" fillId="0" borderId="0" xfId="0" applyNumberFormat="1" applyFont="1" applyAlignment="1">
      <alignment horizontal="left" vertical="top" wrapText="1"/>
    </xf>
    <xf numFmtId="0" fontId="3" fillId="0" borderId="0" xfId="0" applyFont="1" applyAlignment="1">
      <alignment horizontal="left" vertical="top" wrapText="1"/>
    </xf>
    <xf numFmtId="0" fontId="7" fillId="0" borderId="0" xfId="1" applyFont="1" applyAlignment="1">
      <alignment horizontal="left" vertical="top" wrapText="1"/>
    </xf>
    <xf numFmtId="0" fontId="8" fillId="0" borderId="0" xfId="0" applyFont="1" applyAlignment="1">
      <alignment horizontal="left" vertical="top" wrapText="1"/>
    </xf>
    <xf numFmtId="0" fontId="5" fillId="0" borderId="0" xfId="0" applyFont="1" applyAlignment="1">
      <alignment horizontal="left" vertical="top" wrapText="1"/>
    </xf>
    <xf numFmtId="0" fontId="3" fillId="0" borderId="3" xfId="0" applyFont="1" applyBorder="1" applyAlignment="1">
      <alignment horizontal="left" vertical="top" wrapText="1"/>
    </xf>
    <xf numFmtId="0" fontId="3" fillId="0" borderId="8" xfId="0" applyFont="1" applyBorder="1" applyAlignment="1">
      <alignment horizontal="left" vertical="top" wrapText="1"/>
    </xf>
    <xf numFmtId="0" fontId="3" fillId="0" borderId="5" xfId="0" applyFont="1" applyBorder="1" applyAlignment="1">
      <alignment horizontal="left" vertical="top" wrapText="1"/>
    </xf>
    <xf numFmtId="0" fontId="3" fillId="0" borderId="9" xfId="0" applyFont="1" applyBorder="1" applyAlignment="1">
      <alignment horizontal="left" vertical="top" wrapText="1"/>
    </xf>
    <xf numFmtId="1" fontId="5" fillId="2" borderId="10" xfId="0" applyNumberFormat="1" applyFont="1" applyFill="1" applyBorder="1" applyAlignment="1">
      <alignment horizontal="left" vertical="top" wrapText="1"/>
    </xf>
    <xf numFmtId="0" fontId="7" fillId="0" borderId="10" xfId="1" applyFont="1" applyBorder="1" applyAlignment="1">
      <alignment horizontal="left" vertical="top" wrapText="1"/>
    </xf>
    <xf numFmtId="0" fontId="3" fillId="0" borderId="10" xfId="0" applyFont="1" applyBorder="1" applyAlignment="1">
      <alignment horizontal="left" vertical="top" wrapText="1"/>
    </xf>
    <xf numFmtId="0" fontId="3" fillId="0" borderId="11" xfId="0" applyFont="1" applyBorder="1" applyAlignment="1">
      <alignment horizontal="left" vertical="top" wrapText="1"/>
    </xf>
    <xf numFmtId="0" fontId="5" fillId="0" borderId="2" xfId="0" applyFont="1" applyBorder="1" applyAlignment="1">
      <alignment horizontal="left" vertical="top" wrapText="1"/>
    </xf>
    <xf numFmtId="0" fontId="6" fillId="0" borderId="2" xfId="0" applyFont="1" applyBorder="1" applyAlignment="1">
      <alignment horizontal="left" vertical="top" wrapText="1"/>
    </xf>
    <xf numFmtId="0" fontId="1" fillId="0" borderId="10" xfId="1" applyBorder="1" applyAlignment="1">
      <alignment horizontal="left" vertical="top" wrapText="1"/>
    </xf>
    <xf numFmtId="0" fontId="3" fillId="0" borderId="2" xfId="0" applyFont="1" applyBorder="1" applyAlignment="1">
      <alignment vertical="top" wrapText="1"/>
    </xf>
    <xf numFmtId="0" fontId="3" fillId="0" borderId="0" xfId="0" applyFont="1" applyAlignment="1">
      <alignment vertical="top" wrapText="1"/>
    </xf>
    <xf numFmtId="1" fontId="5" fillId="2" borderId="0" xfId="0" applyNumberFormat="1" applyFont="1" applyFill="1" applyAlignment="1">
      <alignment horizontal="left" vertical="top" wrapText="1"/>
    </xf>
    <xf numFmtId="1" fontId="5" fillId="2" borderId="7" xfId="0" applyNumberFormat="1" applyFont="1" applyFill="1" applyBorder="1" applyAlignment="1">
      <alignment horizontal="left" vertical="top" wrapText="1"/>
    </xf>
    <xf numFmtId="0" fontId="1" fillId="0" borderId="0" xfId="1" applyBorder="1" applyAlignment="1">
      <alignment horizontal="left" vertical="top" wrapText="1"/>
    </xf>
    <xf numFmtId="0" fontId="1" fillId="0" borderId="7" xfId="1" applyBorder="1" applyAlignment="1">
      <alignment horizontal="left" vertical="top" wrapText="1"/>
    </xf>
    <xf numFmtId="0" fontId="3" fillId="0" borderId="7" xfId="0" applyFont="1" applyBorder="1" applyAlignment="1">
      <alignment horizontal="left" vertical="top" wrapText="1"/>
    </xf>
    <xf numFmtId="1" fontId="5" fillId="2" borderId="2" xfId="0" applyNumberFormat="1" applyFont="1" applyFill="1" applyBorder="1" applyAlignment="1">
      <alignment horizontal="left" vertical="top" wrapText="1"/>
    </xf>
    <xf numFmtId="0" fontId="1" fillId="0" borderId="2" xfId="1" applyBorder="1" applyAlignment="1">
      <alignment horizontal="left" vertical="top" wrapText="1"/>
    </xf>
    <xf numFmtId="0" fontId="3" fillId="0" borderId="2" xfId="0" applyFont="1" applyBorder="1" applyAlignment="1">
      <alignment horizontal="left" vertical="top" wrapText="1"/>
    </xf>
    <xf numFmtId="0" fontId="3" fillId="0" borderId="1" xfId="0" applyFont="1" applyBorder="1" applyAlignment="1">
      <alignment horizontal="left" vertical="top" wrapText="1"/>
    </xf>
    <xf numFmtId="0" fontId="3" fillId="0" borderId="6" xfId="0" applyFont="1" applyBorder="1" applyAlignment="1">
      <alignment horizontal="left" vertical="top" wrapText="1"/>
    </xf>
    <xf numFmtId="0" fontId="3" fillId="0" borderId="3" xfId="0" applyFont="1" applyBorder="1" applyAlignment="1">
      <alignment vertical="top" wrapText="1"/>
    </xf>
    <xf numFmtId="0" fontId="3" fillId="0" borderId="5" xfId="0" applyFont="1" applyBorder="1" applyAlignment="1">
      <alignment vertical="top" wrapText="1"/>
    </xf>
    <xf numFmtId="0" fontId="3" fillId="3" borderId="2" xfId="0" applyFont="1" applyFill="1" applyBorder="1" applyAlignment="1">
      <alignment vertical="top" wrapText="1"/>
    </xf>
    <xf numFmtId="0" fontId="6" fillId="0" borderId="7" xfId="0" applyFont="1" applyBorder="1" applyAlignment="1">
      <alignment horizontal="left" vertical="top" wrapText="1"/>
    </xf>
    <xf numFmtId="0" fontId="5" fillId="4" borderId="0" xfId="0" applyFont="1" applyFill="1" applyAlignment="1">
      <alignment horizontal="left" vertical="top" wrapText="1"/>
    </xf>
    <xf numFmtId="0" fontId="3" fillId="5" borderId="5" xfId="0" applyFont="1" applyFill="1" applyBorder="1" applyAlignment="1">
      <alignment horizontal="left" vertical="top" wrapText="1"/>
    </xf>
    <xf numFmtId="0" fontId="7" fillId="0" borderId="2" xfId="1" applyFont="1" applyBorder="1" applyAlignment="1">
      <alignment horizontal="left" vertical="top" wrapText="1"/>
    </xf>
    <xf numFmtId="0" fontId="3" fillId="0" borderId="0" xfId="0" quotePrefix="1" applyFont="1" applyAlignment="1">
      <alignment horizontal="left" vertical="top" wrapText="1"/>
    </xf>
    <xf numFmtId="0" fontId="3" fillId="6" borderId="0" xfId="0" applyFont="1" applyFill="1" applyAlignment="1">
      <alignment horizontal="left" vertical="top" wrapText="1"/>
    </xf>
    <xf numFmtId="0" fontId="9" fillId="0" borderId="0" xfId="1" applyFont="1" applyBorder="1" applyAlignment="1">
      <alignment horizontal="left" vertical="top" wrapText="1"/>
    </xf>
    <xf numFmtId="0" fontId="10" fillId="0" borderId="0" xfId="0" applyFont="1" applyAlignment="1">
      <alignment horizontal="left" vertical="top" wrapText="1"/>
    </xf>
    <xf numFmtId="0" fontId="10" fillId="0" borderId="2" xfId="0" applyFont="1" applyBorder="1" applyAlignment="1">
      <alignment horizontal="left" vertical="top" wrapText="1"/>
    </xf>
    <xf numFmtId="0" fontId="6" fillId="0" borderId="5" xfId="0" applyFont="1" applyBorder="1" applyAlignment="1">
      <alignment horizontal="left" vertical="top" wrapText="1"/>
    </xf>
    <xf numFmtId="0" fontId="2" fillId="0" borderId="0" xfId="0" applyFont="1" applyAlignment="1">
      <alignment vertical="top" wrapText="1"/>
    </xf>
    <xf numFmtId="0" fontId="14" fillId="0" borderId="3" xfId="0" applyFont="1" applyBorder="1" applyAlignment="1">
      <alignment horizontal="left" vertical="top" wrapText="1"/>
    </xf>
    <xf numFmtId="0" fontId="15" fillId="0" borderId="12" xfId="0" applyFont="1" applyBorder="1" applyAlignment="1">
      <alignment vertical="center" wrapText="1"/>
    </xf>
    <xf numFmtId="0" fontId="15" fillId="0" borderId="11" xfId="0" applyFont="1" applyBorder="1" applyAlignment="1">
      <alignment vertical="center" wrapText="1"/>
    </xf>
    <xf numFmtId="0" fontId="16" fillId="0" borderId="14" xfId="0" applyFont="1" applyBorder="1" applyAlignment="1">
      <alignment vertical="center" wrapText="1"/>
    </xf>
    <xf numFmtId="0" fontId="16" fillId="0" borderId="8" xfId="0" applyFont="1" applyBorder="1" applyAlignment="1">
      <alignment horizontal="right" vertical="center" wrapText="1"/>
    </xf>
    <xf numFmtId="0" fontId="16" fillId="0" borderId="8" xfId="0" applyFont="1" applyBorder="1" applyAlignment="1">
      <alignment vertical="center" wrapText="1"/>
    </xf>
    <xf numFmtId="0" fontId="17" fillId="0" borderId="5" xfId="0" applyFont="1" applyBorder="1" applyAlignment="1">
      <alignment vertical="center" wrapText="1"/>
    </xf>
    <xf numFmtId="0" fontId="17" fillId="0" borderId="8" xfId="0" applyFont="1" applyBorder="1" applyAlignment="1">
      <alignment vertical="center" wrapText="1"/>
    </xf>
    <xf numFmtId="0" fontId="16" fillId="0" borderId="5" xfId="0" applyFont="1" applyBorder="1" applyAlignment="1">
      <alignment vertical="center" wrapText="1"/>
    </xf>
    <xf numFmtId="0" fontId="18" fillId="0" borderId="8" xfId="0" applyFont="1" applyBorder="1" applyAlignment="1">
      <alignment horizontal="right" vertical="center" wrapText="1"/>
    </xf>
    <xf numFmtId="9" fontId="16" fillId="0" borderId="8" xfId="0" applyNumberFormat="1" applyFont="1" applyBorder="1" applyAlignment="1">
      <alignment vertical="center" wrapText="1"/>
    </xf>
    <xf numFmtId="0" fontId="17" fillId="0" borderId="14" xfId="0" applyFont="1" applyBorder="1" applyAlignment="1">
      <alignment vertical="center" wrapText="1"/>
    </xf>
    <xf numFmtId="0" fontId="17" fillId="0" borderId="8" xfId="0" applyFont="1" applyBorder="1" applyAlignment="1">
      <alignment horizontal="right" vertical="center" wrapText="1"/>
    </xf>
    <xf numFmtId="9" fontId="17" fillId="0" borderId="8" xfId="0" applyNumberFormat="1" applyFont="1" applyBorder="1" applyAlignment="1">
      <alignment vertical="center" wrapText="1"/>
    </xf>
    <xf numFmtId="0" fontId="1" fillId="0" borderId="0" xfId="1" applyAlignment="1">
      <alignment wrapText="1"/>
    </xf>
    <xf numFmtId="0" fontId="0" fillId="0" borderId="0" xfId="0" applyAlignment="1">
      <alignment wrapText="1"/>
    </xf>
    <xf numFmtId="0" fontId="19" fillId="0" borderId="12" xfId="0" applyFont="1" applyBorder="1" applyAlignment="1">
      <alignment vertical="center" wrapText="1"/>
    </xf>
    <xf numFmtId="0" fontId="19" fillId="0" borderId="11" xfId="0" applyFont="1" applyBorder="1" applyAlignment="1">
      <alignment vertical="center" wrapText="1"/>
    </xf>
    <xf numFmtId="0" fontId="20" fillId="0" borderId="14" xfId="0" applyFont="1" applyBorder="1" applyAlignment="1">
      <alignment vertical="center" wrapText="1"/>
    </xf>
    <xf numFmtId="0" fontId="20" fillId="0" borderId="8" xfId="0" applyFont="1" applyBorder="1" applyAlignment="1">
      <alignment vertical="center" wrapText="1"/>
    </xf>
    <xf numFmtId="0" fontId="22" fillId="7" borderId="16" xfId="0" applyFont="1" applyFill="1" applyBorder="1" applyAlignment="1">
      <alignment horizontal="right"/>
    </xf>
    <xf numFmtId="164" fontId="0" fillId="0" borderId="0" xfId="0" applyNumberFormat="1"/>
    <xf numFmtId="164" fontId="20" fillId="0" borderId="8" xfId="2" applyNumberFormat="1" applyFont="1" applyBorder="1" applyAlignment="1">
      <alignment vertical="center" wrapText="1"/>
    </xf>
    <xf numFmtId="0" fontId="19" fillId="0" borderId="0" xfId="0" applyFont="1" applyAlignment="1">
      <alignment vertical="center" wrapText="1"/>
    </xf>
    <xf numFmtId="0" fontId="20" fillId="0" borderId="0" xfId="0" applyFont="1" applyAlignment="1">
      <alignment vertical="center" wrapText="1"/>
    </xf>
    <xf numFmtId="0" fontId="20" fillId="0" borderId="0" xfId="0" applyFont="1" applyAlignment="1">
      <alignment horizontal="right" vertical="center" wrapText="1"/>
    </xf>
    <xf numFmtId="164" fontId="20" fillId="0" borderId="0" xfId="2" applyNumberFormat="1" applyFont="1" applyBorder="1" applyAlignment="1">
      <alignment vertical="center" wrapText="1"/>
    </xf>
    <xf numFmtId="0" fontId="20" fillId="2" borderId="8" xfId="0" applyFont="1" applyFill="1" applyBorder="1" applyAlignment="1">
      <alignment vertical="center" wrapText="1"/>
    </xf>
    <xf numFmtId="164" fontId="20" fillId="2" borderId="8" xfId="2" applyNumberFormat="1" applyFont="1" applyFill="1" applyBorder="1" applyAlignment="1">
      <alignment vertical="center" wrapText="1"/>
    </xf>
    <xf numFmtId="165" fontId="0" fillId="0" borderId="0" xfId="0" applyNumberFormat="1"/>
    <xf numFmtId="165" fontId="19" fillId="0" borderId="11" xfId="0" applyNumberFormat="1" applyFont="1" applyBorder="1" applyAlignment="1">
      <alignment vertical="center" wrapText="1"/>
    </xf>
    <xf numFmtId="165" fontId="20" fillId="0" borderId="8" xfId="0" applyNumberFormat="1" applyFont="1" applyBorder="1" applyAlignment="1">
      <alignment horizontal="right" vertical="center" wrapText="1"/>
    </xf>
    <xf numFmtId="165" fontId="20" fillId="0" borderId="8" xfId="0" applyNumberFormat="1" applyFont="1" applyBorder="1" applyAlignment="1">
      <alignment vertical="center" wrapText="1"/>
    </xf>
    <xf numFmtId="1" fontId="5" fillId="0" borderId="0" xfId="0" applyNumberFormat="1" applyFont="1" applyAlignment="1">
      <alignment horizontal="center" vertical="top" wrapText="1"/>
    </xf>
    <xf numFmtId="1" fontId="5" fillId="0" borderId="0" xfId="0" applyNumberFormat="1" applyFont="1" applyAlignment="1">
      <alignment vertical="top" wrapText="1"/>
    </xf>
    <xf numFmtId="0" fontId="3" fillId="0" borderId="0" xfId="0" applyFont="1" applyAlignment="1">
      <alignment vertical="top" wrapText="1"/>
    </xf>
    <xf numFmtId="0" fontId="6" fillId="0" borderId="0" xfId="0" applyFont="1" applyAlignment="1">
      <alignment vertical="top" wrapText="1"/>
    </xf>
    <xf numFmtId="1" fontId="5" fillId="2" borderId="0" xfId="0" applyNumberFormat="1" applyFont="1" applyFill="1" applyAlignment="1">
      <alignment horizontal="center" vertical="top" wrapText="1"/>
    </xf>
    <xf numFmtId="0" fontId="1" fillId="0" borderId="0" xfId="1" applyBorder="1" applyAlignment="1">
      <alignment horizontal="center" vertical="top" wrapText="1"/>
    </xf>
    <xf numFmtId="0" fontId="3" fillId="0" borderId="0" xfId="0" applyFont="1" applyAlignment="1">
      <alignment horizontal="center" vertical="top" wrapText="1"/>
    </xf>
    <xf numFmtId="0" fontId="3" fillId="0" borderId="4" xfId="0" applyFont="1" applyBorder="1" applyAlignment="1">
      <alignment horizontal="center" vertical="top" wrapText="1"/>
    </xf>
    <xf numFmtId="1" fontId="5" fillId="2" borderId="0" xfId="0" applyNumberFormat="1" applyFont="1" applyFill="1" applyAlignment="1">
      <alignment horizontal="left" vertical="top" wrapText="1"/>
    </xf>
    <xf numFmtId="1" fontId="5" fillId="2" borderId="7" xfId="0" applyNumberFormat="1" applyFont="1" applyFill="1" applyBorder="1" applyAlignment="1">
      <alignment horizontal="left" vertical="top" wrapText="1"/>
    </xf>
    <xf numFmtId="0" fontId="3" fillId="0" borderId="1" xfId="0" applyFont="1" applyBorder="1" applyAlignment="1">
      <alignment horizontal="left" vertical="top" wrapText="1"/>
    </xf>
    <xf numFmtId="0" fontId="3" fillId="0" borderId="4" xfId="0" applyFont="1" applyBorder="1" applyAlignment="1">
      <alignment horizontal="left" vertical="top" wrapText="1"/>
    </xf>
    <xf numFmtId="0" fontId="3" fillId="0" borderId="6" xfId="0" applyFont="1" applyBorder="1" applyAlignment="1">
      <alignment horizontal="left" vertical="top" wrapText="1"/>
    </xf>
    <xf numFmtId="0" fontId="1" fillId="0" borderId="0" xfId="1" applyBorder="1" applyAlignment="1">
      <alignment horizontal="left" vertical="top" wrapText="1"/>
    </xf>
    <xf numFmtId="0" fontId="1" fillId="0" borderId="7" xfId="1" applyBorder="1" applyAlignment="1">
      <alignment horizontal="left" vertical="top" wrapText="1"/>
    </xf>
    <xf numFmtId="0" fontId="3" fillId="0" borderId="0" xfId="0" applyFont="1" applyAlignment="1">
      <alignment horizontal="left" vertical="top" wrapText="1"/>
    </xf>
    <xf numFmtId="0" fontId="3" fillId="0" borderId="7" xfId="0" applyFont="1" applyBorder="1" applyAlignment="1">
      <alignment horizontal="left" vertical="top" wrapText="1"/>
    </xf>
    <xf numFmtId="1" fontId="5" fillId="2" borderId="2" xfId="0" applyNumberFormat="1" applyFont="1" applyFill="1" applyBorder="1" applyAlignment="1">
      <alignment horizontal="left" vertical="top" wrapText="1"/>
    </xf>
    <xf numFmtId="0" fontId="1" fillId="0" borderId="2" xfId="1" applyBorder="1" applyAlignment="1">
      <alignment horizontal="left" vertical="top" wrapText="1"/>
    </xf>
    <xf numFmtId="0" fontId="3" fillId="0" borderId="2" xfId="0" applyFont="1" applyBorder="1" applyAlignment="1">
      <alignment horizontal="left" vertical="top" wrapText="1"/>
    </xf>
    <xf numFmtId="0" fontId="7" fillId="0" borderId="0" xfId="1" applyFont="1" applyBorder="1" applyAlignment="1">
      <alignment horizontal="left" vertical="top" wrapText="1"/>
    </xf>
    <xf numFmtId="0" fontId="17" fillId="0" borderId="13" xfId="0" applyFont="1" applyBorder="1" applyAlignment="1">
      <alignment vertical="center" wrapText="1"/>
    </xf>
    <xf numFmtId="0" fontId="17" fillId="0" borderId="14" xfId="0" applyFont="1" applyBorder="1" applyAlignment="1">
      <alignment vertical="center" wrapText="1"/>
    </xf>
    <xf numFmtId="0" fontId="17" fillId="0" borderId="13" xfId="0" applyFont="1" applyBorder="1" applyAlignment="1">
      <alignment horizontal="right" vertical="center" wrapText="1"/>
    </xf>
    <xf numFmtId="0" fontId="17" fillId="0" borderId="14" xfId="0" applyFont="1" applyBorder="1" applyAlignment="1">
      <alignment horizontal="right" vertical="center" wrapText="1"/>
    </xf>
    <xf numFmtId="9" fontId="17" fillId="0" borderId="13" xfId="0" applyNumberFormat="1" applyFont="1" applyBorder="1" applyAlignment="1">
      <alignment vertical="center" wrapText="1"/>
    </xf>
    <xf numFmtId="9" fontId="17" fillId="0" borderId="14" xfId="0" applyNumberFormat="1" applyFont="1" applyBorder="1" applyAlignment="1">
      <alignment vertical="center" wrapText="1"/>
    </xf>
    <xf numFmtId="0" fontId="17" fillId="0" borderId="15" xfId="0" applyFont="1" applyBorder="1" applyAlignment="1">
      <alignment vertical="center" wrapText="1"/>
    </xf>
    <xf numFmtId="0" fontId="17" fillId="0" borderId="15" xfId="0" applyFont="1" applyBorder="1" applyAlignment="1">
      <alignment horizontal="right" vertical="center" wrapText="1"/>
    </xf>
    <xf numFmtId="9" fontId="17" fillId="0" borderId="15" xfId="0" applyNumberFormat="1" applyFont="1" applyBorder="1" applyAlignment="1">
      <alignment vertical="center" wrapText="1"/>
    </xf>
    <xf numFmtId="0" fontId="16" fillId="0" borderId="13" xfId="0" applyFont="1" applyBorder="1" applyAlignment="1">
      <alignment vertical="center" wrapText="1"/>
    </xf>
    <xf numFmtId="0" fontId="16" fillId="0" borderId="14" xfId="0" applyFont="1" applyBorder="1" applyAlignment="1">
      <alignment vertical="center" wrapText="1"/>
    </xf>
    <xf numFmtId="0" fontId="18" fillId="0" borderId="13" xfId="0" applyFont="1" applyBorder="1" applyAlignment="1">
      <alignment horizontal="right" vertical="center" wrapText="1"/>
    </xf>
    <xf numFmtId="0" fontId="18" fillId="0" borderId="14" xfId="0" applyFont="1" applyBorder="1" applyAlignment="1">
      <alignment horizontal="right" vertical="center" wrapText="1"/>
    </xf>
  </cellXfs>
  <cellStyles count="3">
    <cellStyle name="Hyperlink" xfId="1" builtinId="8"/>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0260584485105535E-2"/>
          <c:y val="7.7547900988140517E-2"/>
          <c:w val="0.86068038463764707"/>
          <c:h val="0.7723193800371646"/>
        </c:manualLayout>
      </c:layout>
      <c:barChart>
        <c:barDir val="col"/>
        <c:grouping val="clustered"/>
        <c:varyColors val="0"/>
        <c:ser>
          <c:idx val="1"/>
          <c:order val="0"/>
          <c:tx>
            <c:strRef>
              <c:f>Quantitative!$I$2</c:f>
              <c:strCache>
                <c:ptCount val="1"/>
                <c:pt idx="0">
                  <c:v>Population</c:v>
                </c:pt>
              </c:strCache>
            </c:strRef>
          </c:tx>
          <c:spPr>
            <a:solidFill>
              <a:schemeClr val="accent2">
                <a:lumMod val="40000"/>
                <a:lumOff val="60000"/>
              </a:schemeClr>
            </a:solidFill>
            <a:ln>
              <a:noFill/>
            </a:ln>
            <a:effectLst/>
          </c:spPr>
          <c:invertIfNegative val="0"/>
          <c:cat>
            <c:numRef>
              <c:f>Quantitative!$H$3:$H$23</c:f>
              <c:numCache>
                <c:formatCode>General</c:formatCode>
                <c:ptCount val="21"/>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numCache>
            </c:numRef>
          </c:cat>
          <c:val>
            <c:numRef>
              <c:f>Quantitative!$I$3:$I$23</c:f>
              <c:numCache>
                <c:formatCode>0.000</c:formatCode>
                <c:ptCount val="21"/>
                <c:pt idx="0">
                  <c:v>150.398</c:v>
                </c:pt>
                <c:pt idx="1">
                  <c:v>158.90199999999999</c:v>
                </c:pt>
                <c:pt idx="2">
                  <c:v>165.10599999999999</c:v>
                </c:pt>
                <c:pt idx="3">
                  <c:v>170.70400000000001</c:v>
                </c:pt>
                <c:pt idx="4">
                  <c:v>175.00700000000001</c:v>
                </c:pt>
                <c:pt idx="5">
                  <c:v>178.46600000000001</c:v>
                </c:pt>
                <c:pt idx="6">
                  <c:v>180.92400000000001</c:v>
                </c:pt>
                <c:pt idx="7">
                  <c:v>183.27</c:v>
                </c:pt>
                <c:pt idx="8">
                  <c:v>185.74600000000001</c:v>
                </c:pt>
                <c:pt idx="9">
                  <c:v>188.16</c:v>
                </c:pt>
                <c:pt idx="10">
                  <c:v>190.655</c:v>
                </c:pt>
                <c:pt idx="11">
                  <c:v>193.16300000000001</c:v>
                </c:pt>
                <c:pt idx="12">
                  <c:v>195.21299999999999</c:v>
                </c:pt>
                <c:pt idx="13">
                  <c:v>196.01300000000001</c:v>
                </c:pt>
                <c:pt idx="14">
                  <c:v>196.93199999999999</c:v>
                </c:pt>
                <c:pt idx="15">
                  <c:v>198.14500000000001</c:v>
                </c:pt>
                <c:pt idx="16">
                  <c:v>200.91399999999999</c:v>
                </c:pt>
                <c:pt idx="17">
                  <c:v>203.99</c:v>
                </c:pt>
                <c:pt idx="18">
                  <c:v>207.904</c:v>
                </c:pt>
                <c:pt idx="19">
                  <c:v>211.893</c:v>
                </c:pt>
                <c:pt idx="20">
                  <c:v>214.715</c:v>
                </c:pt>
              </c:numCache>
            </c:numRef>
          </c:val>
          <c:extLst>
            <c:ext xmlns:c16="http://schemas.microsoft.com/office/drawing/2014/chart" uri="{C3380CC4-5D6E-409C-BE32-E72D297353CC}">
              <c16:uniqueId val="{00000001-A950-4AE3-92BA-ECB7545C1B73}"/>
            </c:ext>
          </c:extLst>
        </c:ser>
        <c:dLbls>
          <c:showLegendKey val="0"/>
          <c:showVal val="0"/>
          <c:showCatName val="0"/>
          <c:showSerName val="0"/>
          <c:showPercent val="0"/>
          <c:showBubbleSize val="0"/>
        </c:dLbls>
        <c:gapWidth val="75"/>
        <c:axId val="865650480"/>
        <c:axId val="540402448"/>
      </c:barChart>
      <c:lineChart>
        <c:grouping val="standard"/>
        <c:varyColors val="0"/>
        <c:dLbls>
          <c:showLegendKey val="0"/>
          <c:showVal val="0"/>
          <c:showCatName val="0"/>
          <c:showSerName val="0"/>
          <c:showPercent val="0"/>
          <c:showBubbleSize val="0"/>
        </c:dLbls>
        <c:marker val="1"/>
        <c:smooth val="0"/>
        <c:axId val="865650480"/>
        <c:axId val="540402448"/>
        <c:extLst>
          <c:ext xmlns:c15="http://schemas.microsoft.com/office/drawing/2012/chart" uri="{02D57815-91ED-43cb-92C2-25804820EDAC}">
            <c15:filteredLineSeries>
              <c15:ser>
                <c:idx val="4"/>
                <c:order val="2"/>
                <c:tx>
                  <c:strRef>
                    <c:extLst>
                      <c:ext uri="{02D57815-91ED-43cb-92C2-25804820EDAC}">
                        <c15:formulaRef>
                          <c15:sqref>Quantitative!$L$2</c15:sqref>
                        </c15:formulaRef>
                      </c:ext>
                    </c:extLst>
                    <c:strCache>
                      <c:ptCount val="1"/>
                      <c:pt idx="0">
                        <c:v>MSW separation rate</c:v>
                      </c:pt>
                    </c:strCache>
                  </c:strRef>
                </c:tx>
                <c:spPr>
                  <a:ln w="28575" cap="rnd">
                    <a:solidFill>
                      <a:schemeClr val="accent5"/>
                    </a:solidFill>
                    <a:round/>
                  </a:ln>
                  <a:effectLst/>
                </c:spPr>
                <c:marker>
                  <c:symbol val="none"/>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dLblPos val="t"/>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numRef>
                    <c:extLst>
                      <c:ext uri="{02D57815-91ED-43cb-92C2-25804820EDAC}">
                        <c15:formulaRef>
                          <c15:sqref>Quantitative!$H$3:$H$23</c15:sqref>
                        </c15:formulaRef>
                      </c:ext>
                    </c:extLst>
                    <c:numCache>
                      <c:formatCode>General</c:formatCode>
                      <c:ptCount val="21"/>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numCache>
                  </c:numRef>
                </c:cat>
                <c:val>
                  <c:numRef>
                    <c:extLst>
                      <c:ext uri="{02D57815-91ED-43cb-92C2-25804820EDAC}">
                        <c15:formulaRef>
                          <c15:sqref>Quantitative!$L$3:$L$23</c15:sqref>
                        </c15:formulaRef>
                      </c:ext>
                    </c:extLst>
                    <c:numCache>
                      <c:formatCode>0.0%</c:formatCode>
                      <c:ptCount val="21"/>
                      <c:pt idx="0">
                        <c:v>0.47988758124011938</c:v>
                      </c:pt>
                      <c:pt idx="1">
                        <c:v>0.47885089883679943</c:v>
                      </c:pt>
                      <c:pt idx="2">
                        <c:v>0.45717930029154519</c:v>
                      </c:pt>
                      <c:pt idx="3">
                        <c:v>0.45</c:v>
                      </c:pt>
                      <c:pt idx="4">
                        <c:v>0.44929200153080751</c:v>
                      </c:pt>
                      <c:pt idx="5">
                        <c:v>0.54369104822922232</c:v>
                      </c:pt>
                      <c:pt idx="6">
                        <c:v>0.51766882516188717</c:v>
                      </c:pt>
                      <c:pt idx="7">
                        <c:v>0.52427734744001508</c:v>
                      </c:pt>
                      <c:pt idx="8">
                        <c:v>0.5186531471207193</c:v>
                      </c:pt>
                      <c:pt idx="9">
                        <c:v>0.55806520349456634</c:v>
                      </c:pt>
                      <c:pt idx="10">
                        <c:v>0.56796116504854366</c:v>
                      </c:pt>
                      <c:pt idx="11">
                        <c:v>0.56252497003595692</c:v>
                      </c:pt>
                      <c:pt idx="12">
                        <c:v>0.56943268416596104</c:v>
                      </c:pt>
                      <c:pt idx="13">
                        <c:v>0.60137385512073271</c:v>
                      </c:pt>
                      <c:pt idx="14">
                        <c:v>0.62834775442933666</c:v>
                      </c:pt>
                      <c:pt idx="15">
                        <c:v>0.63367346938775515</c:v>
                      </c:pt>
                      <c:pt idx="16">
                        <c:v>0.61733001658374786</c:v>
                      </c:pt>
                      <c:pt idx="17">
                        <c:v>0.62257067137809186</c:v>
                      </c:pt>
                      <c:pt idx="18">
                        <c:v>0.62473597747007747</c:v>
                      </c:pt>
                      <c:pt idx="19">
                        <c:v>0.57701915070774357</c:v>
                      </c:pt>
                      <c:pt idx="20">
                        <c:v>0.60332182916307164</c:v>
                      </c:pt>
                    </c:numCache>
                  </c:numRef>
                </c:val>
                <c:smooth val="0"/>
                <c:extLst>
                  <c:ext xmlns:c16="http://schemas.microsoft.com/office/drawing/2014/chart" uri="{C3380CC4-5D6E-409C-BE32-E72D297353CC}">
                    <c16:uniqueId val="{00000004-A950-4AE3-92BA-ECB7545C1B73}"/>
                  </c:ext>
                </c:extLst>
              </c15:ser>
            </c15:filteredLineSeries>
          </c:ext>
        </c:extLst>
      </c:lineChart>
      <c:lineChart>
        <c:grouping val="standard"/>
        <c:varyColors val="0"/>
        <c:ser>
          <c:idx val="2"/>
          <c:order val="1"/>
          <c:tx>
            <c:strRef>
              <c:f>Quantitative!$J$2</c:f>
              <c:strCache>
                <c:ptCount val="1"/>
                <c:pt idx="0">
                  <c:v>Total MSW (kg per inhabitant)</c:v>
                </c:pt>
              </c:strCache>
            </c:strRef>
          </c:tx>
          <c:spPr>
            <a:ln w="28575" cap="rnd">
              <a:solidFill>
                <a:schemeClr val="accent5"/>
              </a:solidFill>
              <a:round/>
            </a:ln>
            <a:effectLst/>
          </c:spPr>
          <c:marker>
            <c:symbol val="none"/>
          </c:marker>
          <c:cat>
            <c:numRef>
              <c:f>Quantitative!$H$3:$H$23</c:f>
              <c:numCache>
                <c:formatCode>General</c:formatCode>
                <c:ptCount val="21"/>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numCache>
            </c:numRef>
          </c:cat>
          <c:val>
            <c:numRef>
              <c:f>Quantitative!$J$3:$J$23</c:f>
              <c:numCache>
                <c:formatCode>General</c:formatCode>
                <c:ptCount val="21"/>
                <c:pt idx="0">
                  <c:v>569.29999999999995</c:v>
                </c:pt>
                <c:pt idx="1">
                  <c:v>567.4</c:v>
                </c:pt>
                <c:pt idx="2">
                  <c:v>548.79999999999995</c:v>
                </c:pt>
                <c:pt idx="3">
                  <c:v>535</c:v>
                </c:pt>
                <c:pt idx="4">
                  <c:v>522.6</c:v>
                </c:pt>
                <c:pt idx="5">
                  <c:v>561.9</c:v>
                </c:pt>
                <c:pt idx="6">
                  <c:v>540.5</c:v>
                </c:pt>
                <c:pt idx="7">
                  <c:v>529.29999999999995</c:v>
                </c:pt>
                <c:pt idx="8">
                  <c:v>522.70000000000005</c:v>
                </c:pt>
                <c:pt idx="9">
                  <c:v>469.3</c:v>
                </c:pt>
                <c:pt idx="10">
                  <c:v>494.4</c:v>
                </c:pt>
                <c:pt idx="11">
                  <c:v>500.6</c:v>
                </c:pt>
                <c:pt idx="12">
                  <c:v>472.4</c:v>
                </c:pt>
                <c:pt idx="13">
                  <c:v>480.4</c:v>
                </c:pt>
                <c:pt idx="14">
                  <c:v>485.4</c:v>
                </c:pt>
                <c:pt idx="15">
                  <c:v>490</c:v>
                </c:pt>
                <c:pt idx="16">
                  <c:v>482.4</c:v>
                </c:pt>
                <c:pt idx="17">
                  <c:v>452.8</c:v>
                </c:pt>
                <c:pt idx="18">
                  <c:v>426.1</c:v>
                </c:pt>
                <c:pt idx="19">
                  <c:v>480.4</c:v>
                </c:pt>
                <c:pt idx="20">
                  <c:v>463.6</c:v>
                </c:pt>
              </c:numCache>
            </c:numRef>
          </c:val>
          <c:smooth val="0"/>
          <c:extLst>
            <c:ext xmlns:c16="http://schemas.microsoft.com/office/drawing/2014/chart" uri="{C3380CC4-5D6E-409C-BE32-E72D297353CC}">
              <c16:uniqueId val="{00000002-A950-4AE3-92BA-ECB7545C1B73}"/>
            </c:ext>
          </c:extLst>
        </c:ser>
        <c:dLbls>
          <c:showLegendKey val="0"/>
          <c:showVal val="0"/>
          <c:showCatName val="0"/>
          <c:showSerName val="0"/>
          <c:showPercent val="0"/>
          <c:showBubbleSize val="0"/>
        </c:dLbls>
        <c:marker val="1"/>
        <c:smooth val="0"/>
        <c:axId val="1198463792"/>
        <c:axId val="540407728"/>
      </c:lineChart>
      <c:catAx>
        <c:axId val="865650480"/>
        <c:scaling>
          <c:orientation val="minMax"/>
        </c:scaling>
        <c:delete val="0"/>
        <c:axPos val="b"/>
        <c:title>
          <c:tx>
            <c:rich>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r>
                  <a:rPr lang="nl-NL" sz="1050" b="1"/>
                  <a:t>Year</a:t>
                </a:r>
              </a:p>
            </c:rich>
          </c:tx>
          <c:layout>
            <c:manualLayout>
              <c:xMode val="edge"/>
              <c:yMode val="edge"/>
              <c:x val="0.93628646643659097"/>
              <c:y val="0.86691313373901668"/>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nl-NL"/>
          </a:p>
        </c:txPr>
        <c:crossAx val="540402448"/>
        <c:crossesAt val="0"/>
        <c:auto val="1"/>
        <c:lblAlgn val="ctr"/>
        <c:lblOffset val="100"/>
        <c:noMultiLvlLbl val="0"/>
      </c:catAx>
      <c:valAx>
        <c:axId val="540402448"/>
        <c:scaling>
          <c:orientation val="minMax"/>
          <c:min val="15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50" b="1" i="0" u="none" strike="noStrike" kern="1200" baseline="0">
                    <a:solidFill>
                      <a:schemeClr val="accent2"/>
                    </a:solidFill>
                    <a:latin typeface="+mn-lt"/>
                    <a:ea typeface="+mn-ea"/>
                    <a:cs typeface="+mn-cs"/>
                  </a:defRPr>
                </a:pPr>
                <a:r>
                  <a:rPr lang="nl-NL" sz="1050" b="1">
                    <a:solidFill>
                      <a:schemeClr val="accent2"/>
                    </a:solidFill>
                  </a:rPr>
                  <a:t>Population</a:t>
                </a:r>
              </a:p>
            </c:rich>
          </c:tx>
          <c:layout>
            <c:manualLayout>
              <c:xMode val="edge"/>
              <c:yMode val="edge"/>
              <c:x val="2.4907328069323172E-3"/>
              <c:y val="0.37772825934711801"/>
            </c:manualLayout>
          </c:layout>
          <c:overlay val="0"/>
          <c:spPr>
            <a:noFill/>
            <a:ln>
              <a:noFill/>
            </a:ln>
            <a:effectLst/>
          </c:spPr>
          <c:txPr>
            <a:bodyPr rot="-5400000" spcFirstLastPara="1" vertOverflow="ellipsis" vert="horz" wrap="square" anchor="ctr" anchorCtr="1"/>
            <a:lstStyle/>
            <a:p>
              <a:pPr>
                <a:defRPr sz="1050" b="1" i="0" u="none" strike="noStrike" kern="1200" baseline="0">
                  <a:solidFill>
                    <a:schemeClr val="accent2"/>
                  </a:solidFill>
                  <a:latin typeface="+mn-lt"/>
                  <a:ea typeface="+mn-ea"/>
                  <a:cs typeface="+mn-cs"/>
                </a:defRPr>
              </a:pPr>
              <a:endParaRPr lang="nl-NL"/>
            </a:p>
          </c:txPr>
        </c:title>
        <c:numFmt formatCode="0.000"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accent2"/>
                </a:solidFill>
                <a:latin typeface="+mn-lt"/>
                <a:ea typeface="+mn-ea"/>
                <a:cs typeface="+mn-cs"/>
              </a:defRPr>
            </a:pPr>
            <a:endParaRPr lang="nl-NL"/>
          </a:p>
        </c:txPr>
        <c:crossAx val="865650480"/>
        <c:crosses val="autoZero"/>
        <c:crossBetween val="between"/>
      </c:valAx>
      <c:valAx>
        <c:axId val="540407728"/>
        <c:scaling>
          <c:orientation val="minMax"/>
          <c:max val="600"/>
          <c:min val="400"/>
        </c:scaling>
        <c:delete val="0"/>
        <c:axPos val="r"/>
        <c:title>
          <c:tx>
            <c:rich>
              <a:bodyPr rot="-5400000" spcFirstLastPara="1" vertOverflow="ellipsis" vert="horz" wrap="square" anchor="ctr" anchorCtr="1"/>
              <a:lstStyle/>
              <a:p>
                <a:pPr>
                  <a:defRPr sz="1050" b="1" i="0" u="none" strike="noStrike" kern="1200" baseline="0">
                    <a:solidFill>
                      <a:schemeClr val="accent5"/>
                    </a:solidFill>
                    <a:latin typeface="+mn-lt"/>
                    <a:ea typeface="+mn-ea"/>
                    <a:cs typeface="+mn-cs"/>
                  </a:defRPr>
                </a:pPr>
                <a:r>
                  <a:rPr lang="nl-NL" sz="1050" b="1">
                    <a:solidFill>
                      <a:schemeClr val="accent5"/>
                    </a:solidFill>
                  </a:rPr>
                  <a:t>Kg</a:t>
                </a:r>
                <a:r>
                  <a:rPr lang="nl-NL" sz="1050" b="1" baseline="0">
                    <a:solidFill>
                      <a:schemeClr val="accent5"/>
                    </a:solidFill>
                  </a:rPr>
                  <a:t> per inhabitant</a:t>
                </a:r>
                <a:endParaRPr lang="nl-NL" sz="1050" b="1">
                  <a:solidFill>
                    <a:schemeClr val="accent5"/>
                  </a:solidFill>
                </a:endParaRPr>
              </a:p>
            </c:rich>
          </c:tx>
          <c:layout>
            <c:manualLayout>
              <c:xMode val="edge"/>
              <c:yMode val="edge"/>
              <c:x val="0.97481908356330116"/>
              <c:y val="0.33416197775551398"/>
            </c:manualLayout>
          </c:layout>
          <c:overlay val="0"/>
          <c:spPr>
            <a:noFill/>
            <a:ln>
              <a:noFill/>
            </a:ln>
            <a:effectLst/>
          </c:spPr>
          <c:txPr>
            <a:bodyPr rot="-5400000" spcFirstLastPara="1" vertOverflow="ellipsis" vert="horz" wrap="square" anchor="ctr" anchorCtr="1"/>
            <a:lstStyle/>
            <a:p>
              <a:pPr>
                <a:defRPr sz="1050" b="1" i="0" u="none" strike="noStrike" kern="1200" baseline="0">
                  <a:solidFill>
                    <a:schemeClr val="accent5"/>
                  </a:solidFill>
                  <a:latin typeface="+mn-lt"/>
                  <a:ea typeface="+mn-ea"/>
                  <a:cs typeface="+mn-cs"/>
                </a:defRPr>
              </a:pPr>
              <a:endParaRPr lang="nl-NL"/>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accent5"/>
                </a:solidFill>
                <a:latin typeface="+mn-lt"/>
                <a:ea typeface="+mn-ea"/>
                <a:cs typeface="+mn-cs"/>
              </a:defRPr>
            </a:pPr>
            <a:endParaRPr lang="nl-NL"/>
          </a:p>
        </c:txPr>
        <c:crossAx val="1198463792"/>
        <c:crosses val="max"/>
        <c:crossBetween val="between"/>
      </c:valAx>
      <c:catAx>
        <c:axId val="1198463792"/>
        <c:scaling>
          <c:orientation val="minMax"/>
        </c:scaling>
        <c:delete val="1"/>
        <c:axPos val="b"/>
        <c:numFmt formatCode="General" sourceLinked="1"/>
        <c:majorTickMark val="out"/>
        <c:minorTickMark val="none"/>
        <c:tickLblPos val="nextTo"/>
        <c:crossAx val="540407728"/>
        <c:crosses val="autoZero"/>
        <c:auto val="1"/>
        <c:lblAlgn val="ctr"/>
        <c:lblOffset val="100"/>
        <c:noMultiLvlLbl val="0"/>
      </c:catAx>
      <c:spPr>
        <a:noFill/>
        <a:ln>
          <a:noFill/>
        </a:ln>
        <a:effectLst/>
      </c:spPr>
    </c:plotArea>
    <c:legend>
      <c:legendPos val="b"/>
      <c:layout>
        <c:manualLayout>
          <c:xMode val="edge"/>
          <c:yMode val="edge"/>
          <c:x val="0.23307504182684377"/>
          <c:y val="0.92664017540596455"/>
          <c:w val="0.37697021267212594"/>
          <c:h val="4.778553167351704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nl-NL"/>
        </a:p>
      </c:txPr>
    </c:legend>
    <c:plotVisOnly val="1"/>
    <c:dispBlanksAs val="zero"/>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1778234879884929E-2"/>
          <c:y val="6.8943541102077691E-2"/>
          <c:w val="0.84078481093305768"/>
          <c:h val="0.78366324749870764"/>
        </c:manualLayout>
      </c:layout>
      <c:lineChart>
        <c:grouping val="standard"/>
        <c:varyColors val="0"/>
        <c:ser>
          <c:idx val="4"/>
          <c:order val="2"/>
          <c:tx>
            <c:strRef>
              <c:f>Quantitative!$L$2</c:f>
              <c:strCache>
                <c:ptCount val="1"/>
                <c:pt idx="0">
                  <c:v>MSW separation rate</c:v>
                </c:pt>
              </c:strCache>
            </c:strRef>
          </c:tx>
          <c:spPr>
            <a:ln w="28575" cap="rnd">
              <a:solidFill>
                <a:schemeClr val="accent6"/>
              </a:solidFill>
              <a:round/>
            </a:ln>
            <a:effectLst/>
          </c:spPr>
          <c:marker>
            <c:symbol val="circle"/>
            <c:size val="5"/>
            <c:spPr>
              <a:solidFill>
                <a:schemeClr val="accent6"/>
              </a:solidFill>
              <a:ln w="9525">
                <a:solidFill>
                  <a:schemeClr val="accent6"/>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nl-NL"/>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Quantitative!$H$3:$H$23</c:f>
              <c:numCache>
                <c:formatCode>General</c:formatCode>
                <c:ptCount val="21"/>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numCache>
            </c:numRef>
          </c:cat>
          <c:val>
            <c:numRef>
              <c:f>Quantitative!$L$3:$L$23</c:f>
              <c:numCache>
                <c:formatCode>0.0%</c:formatCode>
                <c:ptCount val="21"/>
                <c:pt idx="0">
                  <c:v>0.47988758124011938</c:v>
                </c:pt>
                <c:pt idx="1">
                  <c:v>0.47885089883679943</c:v>
                </c:pt>
                <c:pt idx="2">
                  <c:v>0.45717930029154519</c:v>
                </c:pt>
                <c:pt idx="3">
                  <c:v>0.45</c:v>
                </c:pt>
                <c:pt idx="4">
                  <c:v>0.44929200153080751</c:v>
                </c:pt>
                <c:pt idx="5">
                  <c:v>0.54369104822922232</c:v>
                </c:pt>
                <c:pt idx="6">
                  <c:v>0.51766882516188717</c:v>
                </c:pt>
                <c:pt idx="7">
                  <c:v>0.52427734744001508</c:v>
                </c:pt>
                <c:pt idx="8">
                  <c:v>0.5186531471207193</c:v>
                </c:pt>
                <c:pt idx="9">
                  <c:v>0.55806520349456634</c:v>
                </c:pt>
                <c:pt idx="10">
                  <c:v>0.56796116504854366</c:v>
                </c:pt>
                <c:pt idx="11">
                  <c:v>0.56252497003595692</c:v>
                </c:pt>
                <c:pt idx="12">
                  <c:v>0.56943268416596104</c:v>
                </c:pt>
                <c:pt idx="13">
                  <c:v>0.60137385512073271</c:v>
                </c:pt>
                <c:pt idx="14">
                  <c:v>0.62834775442933666</c:v>
                </c:pt>
                <c:pt idx="15">
                  <c:v>0.63367346938775515</c:v>
                </c:pt>
                <c:pt idx="16">
                  <c:v>0.61733001658374786</c:v>
                </c:pt>
                <c:pt idx="17">
                  <c:v>0.62257067137809186</c:v>
                </c:pt>
                <c:pt idx="18">
                  <c:v>0.62473597747007747</c:v>
                </c:pt>
                <c:pt idx="19">
                  <c:v>0.57701915070774357</c:v>
                </c:pt>
                <c:pt idx="20">
                  <c:v>0.60332182916307164</c:v>
                </c:pt>
              </c:numCache>
            </c:numRef>
          </c:val>
          <c:smooth val="0"/>
          <c:extLst>
            <c:ext xmlns:c16="http://schemas.microsoft.com/office/drawing/2014/chart" uri="{C3380CC4-5D6E-409C-BE32-E72D297353CC}">
              <c16:uniqueId val="{00000001-6F20-4668-AB2E-BB5FD8F8F7A6}"/>
            </c:ext>
          </c:extLst>
        </c:ser>
        <c:dLbls>
          <c:showLegendKey val="0"/>
          <c:showVal val="0"/>
          <c:showCatName val="0"/>
          <c:showSerName val="0"/>
          <c:showPercent val="0"/>
          <c:showBubbleSize val="0"/>
        </c:dLbls>
        <c:marker val="1"/>
        <c:smooth val="0"/>
        <c:axId val="865650480"/>
        <c:axId val="540402448"/>
        <c:extLst>
          <c:ext xmlns:c15="http://schemas.microsoft.com/office/drawing/2012/chart" uri="{02D57815-91ED-43cb-92C2-25804820EDAC}">
            <c15:filteredLineSeries>
              <c15:ser>
                <c:idx val="1"/>
                <c:order val="0"/>
                <c:tx>
                  <c:strRef>
                    <c:extLst>
                      <c:ext uri="{02D57815-91ED-43cb-92C2-25804820EDAC}">
                        <c15:formulaRef>
                          <c15:sqref>Quantitative!$I$2</c15:sqref>
                        </c15:formulaRef>
                      </c:ext>
                    </c:extLst>
                    <c:strCache>
                      <c:ptCount val="1"/>
                      <c:pt idx="0">
                        <c:v>Population</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numRef>
                    <c:extLst>
                      <c:ext uri="{02D57815-91ED-43cb-92C2-25804820EDAC}">
                        <c15:formulaRef>
                          <c15:sqref>Quantitative!$H$3:$H$23</c15:sqref>
                        </c15:formulaRef>
                      </c:ext>
                    </c:extLst>
                    <c:numCache>
                      <c:formatCode>General</c:formatCode>
                      <c:ptCount val="21"/>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numCache>
                  </c:numRef>
                </c:cat>
                <c:val>
                  <c:numRef>
                    <c:extLst>
                      <c:ext uri="{02D57815-91ED-43cb-92C2-25804820EDAC}">
                        <c15:formulaRef>
                          <c15:sqref>Quantitative!$I$3:$I$23</c15:sqref>
                        </c15:formulaRef>
                      </c:ext>
                    </c:extLst>
                    <c:numCache>
                      <c:formatCode>0.000</c:formatCode>
                      <c:ptCount val="21"/>
                      <c:pt idx="0">
                        <c:v>150.398</c:v>
                      </c:pt>
                      <c:pt idx="1">
                        <c:v>158.90199999999999</c:v>
                      </c:pt>
                      <c:pt idx="2">
                        <c:v>165.10599999999999</c:v>
                      </c:pt>
                      <c:pt idx="3">
                        <c:v>170.70400000000001</c:v>
                      </c:pt>
                      <c:pt idx="4">
                        <c:v>175.00700000000001</c:v>
                      </c:pt>
                      <c:pt idx="5">
                        <c:v>178.46600000000001</c:v>
                      </c:pt>
                      <c:pt idx="6">
                        <c:v>180.92400000000001</c:v>
                      </c:pt>
                      <c:pt idx="7">
                        <c:v>183.27</c:v>
                      </c:pt>
                      <c:pt idx="8">
                        <c:v>185.74600000000001</c:v>
                      </c:pt>
                      <c:pt idx="9">
                        <c:v>188.16</c:v>
                      </c:pt>
                      <c:pt idx="10">
                        <c:v>190.655</c:v>
                      </c:pt>
                      <c:pt idx="11">
                        <c:v>193.16300000000001</c:v>
                      </c:pt>
                      <c:pt idx="12">
                        <c:v>195.21299999999999</c:v>
                      </c:pt>
                      <c:pt idx="13">
                        <c:v>196.01300000000001</c:v>
                      </c:pt>
                      <c:pt idx="14">
                        <c:v>196.93199999999999</c:v>
                      </c:pt>
                      <c:pt idx="15">
                        <c:v>198.14500000000001</c:v>
                      </c:pt>
                      <c:pt idx="16">
                        <c:v>200.91399999999999</c:v>
                      </c:pt>
                      <c:pt idx="17">
                        <c:v>203.99</c:v>
                      </c:pt>
                      <c:pt idx="18">
                        <c:v>207.904</c:v>
                      </c:pt>
                      <c:pt idx="19">
                        <c:v>211.893</c:v>
                      </c:pt>
                      <c:pt idx="20">
                        <c:v>214.715</c:v>
                      </c:pt>
                    </c:numCache>
                  </c:numRef>
                </c:val>
                <c:smooth val="0"/>
                <c:extLst>
                  <c:ext xmlns:c16="http://schemas.microsoft.com/office/drawing/2014/chart" uri="{C3380CC4-5D6E-409C-BE32-E72D297353CC}">
                    <c16:uniqueId val="{00000000-6F20-4668-AB2E-BB5FD8F8F7A6}"/>
                  </c:ext>
                </c:extLst>
              </c15:ser>
            </c15:filteredLineSeries>
            <c15:filteredLineSeries>
              <c15:ser>
                <c:idx val="2"/>
                <c:order val="1"/>
                <c:tx>
                  <c:strRef>
                    <c:extLst xmlns:c15="http://schemas.microsoft.com/office/drawing/2012/chart">
                      <c:ext xmlns:c15="http://schemas.microsoft.com/office/drawing/2012/chart" uri="{02D57815-91ED-43cb-92C2-25804820EDAC}">
                        <c15:formulaRef>
                          <c15:sqref>Quantitative!$J$2</c15:sqref>
                        </c15:formulaRef>
                      </c:ext>
                    </c:extLst>
                    <c:strCache>
                      <c:ptCount val="1"/>
                      <c:pt idx="0">
                        <c:v>Total MSW (kg per inhabitant)</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numRef>
                    <c:extLst xmlns:c15="http://schemas.microsoft.com/office/drawing/2012/chart">
                      <c:ext xmlns:c15="http://schemas.microsoft.com/office/drawing/2012/chart" uri="{02D57815-91ED-43cb-92C2-25804820EDAC}">
                        <c15:formulaRef>
                          <c15:sqref>Quantitative!$H$3:$H$23</c15:sqref>
                        </c15:formulaRef>
                      </c:ext>
                    </c:extLst>
                    <c:numCache>
                      <c:formatCode>General</c:formatCode>
                      <c:ptCount val="21"/>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numCache>
                  </c:numRef>
                </c:cat>
                <c:val>
                  <c:numRef>
                    <c:extLst xmlns:c15="http://schemas.microsoft.com/office/drawing/2012/chart">
                      <c:ext xmlns:c15="http://schemas.microsoft.com/office/drawing/2012/chart" uri="{02D57815-91ED-43cb-92C2-25804820EDAC}">
                        <c15:formulaRef>
                          <c15:sqref>Quantitative!$J$3:$J$23</c15:sqref>
                        </c15:formulaRef>
                      </c:ext>
                    </c:extLst>
                    <c:numCache>
                      <c:formatCode>General</c:formatCode>
                      <c:ptCount val="21"/>
                      <c:pt idx="0">
                        <c:v>569.29999999999995</c:v>
                      </c:pt>
                      <c:pt idx="1">
                        <c:v>567.4</c:v>
                      </c:pt>
                      <c:pt idx="2">
                        <c:v>548.79999999999995</c:v>
                      </c:pt>
                      <c:pt idx="3">
                        <c:v>535</c:v>
                      </c:pt>
                      <c:pt idx="4">
                        <c:v>522.6</c:v>
                      </c:pt>
                      <c:pt idx="5">
                        <c:v>561.9</c:v>
                      </c:pt>
                      <c:pt idx="6">
                        <c:v>540.5</c:v>
                      </c:pt>
                      <c:pt idx="7">
                        <c:v>529.29999999999995</c:v>
                      </c:pt>
                      <c:pt idx="8">
                        <c:v>522.70000000000005</c:v>
                      </c:pt>
                      <c:pt idx="9">
                        <c:v>469.3</c:v>
                      </c:pt>
                      <c:pt idx="10">
                        <c:v>494.4</c:v>
                      </c:pt>
                      <c:pt idx="11">
                        <c:v>500.6</c:v>
                      </c:pt>
                      <c:pt idx="12">
                        <c:v>472.4</c:v>
                      </c:pt>
                      <c:pt idx="13">
                        <c:v>480.4</c:v>
                      </c:pt>
                      <c:pt idx="14">
                        <c:v>485.4</c:v>
                      </c:pt>
                      <c:pt idx="15">
                        <c:v>490</c:v>
                      </c:pt>
                      <c:pt idx="16">
                        <c:v>482.4</c:v>
                      </c:pt>
                      <c:pt idx="17">
                        <c:v>452.8</c:v>
                      </c:pt>
                      <c:pt idx="18">
                        <c:v>426.1</c:v>
                      </c:pt>
                      <c:pt idx="19">
                        <c:v>480.4</c:v>
                      </c:pt>
                      <c:pt idx="20">
                        <c:v>463.6</c:v>
                      </c:pt>
                    </c:numCache>
                  </c:numRef>
                </c:val>
                <c:smooth val="0"/>
                <c:extLst xmlns:c15="http://schemas.microsoft.com/office/drawing/2012/chart">
                  <c:ext xmlns:c16="http://schemas.microsoft.com/office/drawing/2014/chart" uri="{C3380CC4-5D6E-409C-BE32-E72D297353CC}">
                    <c16:uniqueId val="{00000002-6F20-4668-AB2E-BB5FD8F8F7A6}"/>
                  </c:ext>
                </c:extLst>
              </c15:ser>
            </c15:filteredLineSeries>
          </c:ext>
        </c:extLst>
      </c:lineChart>
      <c:catAx>
        <c:axId val="865650480"/>
        <c:scaling>
          <c:orientation val="minMax"/>
        </c:scaling>
        <c:delete val="1"/>
        <c:axPos val="b"/>
        <c:numFmt formatCode="General" sourceLinked="1"/>
        <c:majorTickMark val="none"/>
        <c:minorTickMark val="none"/>
        <c:tickLblPos val="nextTo"/>
        <c:crossAx val="540402448"/>
        <c:crossesAt val="0"/>
        <c:auto val="1"/>
        <c:lblAlgn val="ctr"/>
        <c:lblOffset val="100"/>
        <c:noMultiLvlLbl val="0"/>
      </c:catAx>
      <c:valAx>
        <c:axId val="540402448"/>
        <c:scaling>
          <c:orientation val="minMax"/>
          <c:max val="0.70000000000000007"/>
          <c:min val="0.35000000000000003"/>
        </c:scaling>
        <c:delete val="1"/>
        <c:axPos val="l"/>
        <c:numFmt formatCode="0.0%" sourceLinked="1"/>
        <c:majorTickMark val="out"/>
        <c:minorTickMark val="none"/>
        <c:tickLblPos val="nextTo"/>
        <c:crossAx val="865650480"/>
        <c:crosses val="autoZero"/>
        <c:crossBetween val="between"/>
      </c:valAx>
      <c:spPr>
        <a:noFill/>
        <a:ln>
          <a:noFill/>
        </a:ln>
        <a:effectLst/>
      </c:spPr>
    </c:plotArea>
    <c:legend>
      <c:legendPos val="b"/>
      <c:layout>
        <c:manualLayout>
          <c:xMode val="edge"/>
          <c:yMode val="edge"/>
          <c:x val="0.6016224889873798"/>
          <c:y val="0.92660940834522565"/>
          <c:w val="0.17483289429780574"/>
          <c:h val="5.5436575901541392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nl-NL"/>
        </a:p>
      </c:txPr>
    </c:legend>
    <c:plotVisOnly val="1"/>
    <c:dispBlanksAs val="zero"/>
    <c:extLst>
      <c:ext xmlns:c16r3="http://schemas.microsoft.com/office/drawing/2017/03/chart" uri="{56B9EC1D-385E-4148-901F-78D8002777C0}">
        <c16r3:dataDisplayOptions16>
          <c16r3:dispNaAsBlank val="1"/>
        </c16r3:dataDisplayOptions16>
      </c:ext>
    </c:extLst>
    <c:showDLblsOverMax val="0"/>
  </c:chart>
  <c:spPr>
    <a:no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97</xdr:row>
      <xdr:rowOff>0</xdr:rowOff>
    </xdr:from>
    <xdr:to>
      <xdr:col>3</xdr:col>
      <xdr:colOff>2042160</xdr:colOff>
      <xdr:row>97</xdr:row>
      <xdr:rowOff>7620</xdr:rowOff>
    </xdr:to>
    <xdr:pic>
      <xdr:nvPicPr>
        <xdr:cNvPr id="3" name="Picture 2" descr="https://digitaalerfgoed.almere.nl/images/quicklinkarea_header.png">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04260" y="19286220"/>
          <a:ext cx="2042160" cy="76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97</xdr:row>
      <xdr:rowOff>0</xdr:rowOff>
    </xdr:from>
    <xdr:to>
      <xdr:col>3</xdr:col>
      <xdr:colOff>2042160</xdr:colOff>
      <xdr:row>97</xdr:row>
      <xdr:rowOff>7620</xdr:rowOff>
    </xdr:to>
    <xdr:pic>
      <xdr:nvPicPr>
        <xdr:cNvPr id="4" name="Picture 3" descr="https://digitaalerfgoed.almere.nl/images/quicklinkarea_header.png">
          <a:extLst>
            <a:ext uri="{FF2B5EF4-FFF2-40B4-BE49-F238E27FC236}">
              <a16:creationId xmlns:a16="http://schemas.microsoft.com/office/drawing/2014/main" id="{00000000-0008-0000-00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04260" y="19286220"/>
          <a:ext cx="2042160" cy="76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0</xdr:colOff>
      <xdr:row>56</xdr:row>
      <xdr:rowOff>0</xdr:rowOff>
    </xdr:from>
    <xdr:to>
      <xdr:col>3</xdr:col>
      <xdr:colOff>2040890</xdr:colOff>
      <xdr:row>56</xdr:row>
      <xdr:rowOff>22860</xdr:rowOff>
    </xdr:to>
    <xdr:pic>
      <xdr:nvPicPr>
        <xdr:cNvPr id="2" name="Picture 1" descr="https://digitaalerfgoed.almere.nl/images/quicklinkarea_header.png">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96640" y="41513760"/>
          <a:ext cx="2042160" cy="76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56</xdr:row>
      <xdr:rowOff>0</xdr:rowOff>
    </xdr:from>
    <xdr:to>
      <xdr:col>3</xdr:col>
      <xdr:colOff>2040890</xdr:colOff>
      <xdr:row>56</xdr:row>
      <xdr:rowOff>22860</xdr:rowOff>
    </xdr:to>
    <xdr:pic>
      <xdr:nvPicPr>
        <xdr:cNvPr id="3" name="Picture 2" descr="https://digitaalerfgoed.almere.nl/images/quicklinkarea_header.png">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96640" y="41513760"/>
          <a:ext cx="2042160" cy="76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217714</xdr:colOff>
      <xdr:row>44</xdr:row>
      <xdr:rowOff>154215</xdr:rowOff>
    </xdr:from>
    <xdr:to>
      <xdr:col>14</xdr:col>
      <xdr:colOff>290213</xdr:colOff>
      <xdr:row>55</xdr:row>
      <xdr:rowOff>198657</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15212785" y="13452929"/>
          <a:ext cx="6380952" cy="2238095"/>
        </a:xfrm>
        <a:prstGeom prst="rect">
          <a:avLst/>
        </a:prstGeom>
        <a:ln w="57150">
          <a:solidFill>
            <a:schemeClr val="accent6">
              <a:lumMod val="60000"/>
              <a:lumOff val="40000"/>
            </a:schemeClr>
          </a:solidFill>
        </a:ln>
      </xdr:spPr>
    </xdr:pic>
    <xdr:clientData/>
  </xdr:twoCellAnchor>
  <xdr:twoCellAnchor editAs="oneCell">
    <xdr:from>
      <xdr:col>8</xdr:col>
      <xdr:colOff>36468</xdr:colOff>
      <xdr:row>73</xdr:row>
      <xdr:rowOff>127266</xdr:rowOff>
    </xdr:from>
    <xdr:to>
      <xdr:col>11</xdr:col>
      <xdr:colOff>226754</xdr:colOff>
      <xdr:row>83</xdr:row>
      <xdr:rowOff>367219</xdr:rowOff>
    </xdr:to>
    <xdr:pic>
      <xdr:nvPicPr>
        <xdr:cNvPr id="4" name="Picture 3">
          <a:extLst>
            <a:ext uri="{FF2B5EF4-FFF2-40B4-BE49-F238E27FC236}">
              <a16:creationId xmlns:a16="http://schemas.microsoft.com/office/drawing/2014/main" id="{7DCA5946-54AF-F0C6-1D47-D20B7CF46D01}"/>
            </a:ext>
          </a:extLst>
        </xdr:cNvPr>
        <xdr:cNvPicPr>
          <a:picLocks noChangeAspect="1"/>
        </xdr:cNvPicPr>
      </xdr:nvPicPr>
      <xdr:blipFill>
        <a:blip xmlns:r="http://schemas.openxmlformats.org/officeDocument/2006/relationships" r:embed="rId2"/>
        <a:stretch>
          <a:fillRect/>
        </a:stretch>
      </xdr:blipFill>
      <xdr:spPr>
        <a:xfrm>
          <a:off x="15232925" y="24576580"/>
          <a:ext cx="4609886" cy="3385379"/>
        </a:xfrm>
        <a:prstGeom prst="rect">
          <a:avLst/>
        </a:prstGeom>
      </xdr:spPr>
    </xdr:pic>
    <xdr:clientData/>
  </xdr:twoCellAnchor>
  <xdr:twoCellAnchor editAs="oneCell">
    <xdr:from>
      <xdr:col>8</xdr:col>
      <xdr:colOff>87086</xdr:colOff>
      <xdr:row>88</xdr:row>
      <xdr:rowOff>457200</xdr:rowOff>
    </xdr:from>
    <xdr:to>
      <xdr:col>8</xdr:col>
      <xdr:colOff>1510575</xdr:colOff>
      <xdr:row>91</xdr:row>
      <xdr:rowOff>172933</xdr:rowOff>
    </xdr:to>
    <xdr:pic>
      <xdr:nvPicPr>
        <xdr:cNvPr id="5" name="Picture 4">
          <a:extLst>
            <a:ext uri="{FF2B5EF4-FFF2-40B4-BE49-F238E27FC236}">
              <a16:creationId xmlns:a16="http://schemas.microsoft.com/office/drawing/2014/main" id="{986DDB0C-A055-6923-7F6C-13428C7C6DE5}"/>
            </a:ext>
          </a:extLst>
        </xdr:cNvPr>
        <xdr:cNvPicPr>
          <a:picLocks noChangeAspect="1"/>
        </xdr:cNvPicPr>
      </xdr:nvPicPr>
      <xdr:blipFill>
        <a:blip xmlns:r="http://schemas.openxmlformats.org/officeDocument/2006/relationships" r:embed="rId3"/>
        <a:stretch>
          <a:fillRect/>
        </a:stretch>
      </xdr:blipFill>
      <xdr:spPr>
        <a:xfrm>
          <a:off x="15283543" y="30164314"/>
          <a:ext cx="1429839" cy="1377436"/>
        </a:xfrm>
        <a:prstGeom prst="rect">
          <a:avLst/>
        </a:prstGeom>
      </xdr:spPr>
    </xdr:pic>
    <xdr:clientData/>
  </xdr:twoCellAnchor>
  <xdr:twoCellAnchor editAs="oneCell">
    <xdr:from>
      <xdr:col>8</xdr:col>
      <xdr:colOff>88356</xdr:colOff>
      <xdr:row>99</xdr:row>
      <xdr:rowOff>169636</xdr:rowOff>
    </xdr:from>
    <xdr:to>
      <xdr:col>8</xdr:col>
      <xdr:colOff>1397086</xdr:colOff>
      <xdr:row>101</xdr:row>
      <xdr:rowOff>482547</xdr:rowOff>
    </xdr:to>
    <xdr:pic>
      <xdr:nvPicPr>
        <xdr:cNvPr id="6" name="Picture 5">
          <a:extLst>
            <a:ext uri="{FF2B5EF4-FFF2-40B4-BE49-F238E27FC236}">
              <a16:creationId xmlns:a16="http://schemas.microsoft.com/office/drawing/2014/main" id="{7FEC1B1F-DE9B-34FB-50D4-64CFDD3E79D4}"/>
            </a:ext>
          </a:extLst>
        </xdr:cNvPr>
        <xdr:cNvPicPr>
          <a:picLocks noChangeAspect="1"/>
        </xdr:cNvPicPr>
      </xdr:nvPicPr>
      <xdr:blipFill>
        <a:blip xmlns:r="http://schemas.openxmlformats.org/officeDocument/2006/relationships" r:embed="rId4"/>
        <a:stretch>
          <a:fillRect/>
        </a:stretch>
      </xdr:blipFill>
      <xdr:spPr>
        <a:xfrm>
          <a:off x="15284813" y="34318122"/>
          <a:ext cx="1311270" cy="1343969"/>
        </a:xfrm>
        <a:prstGeom prst="rect">
          <a:avLst/>
        </a:prstGeom>
      </xdr:spPr>
    </xdr:pic>
    <xdr:clientData/>
  </xdr:twoCellAnchor>
  <xdr:twoCellAnchor editAs="oneCell">
    <xdr:from>
      <xdr:col>8</xdr:col>
      <xdr:colOff>21166</xdr:colOff>
      <xdr:row>138</xdr:row>
      <xdr:rowOff>98778</xdr:rowOff>
    </xdr:from>
    <xdr:to>
      <xdr:col>8</xdr:col>
      <xdr:colOff>894351</xdr:colOff>
      <xdr:row>139</xdr:row>
      <xdr:rowOff>364895</xdr:rowOff>
    </xdr:to>
    <xdr:pic>
      <xdr:nvPicPr>
        <xdr:cNvPr id="7" name="Picture 6">
          <a:extLst>
            <a:ext uri="{FF2B5EF4-FFF2-40B4-BE49-F238E27FC236}">
              <a16:creationId xmlns:a16="http://schemas.microsoft.com/office/drawing/2014/main" id="{4971F932-E140-DFE2-BBC4-8889503F8A59}"/>
            </a:ext>
          </a:extLst>
        </xdr:cNvPr>
        <xdr:cNvPicPr>
          <a:picLocks noChangeAspect="1"/>
        </xdr:cNvPicPr>
      </xdr:nvPicPr>
      <xdr:blipFill rotWithShape="1">
        <a:blip xmlns:r="http://schemas.openxmlformats.org/officeDocument/2006/relationships" r:embed="rId5"/>
        <a:srcRect l="7558" t="10243"/>
        <a:stretch/>
      </xdr:blipFill>
      <xdr:spPr>
        <a:xfrm>
          <a:off x="12262555" y="54010278"/>
          <a:ext cx="863025" cy="803752"/>
        </a:xfrm>
        <a:prstGeom prst="rect">
          <a:avLst/>
        </a:prstGeom>
      </xdr:spPr>
    </xdr:pic>
    <xdr:clientData/>
  </xdr:twoCellAnchor>
  <xdr:twoCellAnchor editAs="oneCell">
    <xdr:from>
      <xdr:col>8</xdr:col>
      <xdr:colOff>73610</xdr:colOff>
      <xdr:row>139</xdr:row>
      <xdr:rowOff>381002</xdr:rowOff>
    </xdr:from>
    <xdr:to>
      <xdr:col>8</xdr:col>
      <xdr:colOff>977873</xdr:colOff>
      <xdr:row>144</xdr:row>
      <xdr:rowOff>25545</xdr:rowOff>
    </xdr:to>
    <xdr:pic>
      <xdr:nvPicPr>
        <xdr:cNvPr id="8" name="Picture 7">
          <a:extLst>
            <a:ext uri="{FF2B5EF4-FFF2-40B4-BE49-F238E27FC236}">
              <a16:creationId xmlns:a16="http://schemas.microsoft.com/office/drawing/2014/main" id="{C35E67CD-DC8C-4B7C-6EDD-D2F90A72E9F4}"/>
            </a:ext>
          </a:extLst>
        </xdr:cNvPr>
        <xdr:cNvPicPr>
          <a:picLocks noChangeAspect="1"/>
        </xdr:cNvPicPr>
      </xdr:nvPicPr>
      <xdr:blipFill>
        <a:blip xmlns:r="http://schemas.openxmlformats.org/officeDocument/2006/relationships" r:embed="rId6"/>
        <a:stretch>
          <a:fillRect/>
        </a:stretch>
      </xdr:blipFill>
      <xdr:spPr>
        <a:xfrm>
          <a:off x="12314999" y="54842835"/>
          <a:ext cx="904263" cy="1107722"/>
        </a:xfrm>
        <a:prstGeom prst="rect">
          <a:avLst/>
        </a:prstGeom>
      </xdr:spPr>
    </xdr:pic>
    <xdr:clientData/>
  </xdr:twoCellAnchor>
  <xdr:twoCellAnchor editAs="oneCell">
    <xdr:from>
      <xdr:col>8</xdr:col>
      <xdr:colOff>90714</xdr:colOff>
      <xdr:row>3</xdr:row>
      <xdr:rowOff>18144</xdr:rowOff>
    </xdr:from>
    <xdr:to>
      <xdr:col>9</xdr:col>
      <xdr:colOff>362849</xdr:colOff>
      <xdr:row>25</xdr:row>
      <xdr:rowOff>289529</xdr:rowOff>
    </xdr:to>
    <xdr:pic>
      <xdr:nvPicPr>
        <xdr:cNvPr id="2" name="Pictur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7"/>
        <a:stretch>
          <a:fillRect/>
        </a:stretch>
      </xdr:blipFill>
      <xdr:spPr>
        <a:xfrm>
          <a:off x="15085785" y="1061358"/>
          <a:ext cx="2238095" cy="8238095"/>
        </a:xfrm>
        <a:prstGeom prst="rect">
          <a:avLst/>
        </a:prstGeom>
        <a:ln w="57150">
          <a:solidFill>
            <a:srgbClr val="7030A0"/>
          </a:solid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24977</xdr:colOff>
      <xdr:row>17</xdr:row>
      <xdr:rowOff>507106</xdr:rowOff>
    </xdr:from>
    <xdr:to>
      <xdr:col>6</xdr:col>
      <xdr:colOff>2388125</xdr:colOff>
      <xdr:row>17</xdr:row>
      <xdr:rowOff>2208953</xdr:rowOff>
    </xdr:to>
    <xdr:pic>
      <xdr:nvPicPr>
        <xdr:cNvPr id="3" name="Picture 2">
          <a:extLst>
            <a:ext uri="{FF2B5EF4-FFF2-40B4-BE49-F238E27FC236}">
              <a16:creationId xmlns:a16="http://schemas.microsoft.com/office/drawing/2014/main" id="{A3C12E14-B2AF-E845-7494-FE159E9DD98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540577" y="10472373"/>
          <a:ext cx="2372038" cy="170184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12</xdr:col>
      <xdr:colOff>402772</xdr:colOff>
      <xdr:row>3</xdr:row>
      <xdr:rowOff>176349</xdr:rowOff>
    </xdr:from>
    <xdr:to>
      <xdr:col>29</xdr:col>
      <xdr:colOff>198120</xdr:colOff>
      <xdr:row>18</xdr:row>
      <xdr:rowOff>30249</xdr:rowOff>
    </xdr:to>
    <xdr:graphicFrame macro="">
      <xdr:nvGraphicFramePr>
        <xdr:cNvPr id="8" name="Chart 7">
          <a:extLst>
            <a:ext uri="{FF2B5EF4-FFF2-40B4-BE49-F238E27FC236}">
              <a16:creationId xmlns:a16="http://schemas.microsoft.com/office/drawing/2014/main" id="{96925088-719B-EFAA-E012-E6A122B592C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261256</xdr:colOff>
      <xdr:row>3</xdr:row>
      <xdr:rowOff>174171</xdr:rowOff>
    </xdr:from>
    <xdr:to>
      <xdr:col>29</xdr:col>
      <xdr:colOff>288635</xdr:colOff>
      <xdr:row>18</xdr:row>
      <xdr:rowOff>22628</xdr:rowOff>
    </xdr:to>
    <xdr:graphicFrame macro="">
      <xdr:nvGraphicFramePr>
        <xdr:cNvPr id="9" name="Chart 8">
          <a:extLst>
            <a:ext uri="{FF2B5EF4-FFF2-40B4-BE49-F238E27FC236}">
              <a16:creationId xmlns:a16="http://schemas.microsoft.com/office/drawing/2014/main" id="{053CC6C4-D947-44FD-BF10-70D4C46B60B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digitaalerfgoed.almere.nl/detail.aspx?ID=1843591&#65307;https://digitaalerfgoed.almere.nl/detail.aspx?ID=1843590" TargetMode="External"/><Relationship Id="rId3" Type="http://schemas.openxmlformats.org/officeDocument/2006/relationships/hyperlink" Target="https://digitaalerfgoed.almere.nl/detail.aspx?ID=1488182" TargetMode="External"/><Relationship Id="rId7" Type="http://schemas.openxmlformats.org/officeDocument/2006/relationships/hyperlink" Target="https://digitaalerfgoed.almere.nl/detail.aspx?ID=1825748" TargetMode="External"/><Relationship Id="rId2" Type="http://schemas.openxmlformats.org/officeDocument/2006/relationships/hyperlink" Target="https://digitaalerfgoed.almere.nl/detail.aspx?ID=1486601" TargetMode="External"/><Relationship Id="rId1" Type="http://schemas.openxmlformats.org/officeDocument/2006/relationships/hyperlink" Target="https://digitaalerfgoed.almere.nl/detail.aspx?ID=1487015" TargetMode="External"/><Relationship Id="rId6" Type="http://schemas.openxmlformats.org/officeDocument/2006/relationships/hyperlink" Target="https://digitaalerfgoed.almere.nl/detail.aspx?ID=1491273" TargetMode="External"/><Relationship Id="rId11" Type="http://schemas.openxmlformats.org/officeDocument/2006/relationships/drawing" Target="../drawings/drawing1.xml"/><Relationship Id="rId5" Type="http://schemas.openxmlformats.org/officeDocument/2006/relationships/hyperlink" Target="https://digitaalerfgoed.almere.nl/detail.aspx?ID=1490583" TargetMode="External"/><Relationship Id="rId10" Type="http://schemas.openxmlformats.org/officeDocument/2006/relationships/printerSettings" Target="../printerSettings/printerSettings1.bin"/><Relationship Id="rId4" Type="http://schemas.openxmlformats.org/officeDocument/2006/relationships/hyperlink" Target="https://digitaalerfgoed.almere.nl/detail.aspx?ID=1795105" TargetMode="External"/><Relationship Id="rId9" Type="http://schemas.openxmlformats.org/officeDocument/2006/relationships/hyperlink" Target="https://digitaalerfgoed.almere.nl/detail.aspx?ID=1706258" TargetMode="External"/></Relationships>
</file>

<file path=xl/worksheets/_rels/sheet2.xml.rels><?xml version="1.0" encoding="UTF-8" standalone="yes"?>
<Relationships xmlns="http://schemas.openxmlformats.org/package/2006/relationships"><Relationship Id="rId8" Type="http://schemas.openxmlformats.org/officeDocument/2006/relationships/hyperlink" Target="https://digitaalerfgoed.almere.nl/detail.aspx?ID=1807618" TargetMode="External"/><Relationship Id="rId13" Type="http://schemas.openxmlformats.org/officeDocument/2006/relationships/drawing" Target="../drawings/drawing2.xml"/><Relationship Id="rId3" Type="http://schemas.openxmlformats.org/officeDocument/2006/relationships/hyperlink" Target="https://digitaalerfgoed.almere.nl/detail.aspx?ID=1843591&#65307;https://digitaalerfgoed.almere.nl/detail.aspx?ID=1843590" TargetMode="External"/><Relationship Id="rId7" Type="http://schemas.openxmlformats.org/officeDocument/2006/relationships/hyperlink" Target="https://digitaalerfgoed.almere.nl/detail.aspx?ID=1591911" TargetMode="External"/><Relationship Id="rId12" Type="http://schemas.openxmlformats.org/officeDocument/2006/relationships/printerSettings" Target="../printerSettings/printerSettings2.bin"/><Relationship Id="rId2" Type="http://schemas.openxmlformats.org/officeDocument/2006/relationships/hyperlink" Target="https://digitaalerfgoed.almere.nl/detail.aspx?ID=1825748" TargetMode="External"/><Relationship Id="rId1" Type="http://schemas.openxmlformats.org/officeDocument/2006/relationships/hyperlink" Target="https://digitaalerfgoed.almere.nl/detail.aspx?ID=1795105" TargetMode="External"/><Relationship Id="rId6" Type="http://schemas.openxmlformats.org/officeDocument/2006/relationships/hyperlink" Target="https://digitaalerfgoed.almere.nl/detail.aspx?ID=1527232" TargetMode="External"/><Relationship Id="rId11" Type="http://schemas.openxmlformats.org/officeDocument/2006/relationships/hyperlink" Target="https://digitaalerfgoed.almere.nl/detail.aspx?ID=1619170" TargetMode="External"/><Relationship Id="rId5" Type="http://schemas.openxmlformats.org/officeDocument/2006/relationships/hyperlink" Target="https://digitaalerfgoed.almere.nl/detail.aspx?ID=1825795" TargetMode="External"/><Relationship Id="rId10" Type="http://schemas.openxmlformats.org/officeDocument/2006/relationships/hyperlink" Target="https://digitaalerfgoed.almere.nl/detail.aspx?ID=1795411" TargetMode="External"/><Relationship Id="rId4" Type="http://schemas.openxmlformats.org/officeDocument/2006/relationships/hyperlink" Target="https://digitaalerfgoed.almere.nl/detail.aspx?ID=1706258" TargetMode="External"/><Relationship Id="rId9" Type="http://schemas.openxmlformats.org/officeDocument/2006/relationships/hyperlink" Target="https://digitaalerfgoed.almere.nl/detail.aspx?ID=1778885" TargetMode="External"/></Relationships>
</file>

<file path=xl/worksheets/_rels/sheet3.xml.rels><?xml version="1.0" encoding="UTF-8" standalone="yes"?>
<Relationships xmlns="http://schemas.openxmlformats.org/package/2006/relationships"><Relationship Id="rId26" Type="http://schemas.openxmlformats.org/officeDocument/2006/relationships/hyperlink" Target="https://digitaalerfgoed.almere.nl/detail.aspx?ID=1490656" TargetMode="External"/><Relationship Id="rId21" Type="http://schemas.openxmlformats.org/officeDocument/2006/relationships/hyperlink" Target="https://digitaalerfgoed.almere.nl/detail.aspx?ID=1490569" TargetMode="External"/><Relationship Id="rId34" Type="http://schemas.openxmlformats.org/officeDocument/2006/relationships/hyperlink" Target="https://digitaalerfgoed.almere.nl/detail.aspx?ID=1491031" TargetMode="External"/><Relationship Id="rId42" Type="http://schemas.openxmlformats.org/officeDocument/2006/relationships/hyperlink" Target="https://digitaalerfgoed.almere.nl/detail.aspx?ID=1491254" TargetMode="External"/><Relationship Id="rId47" Type="http://schemas.openxmlformats.org/officeDocument/2006/relationships/hyperlink" Target="https://digitaalerfgoed.almere.nl/detail.aspx?ID=1491283" TargetMode="External"/><Relationship Id="rId50" Type="http://schemas.openxmlformats.org/officeDocument/2006/relationships/hyperlink" Target="https://digitaalerfgoed.almere.nl/detail.aspx?ID=1491727" TargetMode="External"/><Relationship Id="rId55" Type="http://schemas.openxmlformats.org/officeDocument/2006/relationships/hyperlink" Target="https://digitaalerfgoed.almere.nl/detail.aspx?ID=1491785" TargetMode="External"/><Relationship Id="rId63" Type="http://schemas.openxmlformats.org/officeDocument/2006/relationships/hyperlink" Target="https://digitaalerfgoed.almere.nl/detail.aspx?ID=1495429" TargetMode="External"/><Relationship Id="rId7" Type="http://schemas.openxmlformats.org/officeDocument/2006/relationships/hyperlink" Target="https://digitaalerfgoed.almere.nl/detail.aspx?ID=1487015" TargetMode="External"/><Relationship Id="rId2" Type="http://schemas.openxmlformats.org/officeDocument/2006/relationships/hyperlink" Target="https://digitaalerfgoed.almere.nl/detail.aspx?ID=1488182" TargetMode="External"/><Relationship Id="rId16" Type="http://schemas.openxmlformats.org/officeDocument/2006/relationships/hyperlink" Target="https://digitaalerfgoed.almere.nl/detail.aspx?ID=1486663" TargetMode="External"/><Relationship Id="rId29" Type="http://schemas.openxmlformats.org/officeDocument/2006/relationships/hyperlink" Target="https://digitaalerfgoed.almere.nl/detail.aspx?ID=1490737" TargetMode="External"/><Relationship Id="rId11" Type="http://schemas.openxmlformats.org/officeDocument/2006/relationships/hyperlink" Target="https://digitaalerfgoed.almere.nl/detail.aspx?ID=1487049" TargetMode="External"/><Relationship Id="rId24" Type="http://schemas.openxmlformats.org/officeDocument/2006/relationships/hyperlink" Target="https://digitaalerfgoed.almere.nl/detail.aspx?ID=1490678" TargetMode="External"/><Relationship Id="rId32" Type="http://schemas.openxmlformats.org/officeDocument/2006/relationships/hyperlink" Target="https://digitaalerfgoed.almere.nl/detail.aspx?ID=1491007" TargetMode="External"/><Relationship Id="rId37" Type="http://schemas.openxmlformats.org/officeDocument/2006/relationships/hyperlink" Target="https://digitaalerfgoed.almere.nl/detail.aspx?ID=1491131" TargetMode="External"/><Relationship Id="rId40" Type="http://schemas.openxmlformats.org/officeDocument/2006/relationships/hyperlink" Target="https://digitaalerfgoed.almere.nl/detail.aspx?ID=1491205" TargetMode="External"/><Relationship Id="rId45" Type="http://schemas.openxmlformats.org/officeDocument/2006/relationships/hyperlink" Target="https://digitaalerfgoed.almere.nl/detail.aspx?ID=1491262" TargetMode="External"/><Relationship Id="rId53" Type="http://schemas.openxmlformats.org/officeDocument/2006/relationships/hyperlink" Target="https://digitaalerfgoed.almere.nl/detail.aspx?ID=1491767" TargetMode="External"/><Relationship Id="rId58" Type="http://schemas.openxmlformats.org/officeDocument/2006/relationships/hyperlink" Target="https://digitaalerfgoed.almere.nl/detail.aspx?ID=1492753" TargetMode="External"/><Relationship Id="rId66" Type="http://schemas.openxmlformats.org/officeDocument/2006/relationships/printerSettings" Target="../printerSettings/printerSettings3.bin"/><Relationship Id="rId5" Type="http://schemas.openxmlformats.org/officeDocument/2006/relationships/hyperlink" Target="https://digitaalerfgoed.almere.nl/detail.aspx?ID=1486578" TargetMode="External"/><Relationship Id="rId61" Type="http://schemas.openxmlformats.org/officeDocument/2006/relationships/hyperlink" Target="https://digitaalerfgoed.almere.nl/detail.aspx?ID=1493092" TargetMode="External"/><Relationship Id="rId19" Type="http://schemas.openxmlformats.org/officeDocument/2006/relationships/hyperlink" Target="https://digitaalerfgoed.almere.nl/detail.aspx?ID=1486670" TargetMode="External"/><Relationship Id="rId14" Type="http://schemas.openxmlformats.org/officeDocument/2006/relationships/hyperlink" Target="https://digitaalerfgoed.almere.nl/detail.aspx?ID=1486662" TargetMode="External"/><Relationship Id="rId22" Type="http://schemas.openxmlformats.org/officeDocument/2006/relationships/hyperlink" Target="https://digitaalerfgoed.almere.nl/detail.aspx?ID=1490573" TargetMode="External"/><Relationship Id="rId27" Type="http://schemas.openxmlformats.org/officeDocument/2006/relationships/hyperlink" Target="https://digitaalerfgoed.almere.nl/detail.aspx?ID=1490766" TargetMode="External"/><Relationship Id="rId30" Type="http://schemas.openxmlformats.org/officeDocument/2006/relationships/hyperlink" Target="https://digitaalerfgoed.almere.nl/detail.aspx?ID=1490721" TargetMode="External"/><Relationship Id="rId35" Type="http://schemas.openxmlformats.org/officeDocument/2006/relationships/hyperlink" Target="https://digitaalerfgoed.almere.nl/detail.aspx?ID=1491032" TargetMode="External"/><Relationship Id="rId43" Type="http://schemas.openxmlformats.org/officeDocument/2006/relationships/hyperlink" Target="https://digitaalerfgoed.almere.nl/detail.aspx?ID=1491635" TargetMode="External"/><Relationship Id="rId48" Type="http://schemas.openxmlformats.org/officeDocument/2006/relationships/hyperlink" Target="https://digitaalerfgoed.almere.nl/detail.aspx?ID=1491290" TargetMode="External"/><Relationship Id="rId56" Type="http://schemas.openxmlformats.org/officeDocument/2006/relationships/hyperlink" Target="https://digitaalerfgoed.almere.nl/detail.aspx?ID=1491803" TargetMode="External"/><Relationship Id="rId64" Type="http://schemas.openxmlformats.org/officeDocument/2006/relationships/hyperlink" Target="https://digitaalerfgoed.almere.nl/detail.aspx?ID=1495574" TargetMode="External"/><Relationship Id="rId8" Type="http://schemas.openxmlformats.org/officeDocument/2006/relationships/hyperlink" Target="https://digitaalerfgoed.almere.nl/detail.aspx?ID=1486924" TargetMode="External"/><Relationship Id="rId51" Type="http://schemas.openxmlformats.org/officeDocument/2006/relationships/hyperlink" Target="https://digitaalerfgoed.almere.nl/detail.aspx?ID=1492594" TargetMode="External"/><Relationship Id="rId3" Type="http://schemas.openxmlformats.org/officeDocument/2006/relationships/hyperlink" Target="https://digitaalerfgoed.almere.nl/detail.aspx?ID=1490583" TargetMode="External"/><Relationship Id="rId12" Type="http://schemas.openxmlformats.org/officeDocument/2006/relationships/hyperlink" Target="https://digitaalerfgoed.almere.nl/detail.aspx?ID=1487069" TargetMode="External"/><Relationship Id="rId17" Type="http://schemas.openxmlformats.org/officeDocument/2006/relationships/hyperlink" Target="https://digitaalerfgoed.almere.nl/detail.aspx?ID=1486664" TargetMode="External"/><Relationship Id="rId25" Type="http://schemas.openxmlformats.org/officeDocument/2006/relationships/hyperlink" Target="https://digitaalerfgoed.almere.nl/detail.aspx?ID=1490672" TargetMode="External"/><Relationship Id="rId33" Type="http://schemas.openxmlformats.org/officeDocument/2006/relationships/hyperlink" Target="https://digitaalerfgoed.almere.nl/detail.aspx?ID=1491060" TargetMode="External"/><Relationship Id="rId38" Type="http://schemas.openxmlformats.org/officeDocument/2006/relationships/hyperlink" Target="https://digitaalerfgoed.almere.nl/detail.aspx?ID=1491133" TargetMode="External"/><Relationship Id="rId46" Type="http://schemas.openxmlformats.org/officeDocument/2006/relationships/hyperlink" Target="https://digitaalerfgoed.almere.nl/detail.aspx?ID=1491263" TargetMode="External"/><Relationship Id="rId59" Type="http://schemas.openxmlformats.org/officeDocument/2006/relationships/hyperlink" Target="https://digitaalerfgoed.almere.nl/detail.aspx?ID=1492772" TargetMode="External"/><Relationship Id="rId67" Type="http://schemas.openxmlformats.org/officeDocument/2006/relationships/drawing" Target="../drawings/drawing3.xml"/><Relationship Id="rId20" Type="http://schemas.openxmlformats.org/officeDocument/2006/relationships/hyperlink" Target="https://digitaalerfgoed.almere.nl/detail.aspx?ID=1490624" TargetMode="External"/><Relationship Id="rId41" Type="http://schemas.openxmlformats.org/officeDocument/2006/relationships/hyperlink" Target="https://digitaalerfgoed.almere.nl/detail.aspx?ID=1491220" TargetMode="External"/><Relationship Id="rId54" Type="http://schemas.openxmlformats.org/officeDocument/2006/relationships/hyperlink" Target="https://digitaalerfgoed.almere.nl/detail.aspx?ID=1491783" TargetMode="External"/><Relationship Id="rId62" Type="http://schemas.openxmlformats.org/officeDocument/2006/relationships/hyperlink" Target="https://digitaalerfgoed.almere.nl/detail.aspx?ID=1495428" TargetMode="External"/><Relationship Id="rId1" Type="http://schemas.openxmlformats.org/officeDocument/2006/relationships/hyperlink" Target="https://digitaalerfgoed.almere.nl/detail.aspx?ID=1486601" TargetMode="External"/><Relationship Id="rId6" Type="http://schemas.openxmlformats.org/officeDocument/2006/relationships/hyperlink" Target="https://digitaalerfgoed.almere.nl/detail.aspx?ID=1486669" TargetMode="External"/><Relationship Id="rId15" Type="http://schemas.openxmlformats.org/officeDocument/2006/relationships/hyperlink" Target="https://digitaalerfgoed.almere.nl/detail.aspx?ID=1488169" TargetMode="External"/><Relationship Id="rId23" Type="http://schemas.openxmlformats.org/officeDocument/2006/relationships/hyperlink" Target="https://digitaalerfgoed.almere.nl/detail.aspx?ID=1490686" TargetMode="External"/><Relationship Id="rId28" Type="http://schemas.openxmlformats.org/officeDocument/2006/relationships/hyperlink" Target="https://digitaalerfgoed.almere.nl/detail.aspx?ID=1490760" TargetMode="External"/><Relationship Id="rId36" Type="http://schemas.openxmlformats.org/officeDocument/2006/relationships/hyperlink" Target="https://digitaalerfgoed.almere.nl/detail.aspx?ID=1491033" TargetMode="External"/><Relationship Id="rId49" Type="http://schemas.openxmlformats.org/officeDocument/2006/relationships/hyperlink" Target="https://digitaalerfgoed.almere.nl/detail.aspx?ID=1491723" TargetMode="External"/><Relationship Id="rId57" Type="http://schemas.openxmlformats.org/officeDocument/2006/relationships/hyperlink" Target="https://digitaalerfgoed.almere.nl/detail.aspx?ID=1491845" TargetMode="External"/><Relationship Id="rId10" Type="http://schemas.openxmlformats.org/officeDocument/2006/relationships/hyperlink" Target="https://digitaalerfgoed.almere.nl/detail.aspx?ID=1487044" TargetMode="External"/><Relationship Id="rId31" Type="http://schemas.openxmlformats.org/officeDocument/2006/relationships/hyperlink" Target="https://digitaalerfgoed.almere.nl/detail.aspx?ID=1490724" TargetMode="External"/><Relationship Id="rId44" Type="http://schemas.openxmlformats.org/officeDocument/2006/relationships/hyperlink" Target="https://digitaalerfgoed.almere.nl/detail.aspx?ID=1491258" TargetMode="External"/><Relationship Id="rId52" Type="http://schemas.openxmlformats.org/officeDocument/2006/relationships/hyperlink" Target="https://digitaalerfgoed.almere.nl/detail.aspx?ID=1491759" TargetMode="External"/><Relationship Id="rId60" Type="http://schemas.openxmlformats.org/officeDocument/2006/relationships/hyperlink" Target="https://digitaalerfgoed.almere.nl/detail.aspx?ID=1492822" TargetMode="External"/><Relationship Id="rId65" Type="http://schemas.openxmlformats.org/officeDocument/2006/relationships/hyperlink" Target="https://digitaalerfgoed.almere.nl/detail.aspx?ID=1495440" TargetMode="External"/><Relationship Id="rId4" Type="http://schemas.openxmlformats.org/officeDocument/2006/relationships/hyperlink" Target="https://digitaalerfgoed.almere.nl/detail.aspx?ID=1491273" TargetMode="External"/><Relationship Id="rId9" Type="http://schemas.openxmlformats.org/officeDocument/2006/relationships/hyperlink" Target="https://digitaalerfgoed.almere.nl/detail.aspx?ID=1487041" TargetMode="External"/><Relationship Id="rId13" Type="http://schemas.openxmlformats.org/officeDocument/2006/relationships/hyperlink" Target="https://digitaalerfgoed.almere.nl/detail.aspx?ID=1488160" TargetMode="External"/><Relationship Id="rId18" Type="http://schemas.openxmlformats.org/officeDocument/2006/relationships/hyperlink" Target="https://digitaalerfgoed.almere.nl/detail.aspx?ID=1488191" TargetMode="External"/><Relationship Id="rId39" Type="http://schemas.openxmlformats.org/officeDocument/2006/relationships/hyperlink" Target="https://digitaalerfgoed.almere.nl/detail.aspx?ID=1491204"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s://opendata.cbs.nl/" TargetMode="External"/><Relationship Id="rId1" Type="http://schemas.openxmlformats.org/officeDocument/2006/relationships/hyperlink" Target="https://opendata.cbs.nl/" TargetMode="External"/><Relationship Id="rId4"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127"/>
  <sheetViews>
    <sheetView topLeftCell="A122" zoomScale="70" zoomScaleNormal="70" workbookViewId="0">
      <selection activeCell="F111" sqref="F111"/>
    </sheetView>
  </sheetViews>
  <sheetFormatPr defaultColWidth="8.90625" defaultRowHeight="13" x14ac:dyDescent="0.35"/>
  <cols>
    <col min="1" max="1" width="10.453125" style="5" customWidth="1"/>
    <col min="2" max="2" width="27" style="6" customWidth="1"/>
    <col min="3" max="3" width="15" style="6" customWidth="1"/>
    <col min="4" max="4" width="35.6328125" style="6" customWidth="1"/>
    <col min="5" max="5" width="37.453125" style="6" customWidth="1"/>
    <col min="6" max="6" width="40.90625" style="6" customWidth="1"/>
    <col min="7" max="7" width="25.54296875" style="6" customWidth="1"/>
    <col min="8" max="8" width="27" style="6" customWidth="1"/>
    <col min="9" max="16384" width="8.90625" style="6"/>
  </cols>
  <sheetData>
    <row r="1" spans="1:8" s="3" customFormat="1" x14ac:dyDescent="0.35">
      <c r="A1" s="2" t="s">
        <v>4</v>
      </c>
      <c r="B1" s="3" t="s">
        <v>2</v>
      </c>
      <c r="C1" s="3" t="s">
        <v>14</v>
      </c>
      <c r="D1" s="3" t="s">
        <v>7</v>
      </c>
      <c r="E1" s="3" t="s">
        <v>8</v>
      </c>
      <c r="F1" s="3" t="s">
        <v>6</v>
      </c>
      <c r="G1" s="3" t="s">
        <v>5</v>
      </c>
      <c r="H1" s="3" t="s">
        <v>11</v>
      </c>
    </row>
    <row r="2" spans="1:8" s="3" customFormat="1" ht="26" x14ac:dyDescent="0.35">
      <c r="A2" s="5" t="s">
        <v>16</v>
      </c>
      <c r="B2" s="6" t="s">
        <v>1</v>
      </c>
      <c r="C2" s="4" t="s">
        <v>15</v>
      </c>
      <c r="D2" s="6" t="s">
        <v>0</v>
      </c>
    </row>
    <row r="3" spans="1:8" s="3" customFormat="1" ht="26" x14ac:dyDescent="0.35">
      <c r="A3" s="5">
        <v>198009</v>
      </c>
      <c r="B3" s="6" t="s">
        <v>259</v>
      </c>
      <c r="C3" s="4" t="s">
        <v>261</v>
      </c>
      <c r="D3" s="6" t="s">
        <v>260</v>
      </c>
      <c r="E3" s="4" t="s">
        <v>262</v>
      </c>
      <c r="F3" s="6"/>
      <c r="G3" s="6"/>
    </row>
    <row r="4" spans="1:8" ht="13.75" customHeight="1" x14ac:dyDescent="0.35">
      <c r="A4" s="5">
        <v>198410</v>
      </c>
      <c r="B4" s="7" t="s">
        <v>3</v>
      </c>
      <c r="C4" s="6" t="s">
        <v>21</v>
      </c>
    </row>
    <row r="5" spans="1:8" ht="26" x14ac:dyDescent="0.35">
      <c r="A5" s="5">
        <v>198412</v>
      </c>
      <c r="B5" s="7" t="s">
        <v>241</v>
      </c>
      <c r="C5" s="6" t="s">
        <v>21</v>
      </c>
    </row>
    <row r="6" spans="1:8" ht="26" x14ac:dyDescent="0.35">
      <c r="A6" s="5">
        <v>19850416</v>
      </c>
      <c r="B6" s="7" t="s">
        <v>12</v>
      </c>
      <c r="C6" s="6" t="s">
        <v>21</v>
      </c>
    </row>
    <row r="7" spans="1:8" ht="26" x14ac:dyDescent="0.35">
      <c r="A7" s="5">
        <v>19871212</v>
      </c>
      <c r="B7" s="7" t="s">
        <v>228</v>
      </c>
      <c r="C7" s="6" t="s">
        <v>21</v>
      </c>
    </row>
    <row r="8" spans="1:8" ht="91" x14ac:dyDescent="0.35">
      <c r="A8" s="5" t="s">
        <v>107</v>
      </c>
      <c r="B8" s="7" t="s">
        <v>108</v>
      </c>
      <c r="D8" s="6" t="s">
        <v>109</v>
      </c>
      <c r="F8" s="6" t="s">
        <v>679</v>
      </c>
      <c r="G8" s="6" t="s">
        <v>110</v>
      </c>
    </row>
    <row r="9" spans="1:8" ht="26" x14ac:dyDescent="0.35">
      <c r="A9" s="5">
        <v>19880116</v>
      </c>
      <c r="B9" s="7" t="s">
        <v>240</v>
      </c>
      <c r="C9" s="6" t="s">
        <v>21</v>
      </c>
    </row>
    <row r="10" spans="1:8" ht="26" x14ac:dyDescent="0.35">
      <c r="A10" s="5">
        <v>19880220</v>
      </c>
      <c r="B10" s="7" t="s">
        <v>307</v>
      </c>
      <c r="C10" s="6" t="s">
        <v>21</v>
      </c>
    </row>
    <row r="11" spans="1:8" ht="26" x14ac:dyDescent="0.35">
      <c r="A11" s="5">
        <v>19880723</v>
      </c>
      <c r="B11" s="7" t="s">
        <v>217</v>
      </c>
      <c r="C11" s="6" t="s">
        <v>21</v>
      </c>
    </row>
    <row r="12" spans="1:8" ht="26" x14ac:dyDescent="0.35">
      <c r="A12" s="5">
        <v>19890107</v>
      </c>
      <c r="B12" s="7" t="s">
        <v>266</v>
      </c>
      <c r="C12" s="6" t="s">
        <v>21</v>
      </c>
    </row>
    <row r="13" spans="1:8" ht="26" x14ac:dyDescent="0.35">
      <c r="A13" s="5">
        <v>19890204</v>
      </c>
      <c r="B13" s="7" t="s">
        <v>215</v>
      </c>
      <c r="C13" s="6" t="s">
        <v>21</v>
      </c>
    </row>
    <row r="14" spans="1:8" ht="26" x14ac:dyDescent="0.35">
      <c r="A14" s="5">
        <v>19890211</v>
      </c>
      <c r="B14" s="7" t="s">
        <v>66</v>
      </c>
      <c r="C14" s="6" t="s">
        <v>21</v>
      </c>
    </row>
    <row r="15" spans="1:8" ht="26" x14ac:dyDescent="0.35">
      <c r="A15" s="5">
        <v>19890304</v>
      </c>
      <c r="B15" s="7" t="s">
        <v>164</v>
      </c>
      <c r="C15" s="6" t="s">
        <v>21</v>
      </c>
    </row>
    <row r="16" spans="1:8" ht="26" x14ac:dyDescent="0.35">
      <c r="A16" s="5">
        <v>19890401</v>
      </c>
      <c r="B16" s="7" t="s">
        <v>229</v>
      </c>
      <c r="C16" s="6" t="s">
        <v>21</v>
      </c>
    </row>
    <row r="17" spans="1:7" ht="26" x14ac:dyDescent="0.35">
      <c r="A17" s="5">
        <v>19890603</v>
      </c>
      <c r="B17" s="7" t="s">
        <v>264</v>
      </c>
      <c r="C17" s="6" t="s">
        <v>21</v>
      </c>
    </row>
    <row r="18" spans="1:7" ht="26" x14ac:dyDescent="0.35">
      <c r="A18" s="5">
        <v>19890610</v>
      </c>
      <c r="B18" s="7" t="s">
        <v>216</v>
      </c>
      <c r="C18" s="6" t="s">
        <v>21</v>
      </c>
    </row>
    <row r="19" spans="1:7" ht="26" x14ac:dyDescent="0.35">
      <c r="A19" s="5">
        <v>19890805</v>
      </c>
      <c r="B19" s="7" t="s">
        <v>263</v>
      </c>
      <c r="C19" s="6" t="s">
        <v>21</v>
      </c>
    </row>
    <row r="20" spans="1:7" ht="26" x14ac:dyDescent="0.35">
      <c r="A20" s="5">
        <v>19891209</v>
      </c>
      <c r="B20" s="7" t="s">
        <v>17</v>
      </c>
      <c r="C20" s="6" t="s">
        <v>21</v>
      </c>
    </row>
    <row r="21" spans="1:7" ht="26" x14ac:dyDescent="0.35">
      <c r="A21" s="5">
        <v>19900106</v>
      </c>
      <c r="B21" s="7" t="s">
        <v>258</v>
      </c>
      <c r="C21" s="6" t="s">
        <v>21</v>
      </c>
    </row>
    <row r="22" spans="1:7" ht="26" x14ac:dyDescent="0.35">
      <c r="A22" s="5">
        <v>19900310</v>
      </c>
      <c r="B22" s="7" t="s">
        <v>214</v>
      </c>
      <c r="C22" s="6" t="s">
        <v>21</v>
      </c>
    </row>
    <row r="23" spans="1:7" ht="39" x14ac:dyDescent="0.35">
      <c r="A23" s="5">
        <v>199007</v>
      </c>
      <c r="B23" s="7" t="s">
        <v>121</v>
      </c>
      <c r="D23" s="6" t="s">
        <v>122</v>
      </c>
      <c r="G23" s="6" t="s">
        <v>138</v>
      </c>
    </row>
    <row r="24" spans="1:7" ht="29" x14ac:dyDescent="0.35">
      <c r="A24" s="5">
        <v>19901027</v>
      </c>
      <c r="B24" s="1" t="s">
        <v>106</v>
      </c>
      <c r="C24" s="6" t="s">
        <v>21</v>
      </c>
    </row>
    <row r="25" spans="1:7" ht="29" x14ac:dyDescent="0.35">
      <c r="A25" s="5">
        <v>19901222</v>
      </c>
      <c r="B25" s="1" t="s">
        <v>20</v>
      </c>
      <c r="C25" s="6" t="s">
        <v>21</v>
      </c>
    </row>
    <row r="26" spans="1:7" ht="29" x14ac:dyDescent="0.35">
      <c r="A26" s="5">
        <v>19910309</v>
      </c>
      <c r="B26" s="1" t="s">
        <v>177</v>
      </c>
      <c r="C26" s="6" t="s">
        <v>21</v>
      </c>
    </row>
    <row r="27" spans="1:7" ht="29" x14ac:dyDescent="0.35">
      <c r="A27" s="5">
        <v>19910525</v>
      </c>
      <c r="B27" s="1" t="s">
        <v>178</v>
      </c>
      <c r="C27" s="6" t="s">
        <v>21</v>
      </c>
    </row>
    <row r="28" spans="1:7" ht="29" x14ac:dyDescent="0.35">
      <c r="A28" s="5">
        <v>19910615</v>
      </c>
      <c r="B28" s="1" t="s">
        <v>175</v>
      </c>
      <c r="C28" s="6" t="s">
        <v>21</v>
      </c>
    </row>
    <row r="29" spans="1:7" ht="29" x14ac:dyDescent="0.35">
      <c r="A29" s="5">
        <v>19910909</v>
      </c>
      <c r="B29" s="1" t="s">
        <v>60</v>
      </c>
      <c r="C29" s="6" t="s">
        <v>21</v>
      </c>
    </row>
    <row r="30" spans="1:7" ht="29" x14ac:dyDescent="0.35">
      <c r="A30" s="5">
        <v>19920111</v>
      </c>
      <c r="B30" s="1" t="s">
        <v>213</v>
      </c>
      <c r="C30" s="6" t="s">
        <v>21</v>
      </c>
    </row>
    <row r="31" spans="1:7" ht="29" x14ac:dyDescent="0.35">
      <c r="A31" s="5">
        <v>19920328</v>
      </c>
      <c r="B31" s="1" t="s">
        <v>257</v>
      </c>
      <c r="C31" s="6" t="s">
        <v>21</v>
      </c>
    </row>
    <row r="32" spans="1:7" ht="29" x14ac:dyDescent="0.35">
      <c r="A32" s="5">
        <v>19920711</v>
      </c>
      <c r="B32" s="1" t="s">
        <v>311</v>
      </c>
      <c r="C32" s="6" t="s">
        <v>21</v>
      </c>
    </row>
    <row r="33" spans="1:8" ht="29" x14ac:dyDescent="0.35">
      <c r="A33" s="5">
        <v>19921001</v>
      </c>
      <c r="B33" s="1" t="s">
        <v>227</v>
      </c>
      <c r="C33" s="6" t="s">
        <v>21</v>
      </c>
    </row>
    <row r="34" spans="1:8" ht="29" x14ac:dyDescent="0.35">
      <c r="A34" s="5">
        <v>19921017</v>
      </c>
      <c r="B34" s="1" t="s">
        <v>163</v>
      </c>
      <c r="C34" s="6" t="s">
        <v>21</v>
      </c>
    </row>
    <row r="35" spans="1:8" ht="65" x14ac:dyDescent="0.35">
      <c r="A35" s="5">
        <v>1993</v>
      </c>
      <c r="B35" s="1" t="s">
        <v>75</v>
      </c>
      <c r="D35" s="6" t="s">
        <v>76</v>
      </c>
      <c r="E35" s="4" t="s">
        <v>77</v>
      </c>
    </row>
    <row r="36" spans="1:8" ht="52" x14ac:dyDescent="0.35">
      <c r="A36" s="5">
        <v>1993</v>
      </c>
      <c r="B36" s="1" t="s">
        <v>134</v>
      </c>
      <c r="D36" s="6" t="s">
        <v>135</v>
      </c>
      <c r="E36" s="9" t="s">
        <v>136</v>
      </c>
      <c r="H36" s="6" t="s">
        <v>137</v>
      </c>
    </row>
    <row r="37" spans="1:8" ht="29" x14ac:dyDescent="0.35">
      <c r="A37" s="5">
        <v>19930109</v>
      </c>
      <c r="B37" s="1" t="s">
        <v>239</v>
      </c>
      <c r="C37" s="6" t="s">
        <v>21</v>
      </c>
      <c r="E37" s="9"/>
    </row>
    <row r="38" spans="1:8" ht="65" x14ac:dyDescent="0.35">
      <c r="A38" s="5">
        <v>19930127</v>
      </c>
      <c r="B38" s="1" t="s">
        <v>42</v>
      </c>
      <c r="D38" s="6" t="s">
        <v>41</v>
      </c>
      <c r="E38" s="6" t="s">
        <v>43</v>
      </c>
      <c r="F38" s="6" t="s">
        <v>44</v>
      </c>
      <c r="G38" s="6" t="s">
        <v>47</v>
      </c>
      <c r="H38" s="6" t="s">
        <v>46</v>
      </c>
    </row>
    <row r="39" spans="1:8" ht="29" x14ac:dyDescent="0.35">
      <c r="A39" s="5">
        <v>19930130</v>
      </c>
      <c r="B39" s="1" t="s">
        <v>287</v>
      </c>
      <c r="C39" s="6" t="s">
        <v>21</v>
      </c>
    </row>
    <row r="40" spans="1:8" ht="29" x14ac:dyDescent="0.35">
      <c r="A40" s="5">
        <v>19930220</v>
      </c>
      <c r="B40" s="1" t="s">
        <v>288</v>
      </c>
    </row>
    <row r="41" spans="1:8" ht="29" x14ac:dyDescent="0.35">
      <c r="A41" s="5">
        <v>19930616</v>
      </c>
      <c r="B41" s="1" t="s">
        <v>143</v>
      </c>
      <c r="D41" s="6" t="s">
        <v>144</v>
      </c>
      <c r="E41" s="6" t="s">
        <v>145</v>
      </c>
      <c r="G41" s="6" t="s">
        <v>146</v>
      </c>
      <c r="H41" s="6" t="s">
        <v>147</v>
      </c>
    </row>
    <row r="42" spans="1:8" ht="29" x14ac:dyDescent="0.35">
      <c r="A42" s="5">
        <v>19930626</v>
      </c>
      <c r="B42" s="1" t="s">
        <v>78</v>
      </c>
      <c r="C42" s="6" t="s">
        <v>21</v>
      </c>
    </row>
    <row r="43" spans="1:8" ht="29" x14ac:dyDescent="0.35">
      <c r="A43" s="5">
        <v>19930703</v>
      </c>
      <c r="B43" s="1" t="s">
        <v>304</v>
      </c>
      <c r="C43" s="6" t="s">
        <v>21</v>
      </c>
    </row>
    <row r="44" spans="1:8" ht="29" x14ac:dyDescent="0.35">
      <c r="A44" s="5">
        <v>19930710</v>
      </c>
      <c r="B44" s="1" t="s">
        <v>161</v>
      </c>
      <c r="C44" s="6" t="s">
        <v>21</v>
      </c>
    </row>
    <row r="45" spans="1:8" ht="39" x14ac:dyDescent="0.35">
      <c r="A45" s="5">
        <v>19931215</v>
      </c>
      <c r="B45" s="1" t="s">
        <v>95</v>
      </c>
      <c r="D45" s="6" t="s">
        <v>97</v>
      </c>
      <c r="E45" s="6" t="s">
        <v>96</v>
      </c>
      <c r="H45" s="6" t="s">
        <v>98</v>
      </c>
    </row>
    <row r="46" spans="1:8" ht="39" x14ac:dyDescent="0.35">
      <c r="A46" s="5">
        <v>19940105</v>
      </c>
      <c r="B46" s="1" t="s">
        <v>28</v>
      </c>
      <c r="D46" s="6" t="s">
        <v>29</v>
      </c>
      <c r="E46" s="6" t="s">
        <v>30</v>
      </c>
      <c r="F46" s="6" t="s">
        <v>31</v>
      </c>
      <c r="G46" s="6" t="s">
        <v>32</v>
      </c>
      <c r="H46" s="6" t="s">
        <v>32</v>
      </c>
    </row>
    <row r="47" spans="1:8" ht="52" x14ac:dyDescent="0.35">
      <c r="A47" s="5">
        <v>19940413</v>
      </c>
      <c r="B47" s="1" t="s">
        <v>23</v>
      </c>
      <c r="D47" s="6" t="s">
        <v>27</v>
      </c>
      <c r="E47" s="6" t="s">
        <v>26</v>
      </c>
      <c r="F47" s="6" t="s">
        <v>24</v>
      </c>
      <c r="H47" s="6" t="s">
        <v>25</v>
      </c>
    </row>
    <row r="48" spans="1:8" ht="39" x14ac:dyDescent="0.35">
      <c r="A48" s="5">
        <v>19940416</v>
      </c>
      <c r="B48" s="1" t="s">
        <v>222</v>
      </c>
      <c r="D48" s="6" t="s">
        <v>223</v>
      </c>
      <c r="E48" s="6" t="s">
        <v>225</v>
      </c>
      <c r="H48" s="6" t="s">
        <v>224</v>
      </c>
    </row>
    <row r="49" spans="1:8" ht="29" x14ac:dyDescent="0.35">
      <c r="A49" s="5">
        <v>19940730</v>
      </c>
      <c r="B49" s="1" t="s">
        <v>308</v>
      </c>
      <c r="C49" s="6" t="s">
        <v>21</v>
      </c>
    </row>
    <row r="50" spans="1:8" ht="29" x14ac:dyDescent="0.35">
      <c r="A50" s="5">
        <v>19940813</v>
      </c>
      <c r="B50" s="1" t="s">
        <v>285</v>
      </c>
      <c r="C50" s="6" t="s">
        <v>21</v>
      </c>
    </row>
    <row r="51" spans="1:8" s="3" customFormat="1" ht="39" x14ac:dyDescent="0.35">
      <c r="A51" s="5" t="s">
        <v>49</v>
      </c>
      <c r="B51" s="6" t="s">
        <v>50</v>
      </c>
      <c r="C51" s="4" t="s">
        <v>51</v>
      </c>
      <c r="D51" s="6" t="s">
        <v>48</v>
      </c>
      <c r="E51" s="6" t="s">
        <v>52</v>
      </c>
      <c r="F51" s="6" t="s">
        <v>53</v>
      </c>
      <c r="G51" s="6" t="s">
        <v>54</v>
      </c>
    </row>
    <row r="52" spans="1:8" s="3" customFormat="1" ht="26" x14ac:dyDescent="0.35">
      <c r="A52" s="5">
        <v>19950311</v>
      </c>
      <c r="B52" s="6" t="s">
        <v>284</v>
      </c>
      <c r="C52" s="9" t="s">
        <v>21</v>
      </c>
      <c r="D52" s="6"/>
      <c r="E52" s="6"/>
      <c r="F52" s="6"/>
      <c r="G52" s="6"/>
    </row>
    <row r="53" spans="1:8" ht="29" x14ac:dyDescent="0.35">
      <c r="A53" s="5">
        <v>19950318</v>
      </c>
      <c r="B53" s="1" t="s">
        <v>160</v>
      </c>
      <c r="C53" s="6" t="s">
        <v>21</v>
      </c>
    </row>
    <row r="54" spans="1:8" ht="29" x14ac:dyDescent="0.35">
      <c r="A54" s="5">
        <v>19950708</v>
      </c>
      <c r="B54" s="1" t="s">
        <v>176</v>
      </c>
      <c r="C54" s="6" t="s">
        <v>21</v>
      </c>
    </row>
    <row r="55" spans="1:8" ht="29" x14ac:dyDescent="0.35">
      <c r="A55" s="5">
        <v>19960316</v>
      </c>
      <c r="B55" s="1" t="s">
        <v>256</v>
      </c>
      <c r="C55" s="6" t="s">
        <v>21</v>
      </c>
    </row>
    <row r="56" spans="1:8" ht="29" x14ac:dyDescent="0.35">
      <c r="A56" s="5">
        <v>19960330</v>
      </c>
      <c r="B56" s="1" t="s">
        <v>289</v>
      </c>
      <c r="C56" s="6" t="s">
        <v>21</v>
      </c>
    </row>
    <row r="57" spans="1:8" ht="29" x14ac:dyDescent="0.35">
      <c r="A57" s="5">
        <v>19960420</v>
      </c>
      <c r="B57" s="1" t="s">
        <v>88</v>
      </c>
      <c r="C57" s="6" t="s">
        <v>21</v>
      </c>
    </row>
    <row r="58" spans="1:8" ht="29" x14ac:dyDescent="0.35">
      <c r="A58" s="5">
        <v>19960518</v>
      </c>
      <c r="B58" s="1" t="s">
        <v>303</v>
      </c>
      <c r="C58" s="6" t="s">
        <v>21</v>
      </c>
    </row>
    <row r="59" spans="1:8" ht="31.25" customHeight="1" x14ac:dyDescent="0.35">
      <c r="A59" s="5">
        <v>19960525</v>
      </c>
      <c r="B59" s="1" t="s">
        <v>298</v>
      </c>
      <c r="D59" s="6" t="s">
        <v>299</v>
      </c>
      <c r="E59" s="6" t="s">
        <v>300</v>
      </c>
      <c r="H59" s="6" t="s">
        <v>301</v>
      </c>
    </row>
    <row r="60" spans="1:8" ht="29" x14ac:dyDescent="0.35">
      <c r="A60" s="5">
        <v>19960525</v>
      </c>
      <c r="B60" s="1" t="s">
        <v>236</v>
      </c>
      <c r="C60" s="6" t="s">
        <v>21</v>
      </c>
    </row>
    <row r="61" spans="1:8" ht="29" x14ac:dyDescent="0.35">
      <c r="A61" s="5">
        <v>19960810</v>
      </c>
      <c r="B61" s="1" t="s">
        <v>265</v>
      </c>
      <c r="C61" s="6" t="s">
        <v>21</v>
      </c>
    </row>
    <row r="62" spans="1:8" ht="29" x14ac:dyDescent="0.35">
      <c r="A62" s="5">
        <v>19961026</v>
      </c>
      <c r="B62" s="1" t="s">
        <v>255</v>
      </c>
      <c r="C62" s="6" t="s">
        <v>21</v>
      </c>
    </row>
    <row r="63" spans="1:8" ht="39" x14ac:dyDescent="0.35">
      <c r="A63" s="5">
        <v>19961221</v>
      </c>
      <c r="B63" s="1" t="s">
        <v>61</v>
      </c>
      <c r="D63" s="6" t="s">
        <v>313</v>
      </c>
      <c r="E63" s="6" t="s">
        <v>62</v>
      </c>
      <c r="G63" s="6" t="s">
        <v>312</v>
      </c>
    </row>
    <row r="64" spans="1:8" ht="29" x14ac:dyDescent="0.35">
      <c r="A64" s="5">
        <v>19961221</v>
      </c>
      <c r="B64" s="1" t="s">
        <v>302</v>
      </c>
      <c r="C64" s="6" t="s">
        <v>21</v>
      </c>
    </row>
    <row r="65" spans="1:8" ht="29" x14ac:dyDescent="0.35">
      <c r="A65" s="5">
        <v>19970315</v>
      </c>
      <c r="B65" s="1" t="s">
        <v>162</v>
      </c>
      <c r="C65" s="6" t="s">
        <v>21</v>
      </c>
    </row>
    <row r="66" spans="1:8" ht="29" x14ac:dyDescent="0.35">
      <c r="A66" s="5">
        <v>19970412</v>
      </c>
      <c r="B66" s="1" t="s">
        <v>306</v>
      </c>
      <c r="C66" s="6" t="s">
        <v>21</v>
      </c>
    </row>
    <row r="67" spans="1:8" ht="29" x14ac:dyDescent="0.35">
      <c r="A67" s="5">
        <v>19970524</v>
      </c>
      <c r="B67" s="1" t="s">
        <v>280</v>
      </c>
      <c r="D67" s="6" t="s">
        <v>281</v>
      </c>
      <c r="E67" s="6" t="s">
        <v>282</v>
      </c>
      <c r="H67" s="6" t="s">
        <v>283</v>
      </c>
    </row>
    <row r="68" spans="1:8" ht="29" x14ac:dyDescent="0.35">
      <c r="A68" s="5">
        <v>19970830</v>
      </c>
      <c r="B68" s="1" t="s">
        <v>267</v>
      </c>
      <c r="C68" s="6" t="s">
        <v>21</v>
      </c>
    </row>
    <row r="69" spans="1:8" ht="74.400000000000006" customHeight="1" x14ac:dyDescent="0.35">
      <c r="A69" s="5">
        <v>19970830</v>
      </c>
      <c r="B69" s="1" t="s">
        <v>314</v>
      </c>
      <c r="D69" s="6" t="s">
        <v>315</v>
      </c>
      <c r="E69" s="6" t="s">
        <v>316</v>
      </c>
      <c r="G69" s="6" t="s">
        <v>221</v>
      </c>
    </row>
    <row r="70" spans="1:8" ht="29" x14ac:dyDescent="0.35">
      <c r="A70" s="5">
        <v>19971122</v>
      </c>
      <c r="B70" s="1" t="s">
        <v>309</v>
      </c>
      <c r="C70" s="6" t="s">
        <v>21</v>
      </c>
    </row>
    <row r="71" spans="1:8" ht="29" x14ac:dyDescent="0.35">
      <c r="A71" s="5">
        <v>19980131</v>
      </c>
      <c r="B71" s="1" t="s">
        <v>310</v>
      </c>
      <c r="C71" s="6" t="s">
        <v>21</v>
      </c>
    </row>
    <row r="72" spans="1:8" ht="29" x14ac:dyDescent="0.35">
      <c r="A72" s="5">
        <v>19880220</v>
      </c>
      <c r="B72" s="1" t="s">
        <v>307</v>
      </c>
      <c r="C72" s="6" t="s">
        <v>21</v>
      </c>
    </row>
    <row r="73" spans="1:8" ht="29" x14ac:dyDescent="0.35">
      <c r="A73" s="5">
        <v>19980523</v>
      </c>
      <c r="B73" s="1" t="s">
        <v>226</v>
      </c>
      <c r="C73" s="6" t="s">
        <v>21</v>
      </c>
    </row>
    <row r="74" spans="1:8" ht="29" x14ac:dyDescent="0.35">
      <c r="A74" s="5">
        <v>19980613</v>
      </c>
      <c r="B74" s="1" t="s">
        <v>237</v>
      </c>
      <c r="C74" s="6" t="s">
        <v>21</v>
      </c>
    </row>
    <row r="75" spans="1:8" ht="29" x14ac:dyDescent="0.35">
      <c r="A75" s="5">
        <v>19981017</v>
      </c>
      <c r="B75" s="1" t="s">
        <v>210</v>
      </c>
      <c r="C75" s="6" t="s">
        <v>21</v>
      </c>
    </row>
    <row r="76" spans="1:8" ht="29" x14ac:dyDescent="0.35">
      <c r="A76" s="5">
        <v>19990911</v>
      </c>
      <c r="B76" s="1" t="s">
        <v>286</v>
      </c>
      <c r="C76" s="6" t="s">
        <v>21</v>
      </c>
    </row>
    <row r="77" spans="1:8" ht="29" x14ac:dyDescent="0.35">
      <c r="A77" s="5">
        <v>20000304</v>
      </c>
      <c r="B77" s="1" t="s">
        <v>209</v>
      </c>
      <c r="C77" s="6" t="s">
        <v>21</v>
      </c>
    </row>
    <row r="78" spans="1:8" ht="29" x14ac:dyDescent="0.35">
      <c r="A78" s="5">
        <v>20001104</v>
      </c>
      <c r="B78" s="1" t="s">
        <v>238</v>
      </c>
      <c r="C78" s="6" t="s">
        <v>21</v>
      </c>
    </row>
    <row r="79" spans="1:8" ht="29" x14ac:dyDescent="0.35">
      <c r="A79" s="5">
        <v>20010224</v>
      </c>
      <c r="B79" s="1" t="s">
        <v>179</v>
      </c>
      <c r="C79" s="6" t="s">
        <v>21</v>
      </c>
    </row>
    <row r="80" spans="1:8" ht="72" customHeight="1" x14ac:dyDescent="0.35">
      <c r="A80" s="80">
        <v>200205</v>
      </c>
      <c r="B80" s="1" t="s">
        <v>199</v>
      </c>
      <c r="D80" s="6" t="s">
        <v>200</v>
      </c>
      <c r="E80" s="6" t="s">
        <v>201</v>
      </c>
      <c r="G80" s="6" t="s">
        <v>202</v>
      </c>
      <c r="H80" s="6" t="s">
        <v>203</v>
      </c>
    </row>
    <row r="81" spans="1:8" ht="72" customHeight="1" x14ac:dyDescent="0.35">
      <c r="A81" s="80"/>
      <c r="B81" s="1" t="s">
        <v>318</v>
      </c>
      <c r="D81" s="6" t="s">
        <v>317</v>
      </c>
      <c r="E81" s="6" t="s">
        <v>320</v>
      </c>
      <c r="H81" s="4" t="s">
        <v>319</v>
      </c>
    </row>
    <row r="82" spans="1:8" ht="52" x14ac:dyDescent="0.35">
      <c r="A82" s="5">
        <v>200307</v>
      </c>
      <c r="B82" s="1" t="s">
        <v>230</v>
      </c>
      <c r="D82" s="6" t="s">
        <v>231</v>
      </c>
      <c r="E82" s="6" t="s">
        <v>232</v>
      </c>
    </row>
    <row r="83" spans="1:8" ht="39" x14ac:dyDescent="0.35">
      <c r="A83" s="5">
        <v>200307</v>
      </c>
      <c r="B83" s="1" t="s">
        <v>321</v>
      </c>
      <c r="D83" s="6" t="s">
        <v>322</v>
      </c>
      <c r="E83" s="6" t="s">
        <v>323</v>
      </c>
      <c r="G83" s="6" t="s">
        <v>324</v>
      </c>
    </row>
    <row r="84" spans="1:8" ht="29" x14ac:dyDescent="0.35">
      <c r="A84" s="5">
        <v>20030711</v>
      </c>
      <c r="B84" s="1" t="s">
        <v>212</v>
      </c>
      <c r="C84" s="6" t="s">
        <v>21</v>
      </c>
    </row>
    <row r="85" spans="1:8" ht="29" x14ac:dyDescent="0.35">
      <c r="A85" s="5">
        <v>20040305</v>
      </c>
      <c r="B85" s="1" t="s">
        <v>305</v>
      </c>
      <c r="C85" s="6" t="s">
        <v>21</v>
      </c>
    </row>
    <row r="86" spans="1:8" ht="29" x14ac:dyDescent="0.35">
      <c r="A86" s="5">
        <v>20040312</v>
      </c>
      <c r="B86" s="1" t="s">
        <v>211</v>
      </c>
      <c r="C86" s="6" t="s">
        <v>21</v>
      </c>
    </row>
    <row r="87" spans="1:8" ht="29" x14ac:dyDescent="0.35">
      <c r="A87" s="5">
        <v>20040423</v>
      </c>
      <c r="B87" s="1" t="s">
        <v>174</v>
      </c>
      <c r="C87" s="6" t="s">
        <v>21</v>
      </c>
    </row>
    <row r="88" spans="1:8" ht="29" x14ac:dyDescent="0.35">
      <c r="A88" s="5">
        <v>20040528</v>
      </c>
      <c r="B88" s="1" t="s">
        <v>198</v>
      </c>
      <c r="C88" s="6" t="s">
        <v>21</v>
      </c>
    </row>
    <row r="89" spans="1:8" ht="29" x14ac:dyDescent="0.35">
      <c r="A89" s="5">
        <v>20051021</v>
      </c>
      <c r="B89" s="1" t="s">
        <v>99</v>
      </c>
      <c r="C89" s="4" t="s">
        <v>100</v>
      </c>
      <c r="D89" s="6" t="s">
        <v>101</v>
      </c>
    </row>
    <row r="90" spans="1:8" ht="39" x14ac:dyDescent="0.35">
      <c r="A90" s="5">
        <v>200511</v>
      </c>
      <c r="B90" s="1" t="s">
        <v>233</v>
      </c>
      <c r="C90" s="4"/>
      <c r="D90" s="6" t="s">
        <v>234</v>
      </c>
      <c r="E90" s="6" t="s">
        <v>235</v>
      </c>
    </row>
    <row r="91" spans="1:8" ht="52" x14ac:dyDescent="0.35">
      <c r="A91" s="5">
        <v>20051221</v>
      </c>
      <c r="B91" s="1" t="s">
        <v>111</v>
      </c>
      <c r="C91" s="4"/>
      <c r="D91" s="6" t="s">
        <v>112</v>
      </c>
      <c r="G91" s="6" t="s">
        <v>113</v>
      </c>
    </row>
    <row r="92" spans="1:8" ht="29" x14ac:dyDescent="0.35">
      <c r="A92" s="5">
        <v>2007</v>
      </c>
      <c r="B92" s="1" t="s">
        <v>123</v>
      </c>
      <c r="C92" s="4" t="s">
        <v>126</v>
      </c>
      <c r="D92" s="6" t="s">
        <v>124</v>
      </c>
      <c r="E92" s="6" t="s">
        <v>125</v>
      </c>
    </row>
    <row r="93" spans="1:8" ht="39" x14ac:dyDescent="0.35">
      <c r="A93" s="5">
        <v>200706</v>
      </c>
      <c r="B93" s="1" t="s">
        <v>90</v>
      </c>
      <c r="C93" s="6" t="s">
        <v>91</v>
      </c>
      <c r="D93" s="6" t="s">
        <v>89</v>
      </c>
      <c r="E93" s="6" t="s">
        <v>92</v>
      </c>
      <c r="H93" s="6" t="s">
        <v>94</v>
      </c>
    </row>
    <row r="94" spans="1:8" ht="52" x14ac:dyDescent="0.35">
      <c r="A94" s="5">
        <v>201101</v>
      </c>
      <c r="B94" s="1" t="s">
        <v>79</v>
      </c>
      <c r="D94" s="6" t="s">
        <v>80</v>
      </c>
      <c r="E94" s="6" t="s">
        <v>81</v>
      </c>
      <c r="G94" s="6" t="s">
        <v>82</v>
      </c>
      <c r="H94" s="6" t="s">
        <v>83</v>
      </c>
    </row>
    <row r="95" spans="1:8" ht="39" x14ac:dyDescent="0.35">
      <c r="A95" s="5">
        <v>20130708</v>
      </c>
      <c r="B95" s="1" t="s">
        <v>169</v>
      </c>
      <c r="D95" s="6" t="s">
        <v>171</v>
      </c>
      <c r="E95" s="6" t="s">
        <v>172</v>
      </c>
      <c r="G95" s="6" t="s">
        <v>170</v>
      </c>
    </row>
    <row r="96" spans="1:8" ht="29" x14ac:dyDescent="0.35">
      <c r="A96" s="5">
        <v>20130830</v>
      </c>
      <c r="B96" s="1" t="s">
        <v>84</v>
      </c>
      <c r="D96" s="6" t="s">
        <v>85</v>
      </c>
      <c r="E96" s="6" t="s">
        <v>86</v>
      </c>
      <c r="F96" s="6" t="s">
        <v>87</v>
      </c>
      <c r="H96" s="6" t="s">
        <v>93</v>
      </c>
    </row>
    <row r="97" spans="1:8" ht="31.75" customHeight="1" x14ac:dyDescent="0.35">
      <c r="A97" s="5">
        <v>20140307</v>
      </c>
      <c r="B97" s="1" t="s">
        <v>276</v>
      </c>
      <c r="D97" s="6" t="s">
        <v>277</v>
      </c>
      <c r="E97" s="6" t="s">
        <v>278</v>
      </c>
      <c r="G97" s="6" t="s">
        <v>279</v>
      </c>
    </row>
    <row r="98" spans="1:8" ht="29" x14ac:dyDescent="0.35">
      <c r="A98" s="5">
        <v>20140521</v>
      </c>
      <c r="B98" s="1" t="s">
        <v>151</v>
      </c>
      <c r="D98" s="6" t="s">
        <v>152</v>
      </c>
      <c r="H98" s="6" t="s">
        <v>153</v>
      </c>
    </row>
    <row r="99" spans="1:8" ht="39" x14ac:dyDescent="0.35">
      <c r="A99" s="5">
        <v>20150226</v>
      </c>
      <c r="B99" s="1" t="s">
        <v>165</v>
      </c>
      <c r="D99" s="6" t="s">
        <v>294</v>
      </c>
      <c r="E99" s="6" t="s">
        <v>173</v>
      </c>
      <c r="H99" s="6" t="s">
        <v>191</v>
      </c>
    </row>
    <row r="100" spans="1:8" ht="26.4" customHeight="1" x14ac:dyDescent="0.35">
      <c r="A100" s="5">
        <v>20150402</v>
      </c>
      <c r="B100" s="1" t="s">
        <v>295</v>
      </c>
      <c r="D100" s="6" t="s">
        <v>296</v>
      </c>
      <c r="E100" s="6" t="s">
        <v>297</v>
      </c>
    </row>
    <row r="101" spans="1:8" ht="29" x14ac:dyDescent="0.35">
      <c r="A101" s="5">
        <v>20150423</v>
      </c>
      <c r="B101" s="1" t="s">
        <v>206</v>
      </c>
      <c r="D101" s="6" t="s">
        <v>207</v>
      </c>
      <c r="E101" s="6" t="s">
        <v>208</v>
      </c>
    </row>
    <row r="102" spans="1:8" ht="29" x14ac:dyDescent="0.35">
      <c r="A102" s="5">
        <v>20150507</v>
      </c>
      <c r="B102" s="1" t="s">
        <v>249</v>
      </c>
      <c r="C102" s="4" t="s">
        <v>252</v>
      </c>
      <c r="D102" s="6" t="s">
        <v>250</v>
      </c>
      <c r="E102" s="6" t="s">
        <v>251</v>
      </c>
    </row>
    <row r="103" spans="1:8" ht="39" x14ac:dyDescent="0.35">
      <c r="A103" s="5">
        <v>20150609</v>
      </c>
      <c r="B103" s="1" t="s">
        <v>148</v>
      </c>
      <c r="D103" s="6" t="s">
        <v>149</v>
      </c>
      <c r="E103" s="6" t="s">
        <v>150</v>
      </c>
      <c r="G103" s="6" t="s">
        <v>190</v>
      </c>
    </row>
    <row r="104" spans="1:8" ht="29" x14ac:dyDescent="0.35">
      <c r="A104" s="5">
        <v>20150624</v>
      </c>
      <c r="B104" s="1" t="s">
        <v>186</v>
      </c>
      <c r="D104" s="6" t="s">
        <v>189</v>
      </c>
      <c r="E104" s="6" t="s">
        <v>187</v>
      </c>
      <c r="H104" s="6" t="s">
        <v>188</v>
      </c>
    </row>
    <row r="105" spans="1:8" ht="31.25" customHeight="1" x14ac:dyDescent="0.35">
      <c r="A105" s="5">
        <v>201507</v>
      </c>
      <c r="B105" s="1" t="s">
        <v>290</v>
      </c>
      <c r="C105" s="4" t="s">
        <v>292</v>
      </c>
      <c r="D105" s="6" t="s">
        <v>293</v>
      </c>
      <c r="E105" s="6" t="s">
        <v>291</v>
      </c>
    </row>
    <row r="106" spans="1:8" ht="29" x14ac:dyDescent="0.35">
      <c r="A106" s="5">
        <v>20150818</v>
      </c>
      <c r="B106" s="1" t="s">
        <v>272</v>
      </c>
      <c r="D106" s="6" t="s">
        <v>273</v>
      </c>
      <c r="E106" s="6" t="s">
        <v>274</v>
      </c>
      <c r="G106" s="6" t="s">
        <v>275</v>
      </c>
    </row>
    <row r="107" spans="1:8" ht="52" x14ac:dyDescent="0.35">
      <c r="A107" s="5">
        <v>20150822</v>
      </c>
      <c r="B107" s="1" t="s">
        <v>63</v>
      </c>
      <c r="D107" s="6" t="s">
        <v>128</v>
      </c>
      <c r="F107" s="6" t="s">
        <v>64</v>
      </c>
      <c r="G107" s="6" t="s">
        <v>129</v>
      </c>
      <c r="H107" s="6" t="s">
        <v>65</v>
      </c>
    </row>
    <row r="108" spans="1:8" ht="29" x14ac:dyDescent="0.35">
      <c r="A108" s="5">
        <v>20150822</v>
      </c>
      <c r="B108" s="1" t="s">
        <v>72</v>
      </c>
      <c r="D108" s="6" t="s">
        <v>73</v>
      </c>
      <c r="G108" s="6" t="s">
        <v>74</v>
      </c>
    </row>
    <row r="109" spans="1:8" ht="29" x14ac:dyDescent="0.35">
      <c r="A109" s="5">
        <v>20150831</v>
      </c>
      <c r="B109" s="1" t="s">
        <v>182</v>
      </c>
      <c r="D109" s="6" t="s">
        <v>183</v>
      </c>
      <c r="E109" s="6" t="s">
        <v>184</v>
      </c>
      <c r="G109" s="6" t="s">
        <v>185</v>
      </c>
    </row>
    <row r="110" spans="1:8" ht="52" x14ac:dyDescent="0.35">
      <c r="A110" s="5">
        <v>20150901</v>
      </c>
      <c r="B110" s="6" t="s">
        <v>242</v>
      </c>
      <c r="C110" s="6" t="s">
        <v>22</v>
      </c>
      <c r="D110" s="4" t="s">
        <v>243</v>
      </c>
      <c r="E110" s="6" t="s">
        <v>244</v>
      </c>
      <c r="F110" s="6" t="s">
        <v>18</v>
      </c>
      <c r="H110" s="4" t="s">
        <v>19</v>
      </c>
    </row>
    <row r="111" spans="1:8" ht="39" x14ac:dyDescent="0.35">
      <c r="A111" s="5">
        <v>20150901</v>
      </c>
      <c r="B111" s="6" t="s">
        <v>55</v>
      </c>
      <c r="D111" s="8" t="s">
        <v>325</v>
      </c>
      <c r="E111" s="6" t="s">
        <v>56</v>
      </c>
      <c r="F111" s="6" t="s">
        <v>57</v>
      </c>
      <c r="G111" s="6" t="s">
        <v>58</v>
      </c>
      <c r="H111" s="6" t="s">
        <v>59</v>
      </c>
    </row>
    <row r="112" spans="1:8" ht="26" x14ac:dyDescent="0.35">
      <c r="A112" s="5">
        <v>20150904</v>
      </c>
      <c r="B112" s="6" t="s">
        <v>268</v>
      </c>
      <c r="D112" s="8" t="s">
        <v>270</v>
      </c>
      <c r="E112" s="6" t="s">
        <v>269</v>
      </c>
      <c r="G112" s="6" t="s">
        <v>271</v>
      </c>
    </row>
    <row r="113" spans="1:8" ht="26" x14ac:dyDescent="0.35">
      <c r="A113" s="5">
        <v>20150908</v>
      </c>
      <c r="B113" s="6" t="s">
        <v>33</v>
      </c>
      <c r="D113" s="6" t="s">
        <v>34</v>
      </c>
      <c r="E113" s="6" t="s">
        <v>35</v>
      </c>
      <c r="F113" s="6" t="s">
        <v>36</v>
      </c>
      <c r="H113" s="6" t="s">
        <v>37</v>
      </c>
    </row>
    <row r="114" spans="1:8" ht="26" x14ac:dyDescent="0.35">
      <c r="A114" s="5">
        <v>20150908</v>
      </c>
      <c r="B114" s="6" t="s">
        <v>195</v>
      </c>
      <c r="D114" s="6" t="s">
        <v>196</v>
      </c>
      <c r="G114" s="6" t="s">
        <v>197</v>
      </c>
    </row>
    <row r="115" spans="1:8" ht="39" x14ac:dyDescent="0.35">
      <c r="A115" s="5">
        <v>20150917</v>
      </c>
      <c r="B115" s="6" t="s">
        <v>114</v>
      </c>
      <c r="D115" s="6" t="s">
        <v>115</v>
      </c>
      <c r="E115" s="6" t="s">
        <v>116</v>
      </c>
      <c r="G115" s="6" t="s">
        <v>117</v>
      </c>
    </row>
    <row r="116" spans="1:8" ht="26" x14ac:dyDescent="0.35">
      <c r="A116" s="5">
        <v>20150918</v>
      </c>
      <c r="B116" s="6" t="s">
        <v>39</v>
      </c>
      <c r="D116" s="6" t="s">
        <v>38</v>
      </c>
      <c r="F116" s="6" t="s">
        <v>40</v>
      </c>
      <c r="G116" s="6" t="s">
        <v>45</v>
      </c>
      <c r="H116" s="6" t="s">
        <v>19</v>
      </c>
    </row>
    <row r="117" spans="1:8" ht="26" x14ac:dyDescent="0.35">
      <c r="A117" s="5">
        <v>20150918</v>
      </c>
      <c r="B117" s="6" t="s">
        <v>102</v>
      </c>
      <c r="D117" s="6" t="s">
        <v>104</v>
      </c>
      <c r="E117" s="6" t="s">
        <v>103</v>
      </c>
      <c r="G117" s="6" t="s">
        <v>105</v>
      </c>
    </row>
    <row r="118" spans="1:8" ht="26" x14ac:dyDescent="0.35">
      <c r="A118" s="5">
        <v>20151012</v>
      </c>
      <c r="B118" s="6" t="s">
        <v>192</v>
      </c>
      <c r="D118" s="6" t="s">
        <v>193</v>
      </c>
      <c r="E118" s="6" t="s">
        <v>194</v>
      </c>
    </row>
    <row r="119" spans="1:8" ht="26" x14ac:dyDescent="0.35">
      <c r="A119" s="5">
        <v>20151123</v>
      </c>
      <c r="B119" s="6" t="s">
        <v>218</v>
      </c>
      <c r="D119" s="6" t="s">
        <v>219</v>
      </c>
      <c r="E119" s="6" t="s">
        <v>220</v>
      </c>
      <c r="H119" s="6" t="s">
        <v>142</v>
      </c>
    </row>
    <row r="120" spans="1:8" ht="26" x14ac:dyDescent="0.35">
      <c r="A120" s="5">
        <v>2016</v>
      </c>
      <c r="B120" s="6" t="s">
        <v>245</v>
      </c>
      <c r="C120" s="4" t="s">
        <v>246</v>
      </c>
      <c r="D120" s="6" t="s">
        <v>247</v>
      </c>
      <c r="E120" s="6" t="s">
        <v>248</v>
      </c>
    </row>
    <row r="121" spans="1:8" ht="52" x14ac:dyDescent="0.35">
      <c r="A121" s="5">
        <v>2016</v>
      </c>
      <c r="B121" s="6" t="s">
        <v>139</v>
      </c>
      <c r="D121" s="6" t="s">
        <v>140</v>
      </c>
      <c r="E121" s="6" t="s">
        <v>141</v>
      </c>
      <c r="H121" s="6" t="s">
        <v>142</v>
      </c>
    </row>
    <row r="122" spans="1:8" ht="26" x14ac:dyDescent="0.35">
      <c r="A122" s="5">
        <v>201601</v>
      </c>
      <c r="B122" s="6" t="s">
        <v>118</v>
      </c>
      <c r="C122" s="4" t="s">
        <v>119</v>
      </c>
      <c r="D122" s="6" t="s">
        <v>120</v>
      </c>
      <c r="E122" s="6" t="s">
        <v>127</v>
      </c>
    </row>
    <row r="123" spans="1:8" ht="26" x14ac:dyDescent="0.35">
      <c r="A123" s="5">
        <v>201601</v>
      </c>
      <c r="B123" s="6" t="s">
        <v>131</v>
      </c>
      <c r="C123" s="4" t="s">
        <v>132</v>
      </c>
      <c r="D123" s="6" t="s">
        <v>130</v>
      </c>
      <c r="E123" s="6" t="s">
        <v>133</v>
      </c>
    </row>
    <row r="124" spans="1:8" ht="26" x14ac:dyDescent="0.35">
      <c r="A124" s="5" t="s">
        <v>154</v>
      </c>
      <c r="B124" s="6" t="s">
        <v>155</v>
      </c>
      <c r="C124" s="4"/>
      <c r="D124" s="6" t="s">
        <v>156</v>
      </c>
      <c r="E124" s="6" t="s">
        <v>158</v>
      </c>
      <c r="F124" s="6" t="s">
        <v>157</v>
      </c>
      <c r="G124" s="6" t="s">
        <v>159</v>
      </c>
    </row>
    <row r="125" spans="1:8" ht="104" x14ac:dyDescent="0.35">
      <c r="A125" s="5">
        <v>20170302</v>
      </c>
      <c r="B125" s="6" t="s">
        <v>68</v>
      </c>
      <c r="D125" s="6" t="s">
        <v>67</v>
      </c>
      <c r="E125" s="6" t="s">
        <v>181</v>
      </c>
      <c r="F125" s="6" t="s">
        <v>69</v>
      </c>
      <c r="G125" s="6" t="s">
        <v>71</v>
      </c>
      <c r="H125" s="6" t="s">
        <v>70</v>
      </c>
    </row>
    <row r="126" spans="1:8" ht="52" x14ac:dyDescent="0.35">
      <c r="A126" s="5">
        <v>20170302</v>
      </c>
      <c r="B126" s="6" t="s">
        <v>204</v>
      </c>
      <c r="D126" s="6" t="s">
        <v>180</v>
      </c>
      <c r="E126" s="6" t="s">
        <v>254</v>
      </c>
      <c r="G126" s="6" t="s">
        <v>205</v>
      </c>
    </row>
    <row r="127" spans="1:8" ht="39" x14ac:dyDescent="0.35">
      <c r="A127" s="5">
        <v>20180123</v>
      </c>
      <c r="B127" s="6" t="s">
        <v>166</v>
      </c>
      <c r="D127" s="6" t="s">
        <v>167</v>
      </c>
      <c r="G127" s="6" t="s">
        <v>168</v>
      </c>
      <c r="H127" s="6" t="s">
        <v>253</v>
      </c>
    </row>
  </sheetData>
  <mergeCells count="1">
    <mergeCell ref="A80:A81"/>
  </mergeCells>
  <hyperlinks>
    <hyperlink ref="B4" r:id="rId1" xr:uid="{00000000-0004-0000-0000-000000000000}"/>
    <hyperlink ref="B6" r:id="rId2" xr:uid="{00000000-0004-0000-0000-000001000000}"/>
    <hyperlink ref="B20" r:id="rId3" xr:uid="{00000000-0004-0000-0000-000002000000}"/>
    <hyperlink ref="B47" r:id="rId4" xr:uid="{00000000-0004-0000-0000-000003000000}"/>
    <hyperlink ref="B24" r:id="rId5" xr:uid="{00000000-0004-0000-0000-000004000000}"/>
    <hyperlink ref="B61" r:id="rId6" xr:uid="{00000000-0004-0000-0000-000005000000}"/>
    <hyperlink ref="B106" r:id="rId7" xr:uid="{00000000-0004-0000-0000-000006000000}"/>
    <hyperlink ref="B69" r:id="rId8" display="https://digitaalerfgoed.almere.nl/detail.aspx?ID=1843591；https://digitaalerfgoed.almere.nl/detail.aspx?ID=1843590" xr:uid="{00000000-0004-0000-0000-000007000000}"/>
    <hyperlink ref="B80" r:id="rId9" xr:uid="{00000000-0004-0000-0000-000008000000}"/>
  </hyperlinks>
  <pageMargins left="0.7" right="0.7" top="0.75" bottom="0.75" header="0.3" footer="0.3"/>
  <pageSetup orientation="portrait" r:id="rId10"/>
  <drawing r:id="rId1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86"/>
  <sheetViews>
    <sheetView topLeftCell="A74" zoomScale="70" zoomScaleNormal="70" zoomScaleSheetLayoutView="50" workbookViewId="0">
      <selection activeCell="D79" sqref="D79"/>
    </sheetView>
  </sheetViews>
  <sheetFormatPr defaultColWidth="8.90625" defaultRowHeight="13" x14ac:dyDescent="0.35"/>
  <cols>
    <col min="1" max="1" width="10.453125" style="5" customWidth="1"/>
    <col min="2" max="2" width="27" style="6" customWidth="1"/>
    <col min="3" max="3" width="15" style="6" customWidth="1"/>
    <col min="4" max="4" width="35.6328125" style="6" customWidth="1"/>
    <col min="5" max="5" width="26.453125" style="6" customWidth="1"/>
    <col min="6" max="6" width="48.08984375" style="6" customWidth="1"/>
    <col min="7" max="7" width="37.1796875" style="6" customWidth="1"/>
    <col min="8" max="8" width="45.81640625" style="6" customWidth="1"/>
    <col min="9" max="16384" width="8.90625" style="6"/>
  </cols>
  <sheetData>
    <row r="1" spans="1:8" s="3" customFormat="1" x14ac:dyDescent="0.35">
      <c r="A1" s="2" t="s">
        <v>4</v>
      </c>
      <c r="B1" s="3" t="s">
        <v>2</v>
      </c>
      <c r="C1" s="3" t="s">
        <v>14</v>
      </c>
      <c r="D1" s="3" t="s">
        <v>7</v>
      </c>
      <c r="E1" s="3" t="s">
        <v>8</v>
      </c>
      <c r="F1" s="3" t="s">
        <v>6</v>
      </c>
      <c r="G1" s="3" t="s">
        <v>5</v>
      </c>
      <c r="H1" s="3" t="s">
        <v>11</v>
      </c>
    </row>
    <row r="2" spans="1:8" s="46" customFormat="1" ht="44.5" customHeight="1" x14ac:dyDescent="0.35">
      <c r="A2" s="81" t="s">
        <v>16</v>
      </c>
      <c r="B2" s="82" t="s">
        <v>1</v>
      </c>
      <c r="C2" s="83" t="s">
        <v>15</v>
      </c>
      <c r="D2" s="82" t="s">
        <v>0</v>
      </c>
      <c r="E2" s="22">
        <v>19831027</v>
      </c>
      <c r="F2" s="22" t="s">
        <v>758</v>
      </c>
      <c r="G2" s="22" t="s">
        <v>759</v>
      </c>
      <c r="H2" s="22" t="s">
        <v>762</v>
      </c>
    </row>
    <row r="3" spans="1:8" s="46" customFormat="1" ht="44.5" customHeight="1" x14ac:dyDescent="0.35">
      <c r="A3" s="81"/>
      <c r="B3" s="82"/>
      <c r="C3" s="83"/>
      <c r="D3" s="82"/>
      <c r="E3" s="22">
        <v>19860220</v>
      </c>
      <c r="F3" s="22" t="s">
        <v>774</v>
      </c>
      <c r="G3" s="22" t="s">
        <v>775</v>
      </c>
      <c r="H3" s="22"/>
    </row>
    <row r="4" spans="1:8" s="46" customFormat="1" ht="39" customHeight="1" x14ac:dyDescent="0.35">
      <c r="A4" s="81"/>
      <c r="B4" s="82"/>
      <c r="C4" s="83"/>
      <c r="D4" s="82"/>
      <c r="E4" s="22">
        <v>19900927</v>
      </c>
      <c r="F4" s="22" t="s">
        <v>763</v>
      </c>
      <c r="G4" s="22" t="s">
        <v>769</v>
      </c>
      <c r="H4" s="22"/>
    </row>
    <row r="5" spans="1:8" s="46" customFormat="1" ht="33.5" customHeight="1" x14ac:dyDescent="0.35">
      <c r="A5" s="81"/>
      <c r="B5" s="82"/>
      <c r="C5" s="83"/>
      <c r="D5" s="82"/>
      <c r="E5" s="22">
        <v>19901012</v>
      </c>
      <c r="F5" s="22" t="s">
        <v>760</v>
      </c>
      <c r="G5" s="22" t="s">
        <v>22</v>
      </c>
      <c r="H5" s="22" t="s">
        <v>761</v>
      </c>
    </row>
    <row r="6" spans="1:8" s="46" customFormat="1" ht="30" customHeight="1" x14ac:dyDescent="0.35">
      <c r="A6" s="81"/>
      <c r="B6" s="82"/>
      <c r="C6" s="83"/>
      <c r="D6" s="82"/>
      <c r="E6" s="22">
        <v>19901101</v>
      </c>
      <c r="F6" s="22" t="s">
        <v>764</v>
      </c>
      <c r="G6" s="22" t="s">
        <v>22</v>
      </c>
      <c r="H6" s="22"/>
    </row>
    <row r="7" spans="1:8" s="46" customFormat="1" ht="17.5" customHeight="1" x14ac:dyDescent="0.35">
      <c r="A7" s="81"/>
      <c r="B7" s="82"/>
      <c r="C7" s="83"/>
      <c r="D7" s="82"/>
      <c r="E7" s="22">
        <v>19901205</v>
      </c>
      <c r="F7" s="22" t="s">
        <v>765</v>
      </c>
      <c r="G7" s="22" t="s">
        <v>22</v>
      </c>
      <c r="H7" s="22"/>
    </row>
    <row r="8" spans="1:8" s="46" customFormat="1" ht="17.5" customHeight="1" x14ac:dyDescent="0.35">
      <c r="A8" s="81"/>
      <c r="B8" s="82"/>
      <c r="C8" s="83"/>
      <c r="D8" s="82"/>
      <c r="E8" s="22">
        <v>19901214</v>
      </c>
      <c r="F8" s="22" t="s">
        <v>766</v>
      </c>
      <c r="G8" s="22" t="s">
        <v>22</v>
      </c>
      <c r="H8" s="22"/>
    </row>
    <row r="9" spans="1:8" s="46" customFormat="1" ht="17.5" customHeight="1" x14ac:dyDescent="0.35">
      <c r="A9" s="81"/>
      <c r="B9" s="82"/>
      <c r="C9" s="83"/>
      <c r="D9" s="82"/>
      <c r="E9" s="22">
        <v>19910329</v>
      </c>
      <c r="F9" s="22" t="s">
        <v>767</v>
      </c>
      <c r="G9" s="22" t="s">
        <v>22</v>
      </c>
      <c r="H9" s="22"/>
    </row>
    <row r="10" spans="1:8" s="46" customFormat="1" ht="17.5" customHeight="1" x14ac:dyDescent="0.35">
      <c r="A10" s="81"/>
      <c r="B10" s="82"/>
      <c r="C10" s="83"/>
      <c r="D10" s="82"/>
      <c r="E10" s="22">
        <v>19910723</v>
      </c>
      <c r="F10" s="22" t="s">
        <v>768</v>
      </c>
      <c r="G10" s="22" t="s">
        <v>22</v>
      </c>
      <c r="H10" s="22"/>
    </row>
    <row r="11" spans="1:8" s="46" customFormat="1" ht="17.5" customHeight="1" x14ac:dyDescent="0.35">
      <c r="A11" s="81"/>
      <c r="B11" s="82"/>
      <c r="C11" s="83"/>
      <c r="D11" s="82"/>
      <c r="E11" s="22">
        <v>19911001</v>
      </c>
      <c r="F11" s="22" t="s">
        <v>770</v>
      </c>
      <c r="G11" s="22" t="s">
        <v>771</v>
      </c>
      <c r="H11" s="22"/>
    </row>
    <row r="12" spans="1:8" s="46" customFormat="1" ht="43.5" customHeight="1" x14ac:dyDescent="0.35">
      <c r="A12" s="81"/>
      <c r="B12" s="82"/>
      <c r="C12" s="83"/>
      <c r="D12" s="82"/>
      <c r="E12" s="22">
        <v>19911015</v>
      </c>
      <c r="F12" s="22" t="s">
        <v>22</v>
      </c>
      <c r="G12" s="22" t="s">
        <v>22</v>
      </c>
      <c r="H12" s="22" t="s">
        <v>772</v>
      </c>
    </row>
    <row r="13" spans="1:8" s="46" customFormat="1" ht="39" x14ac:dyDescent="0.35">
      <c r="A13" s="81"/>
      <c r="B13" s="82"/>
      <c r="C13" s="83"/>
      <c r="D13" s="82"/>
      <c r="E13" s="22">
        <v>19911002</v>
      </c>
      <c r="F13" s="22" t="s">
        <v>22</v>
      </c>
      <c r="G13" s="22" t="s">
        <v>22</v>
      </c>
      <c r="H13" s="22" t="s">
        <v>773</v>
      </c>
    </row>
    <row r="14" spans="1:8" s="46" customFormat="1" ht="29" customHeight="1" x14ac:dyDescent="0.35">
      <c r="A14" s="81"/>
      <c r="B14" s="82"/>
      <c r="C14" s="83"/>
      <c r="D14" s="82"/>
      <c r="E14" s="22">
        <v>19911122</v>
      </c>
      <c r="F14" s="22" t="s">
        <v>776</v>
      </c>
      <c r="G14" s="22" t="s">
        <v>22</v>
      </c>
      <c r="H14" s="22" t="s">
        <v>22</v>
      </c>
    </row>
    <row r="15" spans="1:8" s="46" customFormat="1" ht="35.5" customHeight="1" x14ac:dyDescent="0.35">
      <c r="A15" s="81"/>
      <c r="B15" s="82"/>
      <c r="C15" s="83"/>
      <c r="D15" s="82"/>
      <c r="E15" s="22">
        <v>19911129</v>
      </c>
      <c r="F15" s="22" t="s">
        <v>777</v>
      </c>
      <c r="G15" s="22" t="s">
        <v>22</v>
      </c>
      <c r="H15" s="22" t="s">
        <v>22</v>
      </c>
    </row>
    <row r="16" spans="1:8" s="46" customFormat="1" ht="31.5" customHeight="1" x14ac:dyDescent="0.35">
      <c r="A16" s="81"/>
      <c r="B16" s="82"/>
      <c r="C16" s="83"/>
      <c r="D16" s="82"/>
      <c r="E16" s="22">
        <v>19920130</v>
      </c>
      <c r="F16" s="22" t="s">
        <v>780</v>
      </c>
      <c r="G16" s="22" t="s">
        <v>778</v>
      </c>
      <c r="H16" s="22" t="s">
        <v>779</v>
      </c>
    </row>
    <row r="17" spans="1:8" s="46" customFormat="1" ht="17.5" customHeight="1" x14ac:dyDescent="0.35">
      <c r="A17" s="81"/>
      <c r="B17" s="82"/>
      <c r="C17" s="83"/>
      <c r="D17" s="82"/>
      <c r="E17" s="22">
        <v>19920131</v>
      </c>
      <c r="F17" s="22" t="s">
        <v>22</v>
      </c>
      <c r="G17" s="22" t="s">
        <v>22</v>
      </c>
      <c r="H17" s="22" t="s">
        <v>22</v>
      </c>
    </row>
    <row r="18" spans="1:8" s="46" customFormat="1" ht="35" customHeight="1" x14ac:dyDescent="0.35">
      <c r="A18" s="81"/>
      <c r="B18" s="82"/>
      <c r="C18" s="83"/>
      <c r="D18" s="82"/>
      <c r="E18" s="22">
        <v>19920529</v>
      </c>
      <c r="F18" s="22" t="s">
        <v>781</v>
      </c>
      <c r="G18" s="22" t="s">
        <v>782</v>
      </c>
      <c r="H18" s="22" t="s">
        <v>22</v>
      </c>
    </row>
    <row r="19" spans="1:8" s="46" customFormat="1" ht="113.5" customHeight="1" x14ac:dyDescent="0.35">
      <c r="A19" s="81"/>
      <c r="B19" s="82"/>
      <c r="C19" s="83"/>
      <c r="D19" s="82"/>
      <c r="E19" s="22">
        <v>19921017</v>
      </c>
      <c r="F19" s="22" t="s">
        <v>784</v>
      </c>
      <c r="G19" s="22" t="s">
        <v>783</v>
      </c>
      <c r="H19" s="22" t="s">
        <v>22</v>
      </c>
    </row>
    <row r="20" spans="1:8" s="46" customFormat="1" ht="57.5" customHeight="1" x14ac:dyDescent="0.35">
      <c r="A20" s="81"/>
      <c r="B20" s="82"/>
      <c r="C20" s="83"/>
      <c r="D20" s="82"/>
      <c r="E20" s="22">
        <v>19921208</v>
      </c>
      <c r="F20" s="22" t="s">
        <v>786</v>
      </c>
      <c r="G20" s="22" t="s">
        <v>22</v>
      </c>
      <c r="H20" s="22" t="s">
        <v>785</v>
      </c>
    </row>
    <row r="21" spans="1:8" s="46" customFormat="1" ht="17.5" customHeight="1" x14ac:dyDescent="0.35">
      <c r="A21" s="81"/>
      <c r="B21" s="82"/>
      <c r="C21" s="83"/>
      <c r="D21" s="82"/>
      <c r="E21" s="22">
        <v>19930630</v>
      </c>
      <c r="F21" s="22" t="s">
        <v>22</v>
      </c>
      <c r="G21" s="22" t="s">
        <v>22</v>
      </c>
      <c r="H21" s="22" t="s">
        <v>787</v>
      </c>
    </row>
    <row r="22" spans="1:8" s="46" customFormat="1" ht="31.5" customHeight="1" x14ac:dyDescent="0.35">
      <c r="A22" s="81"/>
      <c r="B22" s="82"/>
      <c r="C22" s="83"/>
      <c r="D22" s="82"/>
      <c r="E22" s="22">
        <v>19940407</v>
      </c>
      <c r="F22" s="22" t="s">
        <v>22</v>
      </c>
      <c r="G22" s="22" t="s">
        <v>22</v>
      </c>
      <c r="H22" s="22" t="s">
        <v>788</v>
      </c>
    </row>
    <row r="23" spans="1:8" s="46" customFormat="1" ht="17.5" customHeight="1" x14ac:dyDescent="0.35">
      <c r="A23" s="81"/>
      <c r="B23" s="82"/>
      <c r="C23" s="83"/>
      <c r="D23" s="82"/>
      <c r="E23" s="22">
        <v>19960413</v>
      </c>
      <c r="F23" s="22" t="s">
        <v>22</v>
      </c>
      <c r="G23" s="22" t="s">
        <v>22</v>
      </c>
      <c r="H23" s="22" t="s">
        <v>22</v>
      </c>
    </row>
    <row r="24" spans="1:8" s="46" customFormat="1" ht="17.5" customHeight="1" x14ac:dyDescent="0.35">
      <c r="A24" s="81"/>
      <c r="B24" s="82"/>
      <c r="C24" s="83"/>
      <c r="D24" s="82"/>
      <c r="E24" s="22">
        <v>19960527</v>
      </c>
      <c r="F24" s="22" t="s">
        <v>22</v>
      </c>
      <c r="G24" s="22" t="s">
        <v>22</v>
      </c>
      <c r="H24" s="22" t="s">
        <v>22</v>
      </c>
    </row>
    <row r="25" spans="1:8" s="46" customFormat="1" ht="32.5" customHeight="1" x14ac:dyDescent="0.35">
      <c r="A25" s="81"/>
      <c r="B25" s="82"/>
      <c r="C25" s="83"/>
      <c r="D25" s="82"/>
      <c r="E25" s="22">
        <v>19961017</v>
      </c>
      <c r="F25" s="22" t="s">
        <v>22</v>
      </c>
      <c r="G25" s="22" t="s">
        <v>789</v>
      </c>
      <c r="H25" s="22" t="s">
        <v>22</v>
      </c>
    </row>
    <row r="26" spans="1:8" s="46" customFormat="1" ht="39.5" customHeight="1" x14ac:dyDescent="0.35">
      <c r="A26" s="81"/>
      <c r="B26" s="82"/>
      <c r="C26" s="83"/>
      <c r="D26" s="82"/>
      <c r="E26" s="22">
        <v>19970206</v>
      </c>
      <c r="F26" s="22" t="s">
        <v>22</v>
      </c>
      <c r="G26" s="22" t="s">
        <v>790</v>
      </c>
      <c r="H26" s="22" t="s">
        <v>22</v>
      </c>
    </row>
    <row r="27" spans="1:8" s="46" customFormat="1" ht="17.5" customHeight="1" x14ac:dyDescent="0.35">
      <c r="A27" s="81"/>
      <c r="B27" s="82"/>
      <c r="C27" s="83"/>
      <c r="D27" s="82"/>
      <c r="E27" s="22">
        <v>19980713</v>
      </c>
      <c r="F27" s="22" t="s">
        <v>791</v>
      </c>
      <c r="G27" s="22" t="s">
        <v>22</v>
      </c>
      <c r="H27" s="22" t="s">
        <v>22</v>
      </c>
    </row>
    <row r="28" spans="1:8" ht="91" x14ac:dyDescent="0.35">
      <c r="A28" s="5" t="s">
        <v>107</v>
      </c>
      <c r="B28" s="7" t="s">
        <v>108</v>
      </c>
      <c r="D28" s="6" t="s">
        <v>109</v>
      </c>
      <c r="G28" s="6" t="s">
        <v>110</v>
      </c>
    </row>
    <row r="29" spans="1:8" ht="26" x14ac:dyDescent="0.35">
      <c r="A29" s="5">
        <v>199007</v>
      </c>
      <c r="B29" s="7" t="s">
        <v>121</v>
      </c>
      <c r="D29" s="6" t="s">
        <v>122</v>
      </c>
      <c r="G29" s="6" t="s">
        <v>138</v>
      </c>
    </row>
    <row r="30" spans="1:8" ht="65" x14ac:dyDescent="0.35">
      <c r="A30" s="5">
        <v>1993</v>
      </c>
      <c r="B30" s="1" t="s">
        <v>75</v>
      </c>
      <c r="D30" s="6" t="s">
        <v>76</v>
      </c>
      <c r="E30" s="9" t="s">
        <v>77</v>
      </c>
    </row>
    <row r="31" spans="1:8" ht="52" x14ac:dyDescent="0.35">
      <c r="A31" s="5">
        <v>1993</v>
      </c>
      <c r="B31" s="1" t="s">
        <v>134</v>
      </c>
      <c r="D31" s="6" t="s">
        <v>135</v>
      </c>
      <c r="E31" s="9" t="s">
        <v>136</v>
      </c>
      <c r="H31" s="6" t="s">
        <v>137</v>
      </c>
    </row>
    <row r="32" spans="1:8" ht="52" x14ac:dyDescent="0.35">
      <c r="A32" s="5">
        <v>19930127</v>
      </c>
      <c r="B32" s="1" t="s">
        <v>42</v>
      </c>
      <c r="D32" s="6" t="s">
        <v>41</v>
      </c>
      <c r="E32" s="6" t="s">
        <v>43</v>
      </c>
      <c r="F32" s="6" t="s">
        <v>44</v>
      </c>
      <c r="G32" s="6" t="s">
        <v>47</v>
      </c>
      <c r="H32" s="6" t="s">
        <v>46</v>
      </c>
    </row>
    <row r="33" spans="1:8" ht="29" x14ac:dyDescent="0.35">
      <c r="A33" s="5">
        <v>19930220</v>
      </c>
      <c r="B33" s="1" t="s">
        <v>288</v>
      </c>
    </row>
    <row r="34" spans="1:8" ht="39" x14ac:dyDescent="0.35">
      <c r="A34" s="5">
        <v>19930616</v>
      </c>
      <c r="B34" s="1" t="s">
        <v>143</v>
      </c>
      <c r="D34" s="6" t="s">
        <v>144</v>
      </c>
      <c r="E34" s="6" t="s">
        <v>145</v>
      </c>
      <c r="G34" s="6" t="s">
        <v>146</v>
      </c>
      <c r="H34" s="6" t="s">
        <v>147</v>
      </c>
    </row>
    <row r="35" spans="1:8" ht="39" x14ac:dyDescent="0.35">
      <c r="A35" s="5">
        <v>19931215</v>
      </c>
      <c r="B35" s="1" t="s">
        <v>95</v>
      </c>
      <c r="D35" s="6" t="s">
        <v>97</v>
      </c>
      <c r="E35" s="6" t="s">
        <v>96</v>
      </c>
      <c r="H35" s="6" t="s">
        <v>98</v>
      </c>
    </row>
    <row r="36" spans="1:8" ht="39" x14ac:dyDescent="0.35">
      <c r="A36" s="5">
        <v>19940105</v>
      </c>
      <c r="B36" s="1" t="s">
        <v>28</v>
      </c>
      <c r="D36" s="6" t="s">
        <v>29</v>
      </c>
      <c r="E36" s="6" t="s">
        <v>30</v>
      </c>
      <c r="F36" s="6" t="s">
        <v>31</v>
      </c>
      <c r="G36" s="6" t="s">
        <v>32</v>
      </c>
      <c r="H36" s="6" t="s">
        <v>32</v>
      </c>
    </row>
    <row r="37" spans="1:8" ht="52" x14ac:dyDescent="0.35">
      <c r="A37" s="5">
        <v>19940413</v>
      </c>
      <c r="B37" s="1" t="s">
        <v>23</v>
      </c>
      <c r="D37" s="6" t="s">
        <v>27</v>
      </c>
      <c r="E37" s="6" t="s">
        <v>26</v>
      </c>
      <c r="F37" s="6" t="s">
        <v>24</v>
      </c>
      <c r="H37" s="6" t="s">
        <v>25</v>
      </c>
    </row>
    <row r="38" spans="1:8" ht="52" x14ac:dyDescent="0.35">
      <c r="A38" s="5">
        <v>19940416</v>
      </c>
      <c r="B38" s="1" t="s">
        <v>222</v>
      </c>
      <c r="D38" s="6" t="s">
        <v>223</v>
      </c>
      <c r="E38" s="6" t="s">
        <v>225</v>
      </c>
      <c r="H38" s="6" t="s">
        <v>224</v>
      </c>
    </row>
    <row r="39" spans="1:8" s="3" customFormat="1" ht="39" x14ac:dyDescent="0.35">
      <c r="A39" s="5" t="s">
        <v>49</v>
      </c>
      <c r="B39" s="6" t="s">
        <v>50</v>
      </c>
      <c r="C39" s="4"/>
      <c r="D39" s="6" t="s">
        <v>48</v>
      </c>
      <c r="E39" s="6" t="s">
        <v>52</v>
      </c>
      <c r="F39" s="6" t="s">
        <v>53</v>
      </c>
      <c r="G39" s="6" t="s">
        <v>54</v>
      </c>
    </row>
    <row r="40" spans="1:8" ht="31.25" customHeight="1" x14ac:dyDescent="0.35">
      <c r="A40" s="5">
        <v>19960525</v>
      </c>
      <c r="B40" s="1" t="s">
        <v>298</v>
      </c>
      <c r="D40" s="6" t="s">
        <v>299</v>
      </c>
      <c r="E40" s="6" t="s">
        <v>300</v>
      </c>
      <c r="H40" s="6" t="s">
        <v>301</v>
      </c>
    </row>
    <row r="41" spans="1:8" ht="39" x14ac:dyDescent="0.35">
      <c r="A41" s="5">
        <v>19961221</v>
      </c>
      <c r="B41" s="1" t="s">
        <v>61</v>
      </c>
      <c r="D41" s="6" t="s">
        <v>313</v>
      </c>
      <c r="E41" s="6" t="s">
        <v>62</v>
      </c>
      <c r="G41" s="6" t="s">
        <v>312</v>
      </c>
    </row>
    <row r="42" spans="1:8" ht="29" x14ac:dyDescent="0.35">
      <c r="A42" s="5">
        <v>19970524</v>
      </c>
      <c r="B42" s="1" t="s">
        <v>280</v>
      </c>
      <c r="D42" s="6" t="s">
        <v>281</v>
      </c>
      <c r="E42" s="6" t="s">
        <v>282</v>
      </c>
      <c r="H42" s="6" t="s">
        <v>283</v>
      </c>
    </row>
    <row r="43" spans="1:8" ht="74.400000000000006" customHeight="1" x14ac:dyDescent="0.35">
      <c r="A43" s="5">
        <v>19970830</v>
      </c>
      <c r="B43" s="1" t="s">
        <v>314</v>
      </c>
      <c r="D43" s="6" t="s">
        <v>315</v>
      </c>
      <c r="E43" s="6" t="s">
        <v>316</v>
      </c>
      <c r="G43" s="6" t="s">
        <v>221</v>
      </c>
    </row>
    <row r="44" spans="1:8" ht="72" customHeight="1" x14ac:dyDescent="0.35">
      <c r="A44" s="80">
        <v>200205</v>
      </c>
      <c r="B44" s="1" t="s">
        <v>199</v>
      </c>
      <c r="D44" s="6" t="s">
        <v>200</v>
      </c>
      <c r="E44" s="6" t="s">
        <v>201</v>
      </c>
      <c r="G44" s="6" t="s">
        <v>202</v>
      </c>
      <c r="H44" s="6" t="s">
        <v>203</v>
      </c>
    </row>
    <row r="45" spans="1:8" ht="72" customHeight="1" x14ac:dyDescent="0.35">
      <c r="A45" s="80"/>
      <c r="B45" s="1" t="s">
        <v>318</v>
      </c>
      <c r="D45" s="6" t="s">
        <v>317</v>
      </c>
      <c r="E45" s="6" t="s">
        <v>320</v>
      </c>
      <c r="H45" s="4" t="s">
        <v>319</v>
      </c>
    </row>
    <row r="46" spans="1:8" ht="52" x14ac:dyDescent="0.35">
      <c r="A46" s="5">
        <v>200307</v>
      </c>
      <c r="B46" s="1" t="s">
        <v>230</v>
      </c>
      <c r="D46" s="6" t="s">
        <v>231</v>
      </c>
      <c r="E46" s="6" t="s">
        <v>232</v>
      </c>
    </row>
    <row r="47" spans="1:8" ht="39" x14ac:dyDescent="0.35">
      <c r="A47" s="5">
        <v>200307</v>
      </c>
      <c r="B47" s="1" t="s">
        <v>321</v>
      </c>
      <c r="D47" s="6" t="s">
        <v>322</v>
      </c>
      <c r="E47" s="6" t="s">
        <v>323</v>
      </c>
      <c r="G47" s="6" t="s">
        <v>324</v>
      </c>
    </row>
    <row r="48" spans="1:8" ht="29" x14ac:dyDescent="0.35">
      <c r="A48" s="5">
        <v>20051021</v>
      </c>
      <c r="B48" s="1" t="s">
        <v>99</v>
      </c>
      <c r="C48" s="4" t="s">
        <v>100</v>
      </c>
      <c r="D48" s="6" t="s">
        <v>326</v>
      </c>
      <c r="E48" s="6" t="s">
        <v>327</v>
      </c>
    </row>
    <row r="49" spans="1:8" ht="39" x14ac:dyDescent="0.35">
      <c r="A49" s="5">
        <v>200511</v>
      </c>
      <c r="B49" s="1" t="s">
        <v>233</v>
      </c>
      <c r="C49" s="4"/>
      <c r="D49" s="6" t="s">
        <v>234</v>
      </c>
      <c r="E49" s="6" t="s">
        <v>235</v>
      </c>
    </row>
    <row r="50" spans="1:8" ht="52" x14ac:dyDescent="0.35">
      <c r="A50" s="5">
        <v>20051221</v>
      </c>
      <c r="B50" s="1" t="s">
        <v>111</v>
      </c>
      <c r="C50" s="4"/>
      <c r="D50" s="6" t="s">
        <v>112</v>
      </c>
      <c r="G50" s="6" t="s">
        <v>113</v>
      </c>
    </row>
    <row r="51" spans="1:8" ht="29" x14ac:dyDescent="0.35">
      <c r="A51" s="5">
        <v>2007</v>
      </c>
      <c r="B51" s="1" t="s">
        <v>123</v>
      </c>
      <c r="C51" s="4" t="s">
        <v>126</v>
      </c>
      <c r="D51" s="6" t="s">
        <v>124</v>
      </c>
      <c r="E51" s="6" t="s">
        <v>125</v>
      </c>
    </row>
    <row r="52" spans="1:8" ht="39" x14ac:dyDescent="0.35">
      <c r="A52" s="5">
        <v>200706</v>
      </c>
      <c r="B52" s="1" t="s">
        <v>90</v>
      </c>
      <c r="D52" s="6" t="s">
        <v>89</v>
      </c>
      <c r="E52" s="6" t="s">
        <v>92</v>
      </c>
      <c r="H52" s="6" t="s">
        <v>94</v>
      </c>
    </row>
    <row r="53" spans="1:8" ht="65" x14ac:dyDescent="0.35">
      <c r="A53" s="5">
        <v>201101</v>
      </c>
      <c r="B53" s="1" t="s">
        <v>79</v>
      </c>
      <c r="D53" s="6" t="s">
        <v>80</v>
      </c>
      <c r="E53" s="6" t="s">
        <v>81</v>
      </c>
      <c r="G53" s="6" t="s">
        <v>82</v>
      </c>
      <c r="H53" s="40" t="s">
        <v>661</v>
      </c>
    </row>
    <row r="54" spans="1:8" ht="39" x14ac:dyDescent="0.35">
      <c r="A54" s="5">
        <v>20130708</v>
      </c>
      <c r="B54" s="1" t="s">
        <v>169</v>
      </c>
      <c r="D54" s="6" t="s">
        <v>171</v>
      </c>
      <c r="E54" s="6" t="s">
        <v>172</v>
      </c>
      <c r="G54" s="6" t="s">
        <v>170</v>
      </c>
    </row>
    <row r="55" spans="1:8" ht="29" x14ac:dyDescent="0.35">
      <c r="A55" s="5">
        <v>20130830</v>
      </c>
      <c r="B55" s="1" t="s">
        <v>84</v>
      </c>
      <c r="D55" s="6" t="s">
        <v>85</v>
      </c>
      <c r="E55" s="6" t="s">
        <v>86</v>
      </c>
      <c r="F55" s="6" t="s">
        <v>87</v>
      </c>
      <c r="H55" s="6" t="s">
        <v>93</v>
      </c>
    </row>
    <row r="56" spans="1:8" ht="31.75" customHeight="1" x14ac:dyDescent="0.35">
      <c r="A56" s="5">
        <v>20140307</v>
      </c>
      <c r="B56" s="1" t="s">
        <v>276</v>
      </c>
      <c r="D56" s="6" t="s">
        <v>277</v>
      </c>
      <c r="E56" s="6" t="s">
        <v>278</v>
      </c>
      <c r="G56" s="6" t="s">
        <v>279</v>
      </c>
    </row>
    <row r="57" spans="1:8" ht="29" x14ac:dyDescent="0.35">
      <c r="A57" s="5">
        <v>20140521</v>
      </c>
      <c r="B57" s="1" t="s">
        <v>151</v>
      </c>
      <c r="D57" s="6" t="s">
        <v>152</v>
      </c>
      <c r="H57" s="6" t="s">
        <v>153</v>
      </c>
    </row>
    <row r="58" spans="1:8" ht="39" x14ac:dyDescent="0.35">
      <c r="A58" s="5">
        <v>20150226</v>
      </c>
      <c r="B58" s="1" t="s">
        <v>165</v>
      </c>
      <c r="D58" s="6" t="s">
        <v>294</v>
      </c>
      <c r="E58" s="6" t="s">
        <v>173</v>
      </c>
      <c r="H58" s="6" t="s">
        <v>191</v>
      </c>
    </row>
    <row r="59" spans="1:8" ht="26.4" customHeight="1" x14ac:dyDescent="0.35">
      <c r="A59" s="5">
        <v>20150402</v>
      </c>
      <c r="B59" s="1" t="s">
        <v>295</v>
      </c>
      <c r="D59" s="6" t="s">
        <v>296</v>
      </c>
      <c r="E59" s="6" t="s">
        <v>297</v>
      </c>
    </row>
    <row r="60" spans="1:8" ht="29" x14ac:dyDescent="0.35">
      <c r="A60" s="5">
        <v>20150423</v>
      </c>
      <c r="B60" s="1" t="s">
        <v>206</v>
      </c>
      <c r="D60" s="6" t="s">
        <v>207</v>
      </c>
      <c r="E60" s="6" t="s">
        <v>208</v>
      </c>
    </row>
    <row r="61" spans="1:8" ht="29" x14ac:dyDescent="0.35">
      <c r="A61" s="5">
        <v>20150507</v>
      </c>
      <c r="B61" s="1" t="s">
        <v>249</v>
      </c>
      <c r="C61" s="4" t="s">
        <v>252</v>
      </c>
      <c r="D61" s="6" t="s">
        <v>250</v>
      </c>
      <c r="E61" s="6" t="s">
        <v>251</v>
      </c>
    </row>
    <row r="62" spans="1:8" ht="52" x14ac:dyDescent="0.35">
      <c r="A62" s="5">
        <v>20150609</v>
      </c>
      <c r="B62" s="1" t="s">
        <v>148</v>
      </c>
      <c r="D62" s="6" t="s">
        <v>149</v>
      </c>
      <c r="E62" s="6" t="s">
        <v>150</v>
      </c>
      <c r="G62" s="6" t="s">
        <v>190</v>
      </c>
    </row>
    <row r="63" spans="1:8" ht="29" x14ac:dyDescent="0.35">
      <c r="A63" s="5">
        <v>20150624</v>
      </c>
      <c r="B63" s="1" t="s">
        <v>186</v>
      </c>
      <c r="D63" s="6" t="s">
        <v>189</v>
      </c>
      <c r="E63" s="6" t="s">
        <v>187</v>
      </c>
      <c r="H63" s="6" t="s">
        <v>188</v>
      </c>
    </row>
    <row r="64" spans="1:8" ht="51" customHeight="1" x14ac:dyDescent="0.35">
      <c r="A64" s="5">
        <v>201507</v>
      </c>
      <c r="B64" s="1" t="s">
        <v>290</v>
      </c>
      <c r="C64" s="4" t="s">
        <v>292</v>
      </c>
      <c r="D64" s="6" t="s">
        <v>293</v>
      </c>
      <c r="E64" s="6" t="s">
        <v>291</v>
      </c>
    </row>
    <row r="65" spans="1:8" ht="29" x14ac:dyDescent="0.35">
      <c r="A65" s="5">
        <v>20150818</v>
      </c>
      <c r="B65" s="1" t="s">
        <v>272</v>
      </c>
      <c r="D65" s="6" t="s">
        <v>273</v>
      </c>
      <c r="E65" s="6" t="s">
        <v>274</v>
      </c>
      <c r="G65" s="6" t="s">
        <v>275</v>
      </c>
    </row>
    <row r="66" spans="1:8" ht="52" x14ac:dyDescent="0.35">
      <c r="A66" s="5">
        <v>20150822</v>
      </c>
      <c r="B66" s="1" t="s">
        <v>63</v>
      </c>
      <c r="D66" s="6" t="s">
        <v>128</v>
      </c>
      <c r="F66" s="6" t="s">
        <v>64</v>
      </c>
      <c r="G66" s="6" t="s">
        <v>129</v>
      </c>
      <c r="H66" s="6" t="s">
        <v>65</v>
      </c>
    </row>
    <row r="67" spans="1:8" ht="29" x14ac:dyDescent="0.35">
      <c r="A67" s="5">
        <v>20150822</v>
      </c>
      <c r="B67" s="1" t="s">
        <v>72</v>
      </c>
      <c r="D67" s="6" t="s">
        <v>73</v>
      </c>
      <c r="G67" s="6" t="s">
        <v>74</v>
      </c>
    </row>
    <row r="68" spans="1:8" ht="29" x14ac:dyDescent="0.35">
      <c r="A68" s="5">
        <v>20150831</v>
      </c>
      <c r="B68" s="1" t="s">
        <v>182</v>
      </c>
      <c r="D68" s="6" t="s">
        <v>183</v>
      </c>
      <c r="E68" s="6" t="s">
        <v>184</v>
      </c>
      <c r="G68" s="6" t="s">
        <v>185</v>
      </c>
    </row>
    <row r="69" spans="1:8" ht="52" x14ac:dyDescent="0.35">
      <c r="A69" s="5">
        <v>20150901</v>
      </c>
      <c r="B69" s="6" t="s">
        <v>242</v>
      </c>
      <c r="C69" s="6" t="s">
        <v>22</v>
      </c>
      <c r="D69" s="4" t="s">
        <v>243</v>
      </c>
      <c r="E69" s="6" t="s">
        <v>244</v>
      </c>
      <c r="F69" s="6" t="s">
        <v>18</v>
      </c>
      <c r="H69" s="4" t="s">
        <v>19</v>
      </c>
    </row>
    <row r="70" spans="1:8" ht="39" x14ac:dyDescent="0.35">
      <c r="A70" s="5">
        <v>20150901</v>
      </c>
      <c r="B70" s="1" t="s">
        <v>55</v>
      </c>
      <c r="D70" s="8" t="s">
        <v>325</v>
      </c>
      <c r="E70" s="6" t="s">
        <v>56</v>
      </c>
      <c r="F70" s="6" t="s">
        <v>57</v>
      </c>
      <c r="G70" s="6" t="s">
        <v>58</v>
      </c>
      <c r="H70" s="6" t="s">
        <v>59</v>
      </c>
    </row>
    <row r="71" spans="1:8" ht="26" x14ac:dyDescent="0.35">
      <c r="A71" s="5">
        <v>20150904</v>
      </c>
      <c r="B71" s="6" t="s">
        <v>268</v>
      </c>
      <c r="D71" s="8" t="s">
        <v>270</v>
      </c>
      <c r="E71" s="6" t="s">
        <v>269</v>
      </c>
      <c r="G71" s="6" t="s">
        <v>271</v>
      </c>
    </row>
    <row r="72" spans="1:8" ht="26" x14ac:dyDescent="0.35">
      <c r="A72" s="5">
        <v>20150908</v>
      </c>
      <c r="B72" s="6" t="s">
        <v>33</v>
      </c>
      <c r="D72" s="6" t="s">
        <v>34</v>
      </c>
      <c r="E72" s="6" t="s">
        <v>35</v>
      </c>
      <c r="F72" s="6" t="s">
        <v>36</v>
      </c>
      <c r="H72" s="6" t="s">
        <v>37</v>
      </c>
    </row>
    <row r="73" spans="1:8" ht="26" x14ac:dyDescent="0.35">
      <c r="A73" s="5">
        <v>20150908</v>
      </c>
      <c r="B73" s="6" t="s">
        <v>195</v>
      </c>
      <c r="D73" s="6" t="s">
        <v>196</v>
      </c>
      <c r="G73" s="6" t="s">
        <v>197</v>
      </c>
    </row>
    <row r="74" spans="1:8" ht="39" x14ac:dyDescent="0.35">
      <c r="A74" s="5">
        <v>20150917</v>
      </c>
      <c r="B74" s="6" t="s">
        <v>114</v>
      </c>
      <c r="D74" s="6" t="s">
        <v>115</v>
      </c>
      <c r="E74" s="6" t="s">
        <v>116</v>
      </c>
      <c r="G74" s="6" t="s">
        <v>117</v>
      </c>
    </row>
    <row r="75" spans="1:8" ht="26" x14ac:dyDescent="0.35">
      <c r="A75" s="5">
        <v>20150918</v>
      </c>
      <c r="B75" s="6" t="s">
        <v>39</v>
      </c>
      <c r="D75" s="6" t="s">
        <v>38</v>
      </c>
      <c r="F75" s="6" t="s">
        <v>40</v>
      </c>
      <c r="G75" s="6" t="s">
        <v>45</v>
      </c>
      <c r="H75" s="6" t="s">
        <v>19</v>
      </c>
    </row>
    <row r="76" spans="1:8" ht="26" x14ac:dyDescent="0.35">
      <c r="A76" s="5">
        <v>20150918</v>
      </c>
      <c r="B76" s="6" t="s">
        <v>102</v>
      </c>
      <c r="D76" s="6" t="s">
        <v>104</v>
      </c>
      <c r="E76" s="6" t="s">
        <v>103</v>
      </c>
      <c r="G76" s="6" t="s">
        <v>105</v>
      </c>
    </row>
    <row r="77" spans="1:8" ht="26" x14ac:dyDescent="0.35">
      <c r="A77" s="5">
        <v>20151012</v>
      </c>
      <c r="B77" s="6" t="s">
        <v>192</v>
      </c>
      <c r="D77" s="6" t="s">
        <v>193</v>
      </c>
      <c r="E77" s="6" t="s">
        <v>194</v>
      </c>
    </row>
    <row r="78" spans="1:8" ht="26" x14ac:dyDescent="0.35">
      <c r="A78" s="5">
        <v>20151123</v>
      </c>
      <c r="B78" s="6" t="s">
        <v>218</v>
      </c>
      <c r="D78" s="6" t="s">
        <v>219</v>
      </c>
      <c r="E78" s="6" t="s">
        <v>220</v>
      </c>
      <c r="H78" s="6" t="s">
        <v>142</v>
      </c>
    </row>
    <row r="79" spans="1:8" ht="29" x14ac:dyDescent="0.35">
      <c r="A79" s="5">
        <v>2016</v>
      </c>
      <c r="B79" s="1" t="s">
        <v>245</v>
      </c>
      <c r="C79" s="4" t="s">
        <v>246</v>
      </c>
      <c r="D79" s="6" t="s">
        <v>247</v>
      </c>
      <c r="E79" s="6" t="s">
        <v>248</v>
      </c>
    </row>
    <row r="80" spans="1:8" ht="52" x14ac:dyDescent="0.35">
      <c r="A80" s="5">
        <v>2016</v>
      </c>
      <c r="B80" s="6" t="s">
        <v>139</v>
      </c>
      <c r="D80" s="6" t="s">
        <v>140</v>
      </c>
      <c r="E80" s="6" t="s">
        <v>141</v>
      </c>
      <c r="H80" s="6" t="s">
        <v>142</v>
      </c>
    </row>
    <row r="81" spans="1:8" ht="29" x14ac:dyDescent="0.35">
      <c r="A81" s="5">
        <v>201601</v>
      </c>
      <c r="B81" s="1" t="s">
        <v>118</v>
      </c>
      <c r="C81" s="4" t="s">
        <v>119</v>
      </c>
      <c r="D81" s="6" t="s">
        <v>120</v>
      </c>
      <c r="E81" s="6" t="s">
        <v>127</v>
      </c>
    </row>
    <row r="82" spans="1:8" ht="26" x14ac:dyDescent="0.35">
      <c r="A82" s="5">
        <v>201601</v>
      </c>
      <c r="B82" s="6" t="s">
        <v>131</v>
      </c>
      <c r="C82" s="4" t="s">
        <v>132</v>
      </c>
      <c r="D82" s="6" t="s">
        <v>130</v>
      </c>
      <c r="E82" s="6" t="s">
        <v>133</v>
      </c>
    </row>
    <row r="83" spans="1:8" ht="26" x14ac:dyDescent="0.35">
      <c r="A83" s="5" t="s">
        <v>154</v>
      </c>
      <c r="B83" s="6" t="s">
        <v>155</v>
      </c>
      <c r="C83" s="4"/>
      <c r="D83" s="6" t="s">
        <v>156</v>
      </c>
      <c r="E83" s="6" t="s">
        <v>158</v>
      </c>
      <c r="F83" s="6" t="s">
        <v>157</v>
      </c>
      <c r="G83" s="6" t="s">
        <v>159</v>
      </c>
    </row>
    <row r="84" spans="1:8" ht="91" x14ac:dyDescent="0.35">
      <c r="A84" s="5">
        <v>20170302</v>
      </c>
      <c r="B84" s="6" t="s">
        <v>68</v>
      </c>
      <c r="D84" s="6" t="s">
        <v>67</v>
      </c>
      <c r="E84" s="6" t="s">
        <v>181</v>
      </c>
      <c r="F84" s="6" t="s">
        <v>69</v>
      </c>
      <c r="G84" s="6" t="s">
        <v>328</v>
      </c>
      <c r="H84" s="6" t="s">
        <v>70</v>
      </c>
    </row>
    <row r="85" spans="1:8" ht="78" x14ac:dyDescent="0.35">
      <c r="A85" s="5">
        <v>20170302</v>
      </c>
      <c r="B85" s="6" t="s">
        <v>204</v>
      </c>
      <c r="D85" s="6" t="s">
        <v>180</v>
      </c>
      <c r="E85" s="6" t="s">
        <v>254</v>
      </c>
      <c r="G85" s="6" t="s">
        <v>205</v>
      </c>
    </row>
    <row r="86" spans="1:8" ht="39" x14ac:dyDescent="0.35">
      <c r="A86" s="5">
        <v>20180123</v>
      </c>
      <c r="B86" s="6" t="s">
        <v>166</v>
      </c>
      <c r="D86" s="6" t="s">
        <v>167</v>
      </c>
      <c r="G86" s="6" t="s">
        <v>168</v>
      </c>
      <c r="H86" s="6" t="s">
        <v>253</v>
      </c>
    </row>
  </sheetData>
  <mergeCells count="5">
    <mergeCell ref="A44:A45"/>
    <mergeCell ref="A2:A27"/>
    <mergeCell ref="B2:B27"/>
    <mergeCell ref="C2:C27"/>
    <mergeCell ref="D2:D27"/>
  </mergeCells>
  <hyperlinks>
    <hyperlink ref="B37" r:id="rId1" xr:uid="{00000000-0004-0000-0100-000000000000}"/>
    <hyperlink ref="B65" r:id="rId2" xr:uid="{00000000-0004-0000-0100-000001000000}"/>
    <hyperlink ref="B43" r:id="rId3" display="https://digitaalerfgoed.almere.nl/detail.aspx?ID=1843591；https://digitaalerfgoed.almere.nl/detail.aspx?ID=1843590" xr:uid="{00000000-0004-0000-0100-000002000000}"/>
    <hyperlink ref="B44" r:id="rId4" xr:uid="{00000000-0004-0000-0100-000003000000}"/>
    <hyperlink ref="B70" r:id="rId5" xr:uid="{00000000-0004-0000-0100-000004000000}"/>
    <hyperlink ref="B48" r:id="rId6" xr:uid="{00000000-0004-0000-0100-000005000000}"/>
    <hyperlink ref="B51" r:id="rId7" xr:uid="{00000000-0004-0000-0100-000006000000}"/>
    <hyperlink ref="B61" r:id="rId8" xr:uid="{00000000-0004-0000-0100-000007000000}"/>
    <hyperlink ref="B64" r:id="rId9" xr:uid="{00000000-0004-0000-0100-000008000000}"/>
    <hyperlink ref="B79" r:id="rId10" xr:uid="{00000000-0004-0000-0100-000009000000}"/>
    <hyperlink ref="B81" r:id="rId11" xr:uid="{00000000-0004-0000-0100-00000A000000}"/>
  </hyperlinks>
  <pageMargins left="0.7" right="0.7" top="0.75" bottom="0.75" header="0.3" footer="0.3"/>
  <pageSetup orientation="portrait" r:id="rId12"/>
  <drawing r:id="rId1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I148"/>
  <sheetViews>
    <sheetView zoomScale="70" zoomScaleNormal="70" workbookViewId="0">
      <selection activeCell="J15" sqref="J15"/>
    </sheetView>
  </sheetViews>
  <sheetFormatPr defaultColWidth="8.90625" defaultRowHeight="13" x14ac:dyDescent="0.35"/>
  <cols>
    <col min="1" max="1" width="4.90625" style="6" customWidth="1"/>
    <col min="2" max="2" width="9.6328125" style="5" customWidth="1"/>
    <col min="3" max="3" width="24" style="6" customWidth="1"/>
    <col min="4" max="4" width="15.1796875" style="6" customWidth="1"/>
    <col min="5" max="5" width="9.6328125" style="6" customWidth="1"/>
    <col min="6" max="6" width="25.453125" style="6" customWidth="1"/>
    <col min="7" max="7" width="46.90625" style="6" customWidth="1"/>
    <col min="8" max="8" width="51.36328125" style="6" customWidth="1"/>
    <col min="9" max="9" width="28.1796875" style="6" customWidth="1"/>
    <col min="10" max="10" width="26.1796875" style="6" customWidth="1"/>
    <col min="11" max="16384" width="8.90625" style="6"/>
  </cols>
  <sheetData>
    <row r="1" spans="1:9" s="3" customFormat="1" ht="39.5" thickBot="1" x14ac:dyDescent="0.4">
      <c r="A1" s="3" t="s">
        <v>329</v>
      </c>
      <c r="B1" s="2" t="s">
        <v>4</v>
      </c>
      <c r="C1" s="3" t="s">
        <v>2</v>
      </c>
      <c r="D1" s="3" t="s">
        <v>14</v>
      </c>
      <c r="E1" s="3" t="s">
        <v>330</v>
      </c>
      <c r="F1" s="3" t="s">
        <v>6</v>
      </c>
      <c r="G1" s="3" t="s">
        <v>5</v>
      </c>
      <c r="H1" s="3" t="s">
        <v>11</v>
      </c>
    </row>
    <row r="2" spans="1:9" ht="41.5" customHeight="1" x14ac:dyDescent="0.35">
      <c r="A2" s="90">
        <v>1980</v>
      </c>
      <c r="B2" s="97">
        <v>198009</v>
      </c>
      <c r="C2" s="98" t="s">
        <v>259</v>
      </c>
      <c r="D2" s="99" t="s">
        <v>260</v>
      </c>
      <c r="E2" s="30" t="s">
        <v>334</v>
      </c>
      <c r="F2" s="30" t="s">
        <v>333</v>
      </c>
      <c r="G2" s="30" t="s">
        <v>598</v>
      </c>
      <c r="H2" s="10" t="s">
        <v>596</v>
      </c>
    </row>
    <row r="3" spans="1:9" ht="14.4" customHeight="1" thickBot="1" x14ac:dyDescent="0.4">
      <c r="A3" s="92"/>
      <c r="B3" s="89"/>
      <c r="C3" s="94"/>
      <c r="D3" s="96"/>
      <c r="E3" s="27" t="s">
        <v>336</v>
      </c>
      <c r="F3" s="27" t="s">
        <v>335</v>
      </c>
      <c r="G3" s="27" t="s">
        <v>599</v>
      </c>
      <c r="H3" s="11" t="s">
        <v>597</v>
      </c>
    </row>
    <row r="4" spans="1:9" ht="79.5" customHeight="1" x14ac:dyDescent="0.35">
      <c r="A4" s="90">
        <v>1984</v>
      </c>
      <c r="B4" s="97">
        <v>198410</v>
      </c>
      <c r="C4" s="98" t="s">
        <v>3</v>
      </c>
      <c r="D4" s="99" t="s">
        <v>21</v>
      </c>
      <c r="E4" s="30" t="s">
        <v>578</v>
      </c>
      <c r="F4" s="21" t="s">
        <v>577</v>
      </c>
      <c r="G4" s="35" t="s">
        <v>757</v>
      </c>
      <c r="H4" s="33" t="s">
        <v>602</v>
      </c>
      <c r="I4" s="87"/>
    </row>
    <row r="5" spans="1:9" ht="33.65" customHeight="1" x14ac:dyDescent="0.35">
      <c r="A5" s="91"/>
      <c r="B5" s="88"/>
      <c r="C5" s="100"/>
      <c r="D5" s="95"/>
      <c r="E5" s="6" t="s">
        <v>580</v>
      </c>
      <c r="F5" s="22" t="s">
        <v>579</v>
      </c>
      <c r="G5" s="22" t="s">
        <v>22</v>
      </c>
      <c r="H5" s="34" t="s">
        <v>22</v>
      </c>
      <c r="I5" s="87"/>
    </row>
    <row r="6" spans="1:9" ht="26" x14ac:dyDescent="0.35">
      <c r="A6" s="91"/>
      <c r="B6" s="88"/>
      <c r="C6" s="100"/>
      <c r="D6" s="95"/>
      <c r="E6" s="6" t="s">
        <v>582</v>
      </c>
      <c r="F6" s="6" t="s">
        <v>581</v>
      </c>
      <c r="G6" s="6" t="s">
        <v>600</v>
      </c>
      <c r="H6" s="12" t="s">
        <v>9</v>
      </c>
    </row>
    <row r="7" spans="1:9" ht="26" x14ac:dyDescent="0.35">
      <c r="A7" s="91"/>
      <c r="B7" s="88"/>
      <c r="C7" s="100"/>
      <c r="D7" s="95"/>
      <c r="E7" s="6" t="s">
        <v>584</v>
      </c>
      <c r="F7" s="6" t="s">
        <v>583</v>
      </c>
      <c r="G7" s="6" t="s">
        <v>601</v>
      </c>
      <c r="H7" s="12" t="s">
        <v>612</v>
      </c>
    </row>
    <row r="8" spans="1:9" x14ac:dyDescent="0.35">
      <c r="A8" s="91"/>
      <c r="B8" s="88"/>
      <c r="C8" s="100"/>
      <c r="D8" s="95"/>
      <c r="E8" s="6" t="s">
        <v>585</v>
      </c>
      <c r="F8" s="6" t="s">
        <v>10</v>
      </c>
      <c r="G8" s="6" t="s">
        <v>22</v>
      </c>
      <c r="H8" s="12" t="s">
        <v>615</v>
      </c>
    </row>
    <row r="9" spans="1:9" x14ac:dyDescent="0.35">
      <c r="A9" s="91"/>
      <c r="B9" s="88"/>
      <c r="C9" s="100"/>
      <c r="D9" s="95"/>
      <c r="E9" s="6" t="s">
        <v>587</v>
      </c>
      <c r="F9" s="6" t="s">
        <v>586</v>
      </c>
      <c r="G9" s="6" t="s">
        <v>22</v>
      </c>
      <c r="H9" s="12" t="s">
        <v>603</v>
      </c>
    </row>
    <row r="10" spans="1:9" x14ac:dyDescent="0.35">
      <c r="A10" s="91"/>
      <c r="B10" s="88"/>
      <c r="C10" s="100"/>
      <c r="D10" s="95"/>
      <c r="E10" s="6" t="s">
        <v>589</v>
      </c>
      <c r="F10" s="6" t="s">
        <v>588</v>
      </c>
      <c r="G10" s="6" t="s">
        <v>22</v>
      </c>
      <c r="H10" s="12" t="s">
        <v>604</v>
      </c>
    </row>
    <row r="11" spans="1:9" ht="39" x14ac:dyDescent="0.35">
      <c r="A11" s="91"/>
      <c r="B11" s="88"/>
      <c r="C11" s="100"/>
      <c r="D11" s="95"/>
      <c r="E11" s="6" t="s">
        <v>591</v>
      </c>
      <c r="F11" s="6" t="s">
        <v>590</v>
      </c>
      <c r="G11" s="6" t="s">
        <v>22</v>
      </c>
      <c r="H11" s="12" t="s">
        <v>607</v>
      </c>
    </row>
    <row r="12" spans="1:9" x14ac:dyDescent="0.35">
      <c r="A12" s="91"/>
      <c r="B12" s="88"/>
      <c r="C12" s="100"/>
      <c r="D12" s="95"/>
      <c r="E12" s="6" t="s">
        <v>593</v>
      </c>
      <c r="F12" s="6" t="s">
        <v>592</v>
      </c>
      <c r="G12" s="6" t="s">
        <v>606</v>
      </c>
      <c r="H12" s="12" t="s">
        <v>605</v>
      </c>
    </row>
    <row r="13" spans="1:9" ht="26" x14ac:dyDescent="0.35">
      <c r="A13" s="91"/>
      <c r="B13" s="88"/>
      <c r="C13" s="100"/>
      <c r="D13" s="95"/>
      <c r="E13" s="6" t="s">
        <v>595</v>
      </c>
      <c r="F13" s="6" t="s">
        <v>594</v>
      </c>
      <c r="G13" s="6" t="s">
        <v>22</v>
      </c>
      <c r="H13" s="12" t="s">
        <v>608</v>
      </c>
    </row>
    <row r="14" spans="1:9" ht="15.65" customHeight="1" x14ac:dyDescent="0.35">
      <c r="A14" s="91"/>
      <c r="B14" s="88">
        <v>198412</v>
      </c>
      <c r="C14" s="93" t="s">
        <v>241</v>
      </c>
      <c r="D14" s="95" t="s">
        <v>21</v>
      </c>
      <c r="E14" s="6" t="s">
        <v>332</v>
      </c>
      <c r="F14" s="6" t="s">
        <v>331</v>
      </c>
      <c r="G14" s="6" t="s">
        <v>22</v>
      </c>
      <c r="H14" s="12" t="s">
        <v>609</v>
      </c>
    </row>
    <row r="15" spans="1:9" ht="54.5" customHeight="1" thickBot="1" x14ac:dyDescent="0.4">
      <c r="A15" s="92"/>
      <c r="B15" s="89"/>
      <c r="C15" s="94"/>
      <c r="D15" s="96"/>
      <c r="E15" s="27" t="s">
        <v>338</v>
      </c>
      <c r="F15" s="36" t="s">
        <v>337</v>
      </c>
      <c r="G15" s="27" t="s">
        <v>610</v>
      </c>
      <c r="H15" s="11" t="s">
        <v>611</v>
      </c>
    </row>
    <row r="16" spans="1:9" ht="26.5" thickBot="1" x14ac:dyDescent="0.4">
      <c r="A16" s="13">
        <v>1985</v>
      </c>
      <c r="B16" s="14">
        <v>19850416</v>
      </c>
      <c r="C16" s="15" t="s">
        <v>12</v>
      </c>
      <c r="D16" s="16" t="s">
        <v>21</v>
      </c>
      <c r="E16" s="16" t="s">
        <v>339</v>
      </c>
      <c r="F16" s="16" t="s">
        <v>13</v>
      </c>
      <c r="G16" s="16" t="s">
        <v>614</v>
      </c>
      <c r="H16" s="17" t="s">
        <v>613</v>
      </c>
    </row>
    <row r="17" spans="1:8" ht="52.5" thickBot="1" x14ac:dyDescent="0.4">
      <c r="A17" s="31">
        <v>1986</v>
      </c>
      <c r="B17" s="28">
        <v>19860220</v>
      </c>
      <c r="C17" s="39"/>
      <c r="D17" s="30" t="s">
        <v>654</v>
      </c>
      <c r="E17" s="30"/>
      <c r="F17" s="30" t="s">
        <v>652</v>
      </c>
      <c r="G17" s="30"/>
      <c r="H17" s="10" t="s">
        <v>653</v>
      </c>
    </row>
    <row r="18" spans="1:8" ht="40" customHeight="1" x14ac:dyDescent="0.35">
      <c r="A18" s="90">
        <v>1987</v>
      </c>
      <c r="B18" s="97">
        <v>19871212</v>
      </c>
      <c r="C18" s="98" t="s">
        <v>228</v>
      </c>
      <c r="D18" s="99" t="s">
        <v>21</v>
      </c>
      <c r="E18" s="30" t="s">
        <v>341</v>
      </c>
      <c r="F18" s="30" t="s">
        <v>340</v>
      </c>
      <c r="G18" s="30" t="s">
        <v>22</v>
      </c>
      <c r="H18" s="10" t="s">
        <v>616</v>
      </c>
    </row>
    <row r="19" spans="1:8" ht="28.75" customHeight="1" x14ac:dyDescent="0.35">
      <c r="A19" s="91"/>
      <c r="B19" s="88"/>
      <c r="C19" s="93"/>
      <c r="D19" s="95"/>
      <c r="E19" s="6" t="s">
        <v>342</v>
      </c>
      <c r="F19" s="6" t="s">
        <v>343</v>
      </c>
      <c r="G19" s="6" t="s">
        <v>617</v>
      </c>
      <c r="H19" s="12" t="s">
        <v>22</v>
      </c>
    </row>
    <row r="20" spans="1:8" ht="14.4" customHeight="1" thickBot="1" x14ac:dyDescent="0.4">
      <c r="A20" s="92"/>
      <c r="B20" s="89"/>
      <c r="C20" s="94"/>
      <c r="D20" s="96"/>
      <c r="E20" s="27" t="s">
        <v>344</v>
      </c>
      <c r="F20" s="27" t="s">
        <v>345</v>
      </c>
      <c r="G20" s="27" t="s">
        <v>22</v>
      </c>
      <c r="H20" s="11" t="s">
        <v>22</v>
      </c>
    </row>
    <row r="21" spans="1:8" ht="14.4" customHeight="1" x14ac:dyDescent="0.35">
      <c r="A21" s="90">
        <v>1988</v>
      </c>
      <c r="B21" s="97">
        <v>19880116</v>
      </c>
      <c r="C21" s="98" t="s">
        <v>240</v>
      </c>
      <c r="D21" s="99" t="s">
        <v>21</v>
      </c>
      <c r="E21" s="30" t="s">
        <v>346</v>
      </c>
      <c r="F21" s="30" t="s">
        <v>347</v>
      </c>
      <c r="G21" s="30" t="s">
        <v>619</v>
      </c>
      <c r="H21" s="10" t="s">
        <v>618</v>
      </c>
    </row>
    <row r="22" spans="1:8" ht="14.4" customHeight="1" x14ac:dyDescent="0.35">
      <c r="A22" s="91"/>
      <c r="B22" s="88"/>
      <c r="C22" s="93"/>
      <c r="D22" s="95"/>
      <c r="E22" s="6" t="s">
        <v>349</v>
      </c>
      <c r="F22" s="6" t="s">
        <v>348</v>
      </c>
      <c r="G22" s="6" t="s">
        <v>22</v>
      </c>
      <c r="H22" s="12" t="s">
        <v>620</v>
      </c>
    </row>
    <row r="23" spans="1:8" ht="43.5" x14ac:dyDescent="0.35">
      <c r="A23" s="91"/>
      <c r="B23" s="23">
        <v>19880220</v>
      </c>
      <c r="C23" s="25" t="s">
        <v>307</v>
      </c>
      <c r="D23" s="6" t="s">
        <v>21</v>
      </c>
      <c r="E23" s="6" t="s">
        <v>350</v>
      </c>
      <c r="F23" s="6" t="s">
        <v>351</v>
      </c>
      <c r="G23" s="6" t="s">
        <v>22</v>
      </c>
      <c r="H23" s="12" t="s">
        <v>22</v>
      </c>
    </row>
    <row r="24" spans="1:8" ht="14.4" customHeight="1" x14ac:dyDescent="0.35">
      <c r="A24" s="91"/>
      <c r="B24" s="88">
        <v>19880723</v>
      </c>
      <c r="C24" s="93" t="s">
        <v>217</v>
      </c>
      <c r="D24" s="95" t="s">
        <v>21</v>
      </c>
      <c r="E24" s="6" t="s">
        <v>352</v>
      </c>
      <c r="F24" s="6" t="s">
        <v>353</v>
      </c>
      <c r="G24" s="4" t="s">
        <v>621</v>
      </c>
      <c r="H24" s="12" t="s">
        <v>22</v>
      </c>
    </row>
    <row r="25" spans="1:8" ht="14.4" customHeight="1" thickBot="1" x14ac:dyDescent="0.4">
      <c r="A25" s="92"/>
      <c r="B25" s="89"/>
      <c r="C25" s="94"/>
      <c r="D25" s="96"/>
      <c r="E25" s="27" t="s">
        <v>355</v>
      </c>
      <c r="F25" s="27" t="s">
        <v>354</v>
      </c>
      <c r="G25" s="27" t="s">
        <v>622</v>
      </c>
      <c r="H25" s="11" t="s">
        <v>22</v>
      </c>
    </row>
    <row r="26" spans="1:8" ht="43.5" x14ac:dyDescent="0.35">
      <c r="A26" s="90">
        <v>1989</v>
      </c>
      <c r="B26" s="28">
        <v>19890107</v>
      </c>
      <c r="C26" s="29" t="s">
        <v>266</v>
      </c>
      <c r="D26" s="30" t="s">
        <v>21</v>
      </c>
      <c r="E26" s="30" t="s">
        <v>357</v>
      </c>
      <c r="F26" s="30" t="s">
        <v>356</v>
      </c>
      <c r="G26" s="30" t="s">
        <v>22</v>
      </c>
      <c r="H26" s="10" t="s">
        <v>22</v>
      </c>
    </row>
    <row r="27" spans="1:8" ht="14.4" customHeight="1" x14ac:dyDescent="0.35">
      <c r="A27" s="91"/>
      <c r="B27" s="88">
        <v>19890204</v>
      </c>
      <c r="C27" s="93" t="s">
        <v>215</v>
      </c>
      <c r="D27" s="95" t="s">
        <v>21</v>
      </c>
      <c r="E27" s="6" t="s">
        <v>359</v>
      </c>
      <c r="F27" s="6" t="s">
        <v>358</v>
      </c>
      <c r="G27" s="6" t="s">
        <v>22</v>
      </c>
      <c r="H27" s="12" t="s">
        <v>22</v>
      </c>
    </row>
    <row r="28" spans="1:8" ht="14.4" customHeight="1" x14ac:dyDescent="0.35">
      <c r="A28" s="91"/>
      <c r="B28" s="88"/>
      <c r="C28" s="93"/>
      <c r="D28" s="95"/>
      <c r="E28" s="6" t="s">
        <v>361</v>
      </c>
      <c r="F28" s="6" t="s">
        <v>360</v>
      </c>
      <c r="G28" s="6" t="s">
        <v>624</v>
      </c>
      <c r="H28" s="12" t="s">
        <v>623</v>
      </c>
    </row>
    <row r="29" spans="1:8" ht="14.4" customHeight="1" x14ac:dyDescent="0.35">
      <c r="A29" s="91"/>
      <c r="B29" s="88"/>
      <c r="C29" s="93"/>
      <c r="D29" s="95"/>
      <c r="E29" s="6" t="s">
        <v>362</v>
      </c>
      <c r="F29" s="6" t="s">
        <v>625</v>
      </c>
      <c r="G29" s="6" t="s">
        <v>627</v>
      </c>
      <c r="H29" s="12" t="s">
        <v>626</v>
      </c>
    </row>
    <row r="30" spans="1:8" ht="14.4" customHeight="1" x14ac:dyDescent="0.35">
      <c r="A30" s="91"/>
      <c r="B30" s="88">
        <v>19890211</v>
      </c>
      <c r="C30" s="93" t="s">
        <v>66</v>
      </c>
      <c r="D30" s="95" t="s">
        <v>21</v>
      </c>
      <c r="E30" s="6" t="s">
        <v>364</v>
      </c>
      <c r="F30" s="6" t="s">
        <v>363</v>
      </c>
      <c r="G30" s="6" t="s">
        <v>22</v>
      </c>
      <c r="H30" s="12" t="s">
        <v>22</v>
      </c>
    </row>
    <row r="31" spans="1:8" ht="14.4" customHeight="1" x14ac:dyDescent="0.35">
      <c r="A31" s="91"/>
      <c r="B31" s="88"/>
      <c r="C31" s="93"/>
      <c r="D31" s="95"/>
      <c r="E31" s="6" t="s">
        <v>366</v>
      </c>
      <c r="F31" s="6" t="s">
        <v>365</v>
      </c>
      <c r="G31" s="6" t="s">
        <v>22</v>
      </c>
      <c r="H31" s="12"/>
    </row>
    <row r="32" spans="1:8" ht="30.5" customHeight="1" x14ac:dyDescent="0.35">
      <c r="A32" s="91"/>
      <c r="B32" s="88"/>
      <c r="C32" s="93"/>
      <c r="D32" s="95"/>
      <c r="E32" s="6" t="s">
        <v>368</v>
      </c>
      <c r="F32" s="6" t="s">
        <v>367</v>
      </c>
      <c r="G32" s="6" t="s">
        <v>635</v>
      </c>
      <c r="H32" s="12"/>
    </row>
    <row r="33" spans="1:8" ht="14.4" customHeight="1" x14ac:dyDescent="0.35">
      <c r="A33" s="91"/>
      <c r="B33" s="88"/>
      <c r="C33" s="93"/>
      <c r="D33" s="95"/>
      <c r="E33" s="6" t="s">
        <v>371</v>
      </c>
      <c r="F33" s="6" t="s">
        <v>369</v>
      </c>
      <c r="G33" s="6" t="s">
        <v>628</v>
      </c>
      <c r="H33" s="12" t="s">
        <v>22</v>
      </c>
    </row>
    <row r="34" spans="1:8" ht="13.75" customHeight="1" x14ac:dyDescent="0.35">
      <c r="A34" s="91"/>
      <c r="B34" s="88"/>
      <c r="C34" s="93"/>
      <c r="D34" s="95"/>
      <c r="E34" s="6" t="s">
        <v>372</v>
      </c>
      <c r="F34" s="6" t="s">
        <v>370</v>
      </c>
      <c r="G34" s="6" t="s">
        <v>22</v>
      </c>
      <c r="H34" s="12" t="s">
        <v>22</v>
      </c>
    </row>
    <row r="35" spans="1:8" ht="14.4" customHeight="1" x14ac:dyDescent="0.35">
      <c r="A35" s="91"/>
      <c r="B35" s="88">
        <v>19890304</v>
      </c>
      <c r="C35" s="93" t="s">
        <v>164</v>
      </c>
      <c r="D35" s="95" t="s">
        <v>21</v>
      </c>
      <c r="E35" s="6" t="s">
        <v>373</v>
      </c>
      <c r="F35" s="6" t="s">
        <v>629</v>
      </c>
      <c r="G35" s="6" t="s">
        <v>631</v>
      </c>
      <c r="H35" s="12" t="s">
        <v>630</v>
      </c>
    </row>
    <row r="36" spans="1:8" ht="31" customHeight="1" x14ac:dyDescent="0.35">
      <c r="A36" s="91"/>
      <c r="B36" s="88"/>
      <c r="C36" s="93"/>
      <c r="D36" s="95"/>
      <c r="E36" s="6" t="s">
        <v>375</v>
      </c>
      <c r="F36" s="6" t="s">
        <v>374</v>
      </c>
      <c r="G36" s="6" t="s">
        <v>633</v>
      </c>
      <c r="H36" s="12" t="s">
        <v>632</v>
      </c>
    </row>
    <row r="37" spans="1:8" ht="14.4" customHeight="1" x14ac:dyDescent="0.35">
      <c r="A37" s="91"/>
      <c r="B37" s="88">
        <v>19890401</v>
      </c>
      <c r="C37" s="93" t="s">
        <v>229</v>
      </c>
      <c r="D37" s="95" t="s">
        <v>21</v>
      </c>
      <c r="E37" s="6" t="s">
        <v>377</v>
      </c>
      <c r="F37" s="6" t="s">
        <v>376</v>
      </c>
      <c r="G37" s="6" t="s">
        <v>638</v>
      </c>
      <c r="H37" s="12" t="s">
        <v>22</v>
      </c>
    </row>
    <row r="38" spans="1:8" ht="14.4" customHeight="1" x14ac:dyDescent="0.35">
      <c r="A38" s="91"/>
      <c r="B38" s="88"/>
      <c r="C38" s="93"/>
      <c r="D38" s="95"/>
      <c r="E38" s="6" t="s">
        <v>379</v>
      </c>
      <c r="F38" s="6" t="s">
        <v>378</v>
      </c>
      <c r="G38" s="6" t="s">
        <v>22</v>
      </c>
      <c r="H38" s="12" t="s">
        <v>22</v>
      </c>
    </row>
    <row r="39" spans="1:8" ht="43.5" x14ac:dyDescent="0.35">
      <c r="A39" s="91"/>
      <c r="B39" s="23">
        <v>19890603</v>
      </c>
      <c r="C39" s="25" t="s">
        <v>264</v>
      </c>
      <c r="D39" s="6" t="s">
        <v>21</v>
      </c>
      <c r="E39" s="6" t="s">
        <v>381</v>
      </c>
      <c r="F39" s="6" t="s">
        <v>380</v>
      </c>
      <c r="G39" s="6" t="s">
        <v>22</v>
      </c>
      <c r="H39" s="12" t="s">
        <v>22</v>
      </c>
    </row>
    <row r="40" spans="1:8" ht="43.5" x14ac:dyDescent="0.35">
      <c r="A40" s="91"/>
      <c r="B40" s="23">
        <v>19890610</v>
      </c>
      <c r="C40" s="25" t="s">
        <v>216</v>
      </c>
      <c r="D40" s="6" t="s">
        <v>21</v>
      </c>
      <c r="E40" s="6" t="s">
        <v>382</v>
      </c>
      <c r="F40" s="6" t="s">
        <v>634</v>
      </c>
      <c r="G40" s="6" t="s">
        <v>22</v>
      </c>
      <c r="H40" s="12" t="s">
        <v>22</v>
      </c>
    </row>
    <row r="41" spans="1:8" ht="26" customHeight="1" x14ac:dyDescent="0.35">
      <c r="A41" s="91"/>
      <c r="B41" s="88">
        <v>19890805</v>
      </c>
      <c r="C41" s="93" t="s">
        <v>263</v>
      </c>
      <c r="D41" s="95" t="s">
        <v>21</v>
      </c>
      <c r="E41" s="6" t="s">
        <v>384</v>
      </c>
      <c r="F41" s="6" t="s">
        <v>383</v>
      </c>
      <c r="G41" s="6" t="s">
        <v>636</v>
      </c>
      <c r="H41" s="12" t="s">
        <v>637</v>
      </c>
    </row>
    <row r="42" spans="1:8" ht="14.4" customHeight="1" x14ac:dyDescent="0.35">
      <c r="A42" s="91"/>
      <c r="B42" s="88"/>
      <c r="C42" s="93"/>
      <c r="D42" s="95"/>
      <c r="E42" s="6" t="s">
        <v>385</v>
      </c>
      <c r="F42" s="37" t="s">
        <v>386</v>
      </c>
      <c r="G42" s="6" t="s">
        <v>22</v>
      </c>
      <c r="H42" s="12" t="s">
        <v>639</v>
      </c>
    </row>
    <row r="43" spans="1:8" ht="14.4" customHeight="1" x14ac:dyDescent="0.35">
      <c r="A43" s="91"/>
      <c r="B43" s="88">
        <v>19891209</v>
      </c>
      <c r="C43" s="93" t="s">
        <v>17</v>
      </c>
      <c r="D43" s="95" t="s">
        <v>21</v>
      </c>
      <c r="E43" s="6" t="s">
        <v>387</v>
      </c>
      <c r="F43" s="6" t="s">
        <v>388</v>
      </c>
      <c r="G43" s="6" t="s">
        <v>22</v>
      </c>
      <c r="H43" s="12" t="s">
        <v>640</v>
      </c>
    </row>
    <row r="44" spans="1:8" ht="14.4" customHeight="1" x14ac:dyDescent="0.35">
      <c r="A44" s="91"/>
      <c r="B44" s="88"/>
      <c r="C44" s="93"/>
      <c r="D44" s="95"/>
      <c r="E44" s="6" t="s">
        <v>390</v>
      </c>
      <c r="F44" s="6" t="s">
        <v>389</v>
      </c>
      <c r="G44" s="6" t="s">
        <v>22</v>
      </c>
      <c r="H44" s="12" t="s">
        <v>641</v>
      </c>
    </row>
    <row r="45" spans="1:8" ht="14.4" customHeight="1" x14ac:dyDescent="0.35">
      <c r="A45" s="91"/>
      <c r="B45" s="88"/>
      <c r="C45" s="93"/>
      <c r="D45" s="95"/>
      <c r="E45" s="6" t="s">
        <v>392</v>
      </c>
      <c r="F45" s="6" t="s">
        <v>391</v>
      </c>
      <c r="G45" s="6" t="s">
        <v>22</v>
      </c>
      <c r="H45" s="12" t="s">
        <v>22</v>
      </c>
    </row>
    <row r="46" spans="1:8" ht="14.4" customHeight="1" x14ac:dyDescent="0.35">
      <c r="A46" s="91"/>
      <c r="B46" s="88"/>
      <c r="C46" s="93"/>
      <c r="D46" s="95"/>
      <c r="E46" s="6" t="s">
        <v>394</v>
      </c>
      <c r="F46" s="6" t="s">
        <v>393</v>
      </c>
      <c r="G46" s="6" t="s">
        <v>643</v>
      </c>
      <c r="H46" s="12" t="s">
        <v>642</v>
      </c>
    </row>
    <row r="47" spans="1:8" ht="14.4" customHeight="1" x14ac:dyDescent="0.35">
      <c r="A47" s="91"/>
      <c r="B47" s="88"/>
      <c r="C47" s="93"/>
      <c r="D47" s="95"/>
      <c r="E47" s="6" t="s">
        <v>396</v>
      </c>
      <c r="F47" s="6" t="s">
        <v>395</v>
      </c>
      <c r="G47" s="6" t="s">
        <v>22</v>
      </c>
      <c r="H47" s="12" t="s">
        <v>644</v>
      </c>
    </row>
    <row r="48" spans="1:8" ht="14.4" customHeight="1" x14ac:dyDescent="0.35">
      <c r="A48" s="91"/>
      <c r="B48" s="88"/>
      <c r="C48" s="93"/>
      <c r="D48" s="95"/>
      <c r="E48" s="6" t="s">
        <v>398</v>
      </c>
      <c r="F48" s="6" t="s">
        <v>397</v>
      </c>
      <c r="G48" s="6" t="s">
        <v>22</v>
      </c>
      <c r="H48" s="12" t="s">
        <v>22</v>
      </c>
    </row>
    <row r="49" spans="1:8" ht="30" customHeight="1" x14ac:dyDescent="0.35">
      <c r="A49" s="91"/>
      <c r="B49" s="88"/>
      <c r="C49" s="93"/>
      <c r="D49" s="95"/>
      <c r="E49" s="6" t="s">
        <v>399</v>
      </c>
      <c r="F49" s="6" t="s">
        <v>400</v>
      </c>
      <c r="G49" s="6" t="s">
        <v>646</v>
      </c>
      <c r="H49" s="12" t="s">
        <v>645</v>
      </c>
    </row>
    <row r="50" spans="1:8" ht="14.4" customHeight="1" x14ac:dyDescent="0.35">
      <c r="A50" s="91"/>
      <c r="B50" s="88"/>
      <c r="C50" s="93"/>
      <c r="D50" s="95"/>
      <c r="E50" s="6" t="s">
        <v>402</v>
      </c>
      <c r="F50" s="6" t="s">
        <v>401</v>
      </c>
      <c r="G50" s="6" t="s">
        <v>22</v>
      </c>
      <c r="H50" s="12" t="s">
        <v>22</v>
      </c>
    </row>
    <row r="51" spans="1:8" ht="14.4" customHeight="1" x14ac:dyDescent="0.35">
      <c r="A51" s="91"/>
      <c r="B51" s="88"/>
      <c r="C51" s="93"/>
      <c r="D51" s="95"/>
      <c r="E51" s="6" t="s">
        <v>404</v>
      </c>
      <c r="F51" s="6" t="s">
        <v>403</v>
      </c>
      <c r="G51" s="6" t="s">
        <v>22</v>
      </c>
      <c r="H51" s="12" t="s">
        <v>647</v>
      </c>
    </row>
    <row r="52" spans="1:8" ht="14.4" customHeight="1" x14ac:dyDescent="0.35">
      <c r="A52" s="91"/>
      <c r="B52" s="88"/>
      <c r="C52" s="93"/>
      <c r="D52" s="95"/>
      <c r="E52" s="6" t="s">
        <v>406</v>
      </c>
      <c r="F52" s="6" t="s">
        <v>405</v>
      </c>
      <c r="G52" s="6" t="s">
        <v>22</v>
      </c>
      <c r="H52" s="12" t="s">
        <v>648</v>
      </c>
    </row>
    <row r="53" spans="1:8" ht="14.4" customHeight="1" x14ac:dyDescent="0.35">
      <c r="A53" s="91"/>
      <c r="B53" s="88"/>
      <c r="C53" s="93"/>
      <c r="D53" s="95"/>
      <c r="E53" s="6" t="s">
        <v>407</v>
      </c>
      <c r="F53" s="6" t="s">
        <v>408</v>
      </c>
      <c r="G53" s="6" t="s">
        <v>22</v>
      </c>
      <c r="H53" s="12" t="s">
        <v>22</v>
      </c>
    </row>
    <row r="54" spans="1:8" ht="14.4" customHeight="1" x14ac:dyDescent="0.35">
      <c r="A54" s="91"/>
      <c r="B54" s="88"/>
      <c r="C54" s="93"/>
      <c r="D54" s="95"/>
      <c r="E54" s="6" t="s">
        <v>410</v>
      </c>
      <c r="F54" s="6" t="s">
        <v>409</v>
      </c>
      <c r="G54" s="6" t="s">
        <v>22</v>
      </c>
      <c r="H54" s="12" t="s">
        <v>22</v>
      </c>
    </row>
    <row r="55" spans="1:8" ht="14.4" customHeight="1" x14ac:dyDescent="0.35">
      <c r="A55" s="91"/>
      <c r="B55" s="88"/>
      <c r="C55" s="93"/>
      <c r="D55" s="95"/>
      <c r="E55" s="6" t="s">
        <v>412</v>
      </c>
      <c r="F55" s="6" t="s">
        <v>411</v>
      </c>
      <c r="G55" s="6" t="s">
        <v>22</v>
      </c>
      <c r="H55" s="12" t="s">
        <v>649</v>
      </c>
    </row>
    <row r="56" spans="1:8" ht="58" customHeight="1" x14ac:dyDescent="0.35">
      <c r="A56" s="91"/>
      <c r="B56" s="88"/>
      <c r="C56" s="93"/>
      <c r="D56" s="95"/>
      <c r="E56" s="6" t="s">
        <v>414</v>
      </c>
      <c r="F56" s="6" t="s">
        <v>413</v>
      </c>
      <c r="G56" s="6" t="s">
        <v>651</v>
      </c>
      <c r="H56" s="38" t="s">
        <v>650</v>
      </c>
    </row>
    <row r="57" spans="1:8" ht="81.650000000000006" customHeight="1" x14ac:dyDescent="0.35">
      <c r="A57" s="91"/>
      <c r="B57" s="88"/>
      <c r="C57" s="93"/>
      <c r="D57" s="95"/>
      <c r="E57" s="6" t="s">
        <v>416</v>
      </c>
      <c r="F57" s="6" t="s">
        <v>415</v>
      </c>
      <c r="G57" s="6" t="s">
        <v>662</v>
      </c>
      <c r="H57" s="12" t="s">
        <v>663</v>
      </c>
    </row>
    <row r="58" spans="1:8" ht="32.4" customHeight="1" x14ac:dyDescent="0.35">
      <c r="A58" s="91"/>
      <c r="B58" s="88"/>
      <c r="C58" s="93"/>
      <c r="D58" s="95"/>
      <c r="E58" s="6" t="s">
        <v>418</v>
      </c>
      <c r="F58" s="6" t="s">
        <v>417</v>
      </c>
      <c r="G58" s="6" t="s">
        <v>664</v>
      </c>
      <c r="H58" s="12" t="s">
        <v>665</v>
      </c>
    </row>
    <row r="59" spans="1:8" ht="94.5" customHeight="1" x14ac:dyDescent="0.35">
      <c r="A59" s="91"/>
      <c r="B59" s="88"/>
      <c r="C59" s="93"/>
      <c r="D59" s="95"/>
      <c r="E59" s="6" t="s">
        <v>420</v>
      </c>
      <c r="F59" s="6" t="s">
        <v>419</v>
      </c>
      <c r="G59" s="6" t="s">
        <v>667</v>
      </c>
      <c r="H59" s="6" t="s">
        <v>666</v>
      </c>
    </row>
    <row r="60" spans="1:8" ht="48" customHeight="1" x14ac:dyDescent="0.35">
      <c r="A60" s="91"/>
      <c r="B60" s="88"/>
      <c r="C60" s="93"/>
      <c r="D60" s="95"/>
      <c r="E60" s="6" t="s">
        <v>421</v>
      </c>
      <c r="F60" s="6" t="s">
        <v>422</v>
      </c>
      <c r="G60" s="6" t="s">
        <v>669</v>
      </c>
      <c r="H60" s="12" t="s">
        <v>668</v>
      </c>
    </row>
    <row r="61" spans="1:8" ht="34.25" customHeight="1" thickBot="1" x14ac:dyDescent="0.4">
      <c r="A61" s="92"/>
      <c r="B61" s="89"/>
      <c r="C61" s="94"/>
      <c r="D61" s="96"/>
      <c r="E61" s="27" t="s">
        <v>424</v>
      </c>
      <c r="F61" s="27" t="s">
        <v>423</v>
      </c>
      <c r="G61" s="27" t="s">
        <v>670</v>
      </c>
      <c r="H61" s="11" t="s">
        <v>671</v>
      </c>
    </row>
    <row r="62" spans="1:8" ht="52.75" customHeight="1" x14ac:dyDescent="0.35">
      <c r="A62" s="90">
        <v>1990</v>
      </c>
      <c r="B62" s="28">
        <v>19900106</v>
      </c>
      <c r="C62" s="29" t="s">
        <v>258</v>
      </c>
      <c r="D62" s="30" t="s">
        <v>21</v>
      </c>
      <c r="E62" s="30" t="s">
        <v>426</v>
      </c>
      <c r="F62" s="30" t="s">
        <v>425</v>
      </c>
      <c r="G62" s="30" t="s">
        <v>672</v>
      </c>
      <c r="H62" s="10"/>
    </row>
    <row r="63" spans="1:8" ht="49.75" customHeight="1" x14ac:dyDescent="0.35">
      <c r="A63" s="91"/>
      <c r="B63" s="88">
        <v>19900310</v>
      </c>
      <c r="C63" s="93" t="s">
        <v>214</v>
      </c>
      <c r="D63" s="95" t="s">
        <v>21</v>
      </c>
      <c r="E63" s="6" t="s">
        <v>428</v>
      </c>
      <c r="F63" s="6" t="s">
        <v>427</v>
      </c>
      <c r="G63" s="6" t="s">
        <v>673</v>
      </c>
      <c r="H63" s="12"/>
    </row>
    <row r="64" spans="1:8" ht="28.75" customHeight="1" x14ac:dyDescent="0.35">
      <c r="A64" s="91"/>
      <c r="B64" s="88"/>
      <c r="C64" s="93"/>
      <c r="D64" s="95"/>
      <c r="E64" s="6" t="s">
        <v>430</v>
      </c>
      <c r="F64" s="6" t="s">
        <v>429</v>
      </c>
      <c r="G64" s="6" t="s">
        <v>675</v>
      </c>
      <c r="H64" s="12" t="s">
        <v>674</v>
      </c>
    </row>
    <row r="65" spans="1:9" ht="52.25" customHeight="1" x14ac:dyDescent="0.35">
      <c r="A65" s="91"/>
      <c r="B65" s="88"/>
      <c r="C65" s="93"/>
      <c r="D65" s="95"/>
      <c r="E65" s="6" t="s">
        <v>432</v>
      </c>
      <c r="F65" s="6" t="s">
        <v>431</v>
      </c>
      <c r="G65" s="6" t="s">
        <v>676</v>
      </c>
      <c r="H65" s="12" t="s">
        <v>677</v>
      </c>
      <c r="I65" s="6" t="s">
        <v>678</v>
      </c>
    </row>
    <row r="66" spans="1:9" ht="14.4" customHeight="1" x14ac:dyDescent="0.35">
      <c r="A66" s="91"/>
      <c r="B66" s="23">
        <v>19900927</v>
      </c>
      <c r="C66" s="42" t="s">
        <v>680</v>
      </c>
      <c r="D66" s="41" t="s">
        <v>654</v>
      </c>
      <c r="E66" s="6" t="s">
        <v>657</v>
      </c>
      <c r="F66" s="6" t="s">
        <v>655</v>
      </c>
      <c r="G66" s="41" t="s">
        <v>656</v>
      </c>
      <c r="H66" s="12"/>
    </row>
    <row r="67" spans="1:9" ht="14.4" customHeight="1" x14ac:dyDescent="0.35">
      <c r="A67" s="91"/>
      <c r="B67" s="88">
        <v>19901027</v>
      </c>
      <c r="C67" s="93" t="s">
        <v>106</v>
      </c>
      <c r="D67" s="95" t="s">
        <v>21</v>
      </c>
      <c r="E67" s="6" t="s">
        <v>434</v>
      </c>
      <c r="F67" s="6" t="s">
        <v>433</v>
      </c>
      <c r="G67" s="6" t="s">
        <v>681</v>
      </c>
      <c r="H67" s="12" t="s">
        <v>682</v>
      </c>
    </row>
    <row r="68" spans="1:9" ht="45.5" customHeight="1" x14ac:dyDescent="0.35">
      <c r="A68" s="91"/>
      <c r="B68" s="88"/>
      <c r="C68" s="93"/>
      <c r="D68" s="95"/>
      <c r="E68" s="6" t="s">
        <v>436</v>
      </c>
      <c r="F68" s="6" t="s">
        <v>435</v>
      </c>
      <c r="G68" s="6" t="s">
        <v>693</v>
      </c>
      <c r="H68" s="12" t="s">
        <v>704</v>
      </c>
    </row>
    <row r="69" spans="1:9" ht="14.4" customHeight="1" x14ac:dyDescent="0.35">
      <c r="A69" s="91"/>
      <c r="B69" s="88"/>
      <c r="C69" s="93"/>
      <c r="D69" s="95"/>
      <c r="E69" s="6" t="s">
        <v>438</v>
      </c>
      <c r="F69" s="6" t="s">
        <v>437</v>
      </c>
      <c r="G69" s="6" t="s">
        <v>675</v>
      </c>
      <c r="H69" s="12" t="s">
        <v>675</v>
      </c>
    </row>
    <row r="70" spans="1:9" ht="34.5" customHeight="1" x14ac:dyDescent="0.35">
      <c r="A70" s="91"/>
      <c r="B70" s="88"/>
      <c r="C70" s="93"/>
      <c r="D70" s="95"/>
      <c r="E70" s="6" t="s">
        <v>440</v>
      </c>
      <c r="F70" s="6" t="s">
        <v>439</v>
      </c>
      <c r="G70" s="6" t="s">
        <v>675</v>
      </c>
      <c r="H70" s="12" t="s">
        <v>683</v>
      </c>
    </row>
    <row r="71" spans="1:9" ht="14.4" customHeight="1" x14ac:dyDescent="0.35">
      <c r="A71" s="91"/>
      <c r="B71" s="88">
        <v>19901222</v>
      </c>
      <c r="C71" s="93" t="s">
        <v>20</v>
      </c>
      <c r="D71" s="95" t="s">
        <v>21</v>
      </c>
      <c r="E71" s="6" t="s">
        <v>442</v>
      </c>
      <c r="F71" s="6" t="s">
        <v>441</v>
      </c>
      <c r="G71" s="6" t="s">
        <v>675</v>
      </c>
      <c r="H71" s="12" t="s">
        <v>684</v>
      </c>
    </row>
    <row r="72" spans="1:9" ht="14.4" customHeight="1" x14ac:dyDescent="0.35">
      <c r="A72" s="91"/>
      <c r="B72" s="88"/>
      <c r="C72" s="93"/>
      <c r="D72" s="95"/>
      <c r="E72" s="6" t="s">
        <v>444</v>
      </c>
      <c r="F72" s="6" t="s">
        <v>443</v>
      </c>
      <c r="G72" s="6" t="s">
        <v>675</v>
      </c>
      <c r="H72" s="12" t="s">
        <v>682</v>
      </c>
    </row>
    <row r="73" spans="1:9" ht="40" customHeight="1" x14ac:dyDescent="0.35">
      <c r="A73" s="91"/>
      <c r="B73" s="88"/>
      <c r="C73" s="93"/>
      <c r="D73" s="95"/>
      <c r="E73" s="6" t="s">
        <v>445</v>
      </c>
      <c r="F73" s="6" t="s">
        <v>446</v>
      </c>
      <c r="G73" s="6" t="s">
        <v>675</v>
      </c>
      <c r="H73" s="12" t="s">
        <v>685</v>
      </c>
      <c r="I73" s="6" t="s">
        <v>686</v>
      </c>
    </row>
    <row r="74" spans="1:9" ht="26.5" thickBot="1" x14ac:dyDescent="0.4">
      <c r="A74" s="92"/>
      <c r="B74" s="89"/>
      <c r="C74" s="94"/>
      <c r="D74" s="96"/>
      <c r="E74" s="27" t="s">
        <v>448</v>
      </c>
      <c r="F74" s="27" t="s">
        <v>447</v>
      </c>
      <c r="G74" s="27" t="s">
        <v>687</v>
      </c>
    </row>
    <row r="75" spans="1:9" ht="29" customHeight="1" x14ac:dyDescent="0.35">
      <c r="A75" s="90">
        <v>1991</v>
      </c>
      <c r="B75" s="97">
        <v>19910309</v>
      </c>
      <c r="C75" s="98" t="s">
        <v>177</v>
      </c>
      <c r="D75" s="99" t="s">
        <v>21</v>
      </c>
      <c r="E75" s="44" t="s">
        <v>450</v>
      </c>
      <c r="F75" s="44" t="s">
        <v>449</v>
      </c>
      <c r="G75" s="30" t="s">
        <v>675</v>
      </c>
      <c r="H75" s="30" t="s">
        <v>688</v>
      </c>
    </row>
    <row r="76" spans="1:9" ht="29.5" customHeight="1" x14ac:dyDescent="0.35">
      <c r="A76" s="91"/>
      <c r="B76" s="88"/>
      <c r="C76" s="93"/>
      <c r="D76" s="95"/>
      <c r="E76" s="6" t="s">
        <v>452</v>
      </c>
      <c r="F76" s="6" t="s">
        <v>451</v>
      </c>
      <c r="G76" s="6" t="s">
        <v>675</v>
      </c>
      <c r="H76" s="12" t="s">
        <v>689</v>
      </c>
    </row>
    <row r="77" spans="1:9" ht="43.5" x14ac:dyDescent="0.35">
      <c r="A77" s="91"/>
      <c r="B77" s="23">
        <v>19910525</v>
      </c>
      <c r="C77" s="25" t="s">
        <v>178</v>
      </c>
      <c r="D77" s="6" t="s">
        <v>21</v>
      </c>
      <c r="E77" s="6" t="s">
        <v>454</v>
      </c>
      <c r="F77" s="6" t="s">
        <v>453</v>
      </c>
      <c r="G77" s="6" t="s">
        <v>675</v>
      </c>
      <c r="H77" s="12" t="s">
        <v>675</v>
      </c>
    </row>
    <row r="78" spans="1:9" ht="43.5" x14ac:dyDescent="0.35">
      <c r="A78" s="91"/>
      <c r="B78" s="23">
        <v>19910615</v>
      </c>
      <c r="C78" s="25" t="s">
        <v>175</v>
      </c>
      <c r="D78" s="6" t="s">
        <v>21</v>
      </c>
      <c r="E78" s="6" t="s">
        <v>456</v>
      </c>
      <c r="F78" s="6" t="s">
        <v>455</v>
      </c>
      <c r="G78" s="6" t="s">
        <v>691</v>
      </c>
      <c r="H78" s="12" t="s">
        <v>690</v>
      </c>
    </row>
    <row r="79" spans="1:9" ht="26" x14ac:dyDescent="0.35">
      <c r="A79" s="91"/>
      <c r="B79" s="23">
        <v>19910723</v>
      </c>
      <c r="C79" s="25"/>
      <c r="D79" s="41" t="s">
        <v>654</v>
      </c>
      <c r="H79" s="12" t="s">
        <v>658</v>
      </c>
    </row>
    <row r="80" spans="1:9" ht="15" customHeight="1" x14ac:dyDescent="0.35">
      <c r="A80" s="91"/>
      <c r="B80" s="88">
        <v>19910909</v>
      </c>
      <c r="C80" s="93" t="s">
        <v>60</v>
      </c>
      <c r="D80" s="95" t="s">
        <v>21</v>
      </c>
      <c r="E80" s="43" t="s">
        <v>458</v>
      </c>
      <c r="F80" s="43" t="s">
        <v>457</v>
      </c>
      <c r="G80" s="6" t="s">
        <v>675</v>
      </c>
      <c r="H80" s="12" t="s">
        <v>675</v>
      </c>
    </row>
    <row r="81" spans="1:8" ht="15" customHeight="1" x14ac:dyDescent="0.35">
      <c r="A81" s="91"/>
      <c r="B81" s="88"/>
      <c r="C81" s="93"/>
      <c r="D81" s="95"/>
      <c r="E81" s="6" t="s">
        <v>460</v>
      </c>
      <c r="F81" s="6" t="s">
        <v>459</v>
      </c>
      <c r="G81" s="6" t="s">
        <v>675</v>
      </c>
      <c r="H81" s="6" t="s">
        <v>692</v>
      </c>
    </row>
    <row r="82" spans="1:8" ht="15" customHeight="1" x14ac:dyDescent="0.35">
      <c r="A82" s="91"/>
      <c r="B82" s="88"/>
      <c r="C82" s="93"/>
      <c r="D82" s="95"/>
      <c r="E82" s="6" t="s">
        <v>462</v>
      </c>
      <c r="F82" s="6" t="s">
        <v>461</v>
      </c>
      <c r="G82" s="6" t="s">
        <v>675</v>
      </c>
      <c r="H82" s="12" t="s">
        <v>682</v>
      </c>
    </row>
    <row r="83" spans="1:8" ht="15" customHeight="1" x14ac:dyDescent="0.35">
      <c r="A83" s="91"/>
      <c r="B83" s="88"/>
      <c r="C83" s="93"/>
      <c r="D83" s="95"/>
      <c r="E83" s="6" t="s">
        <v>464</v>
      </c>
      <c r="F83" s="6" t="s">
        <v>463</v>
      </c>
      <c r="G83" s="6" t="s">
        <v>675</v>
      </c>
      <c r="H83" s="12" t="s">
        <v>694</v>
      </c>
    </row>
    <row r="84" spans="1:8" ht="38.5" customHeight="1" thickBot="1" x14ac:dyDescent="0.4">
      <c r="A84" s="92"/>
      <c r="B84" s="89"/>
      <c r="C84" s="94"/>
      <c r="D84" s="96"/>
      <c r="E84" s="27" t="s">
        <v>466</v>
      </c>
      <c r="F84" s="27" t="s">
        <v>465</v>
      </c>
      <c r="G84" s="27" t="s">
        <v>695</v>
      </c>
      <c r="H84" s="11" t="s">
        <v>696</v>
      </c>
    </row>
    <row r="85" spans="1:8" ht="43.5" x14ac:dyDescent="0.35">
      <c r="A85" s="90">
        <v>1992</v>
      </c>
      <c r="B85" s="28">
        <v>19920111</v>
      </c>
      <c r="C85" s="29" t="s">
        <v>213</v>
      </c>
      <c r="D85" s="30" t="s">
        <v>21</v>
      </c>
      <c r="E85" s="30" t="s">
        <v>22</v>
      </c>
      <c r="F85" s="30" t="s">
        <v>22</v>
      </c>
      <c r="G85" s="30" t="s">
        <v>22</v>
      </c>
      <c r="H85" s="10" t="s">
        <v>22</v>
      </c>
    </row>
    <row r="86" spans="1:8" ht="14.4" customHeight="1" x14ac:dyDescent="0.35">
      <c r="A86" s="91"/>
      <c r="B86" s="88">
        <v>19920328</v>
      </c>
      <c r="C86" s="93" t="s">
        <v>257</v>
      </c>
      <c r="D86" s="95" t="s">
        <v>21</v>
      </c>
      <c r="E86" s="6" t="s">
        <v>468</v>
      </c>
      <c r="F86" s="6" t="s">
        <v>467</v>
      </c>
      <c r="G86" s="6" t="s">
        <v>675</v>
      </c>
      <c r="H86" s="12" t="s">
        <v>675</v>
      </c>
    </row>
    <row r="87" spans="1:8" ht="23" customHeight="1" x14ac:dyDescent="0.35">
      <c r="A87" s="91"/>
      <c r="B87" s="88"/>
      <c r="C87" s="93"/>
      <c r="D87" s="95"/>
      <c r="E87" s="6" t="s">
        <v>470</v>
      </c>
      <c r="F87" s="6" t="s">
        <v>469</v>
      </c>
      <c r="H87" s="12" t="s">
        <v>697</v>
      </c>
    </row>
    <row r="88" spans="1:8" ht="34.5" customHeight="1" x14ac:dyDescent="0.35">
      <c r="A88" s="91"/>
      <c r="B88" s="88"/>
      <c r="C88" s="93"/>
      <c r="D88" s="95"/>
      <c r="E88" s="6" t="s">
        <v>472</v>
      </c>
      <c r="F88" s="6" t="s">
        <v>471</v>
      </c>
      <c r="H88" s="12" t="s">
        <v>698</v>
      </c>
    </row>
    <row r="89" spans="1:8" ht="43.5" x14ac:dyDescent="0.35">
      <c r="A89" s="91"/>
      <c r="B89" s="23">
        <v>19920711</v>
      </c>
      <c r="C89" s="25" t="s">
        <v>311</v>
      </c>
      <c r="D89" s="6" t="s">
        <v>21</v>
      </c>
      <c r="E89" s="6" t="s">
        <v>474</v>
      </c>
      <c r="F89" s="6" t="s">
        <v>473</v>
      </c>
      <c r="G89" s="6" t="s">
        <v>675</v>
      </c>
      <c r="H89" s="12" t="s">
        <v>699</v>
      </c>
    </row>
    <row r="90" spans="1:8" ht="43.5" x14ac:dyDescent="0.35">
      <c r="A90" s="91"/>
      <c r="B90" s="23">
        <v>19921001</v>
      </c>
      <c r="C90" s="25" t="s">
        <v>227</v>
      </c>
      <c r="D90" s="6" t="s">
        <v>21</v>
      </c>
      <c r="E90" s="6" t="s">
        <v>476</v>
      </c>
      <c r="F90" s="6" t="s">
        <v>475</v>
      </c>
      <c r="G90" s="6" t="s">
        <v>700</v>
      </c>
      <c r="H90" s="12" t="s">
        <v>701</v>
      </c>
    </row>
    <row r="91" spans="1:8" ht="43.5" x14ac:dyDescent="0.35">
      <c r="A91" s="91"/>
      <c r="B91" s="23">
        <v>19921017</v>
      </c>
      <c r="C91" s="25" t="s">
        <v>163</v>
      </c>
      <c r="D91" s="6" t="s">
        <v>21</v>
      </c>
      <c r="E91" s="6" t="s">
        <v>477</v>
      </c>
      <c r="F91" s="6" t="s">
        <v>702</v>
      </c>
      <c r="G91" s="6" t="s">
        <v>22</v>
      </c>
      <c r="H91" s="12" t="s">
        <v>703</v>
      </c>
    </row>
    <row r="92" spans="1:8" ht="26.5" thickBot="1" x14ac:dyDescent="0.4">
      <c r="A92" s="32"/>
      <c r="B92" s="23">
        <v>19921208</v>
      </c>
      <c r="C92" s="25"/>
      <c r="D92" s="41" t="s">
        <v>654</v>
      </c>
      <c r="H92" s="12" t="s">
        <v>659</v>
      </c>
    </row>
    <row r="93" spans="1:8" ht="43.5" x14ac:dyDescent="0.35">
      <c r="A93" s="90">
        <v>1993</v>
      </c>
      <c r="B93" s="28">
        <v>19930109</v>
      </c>
      <c r="C93" s="29" t="s">
        <v>239</v>
      </c>
      <c r="D93" s="30" t="s">
        <v>21</v>
      </c>
      <c r="E93" s="30" t="s">
        <v>479</v>
      </c>
      <c r="F93" s="30" t="s">
        <v>478</v>
      </c>
      <c r="G93" s="30" t="s">
        <v>712</v>
      </c>
      <c r="H93" s="10" t="s">
        <v>705</v>
      </c>
    </row>
    <row r="94" spans="1:8" ht="14.4" customHeight="1" x14ac:dyDescent="0.35">
      <c r="A94" s="91"/>
      <c r="B94" s="88">
        <v>19930130</v>
      </c>
      <c r="C94" s="93" t="s">
        <v>287</v>
      </c>
      <c r="D94" s="95" t="s">
        <v>21</v>
      </c>
      <c r="E94" s="6" t="s">
        <v>481</v>
      </c>
      <c r="F94" s="6" t="s">
        <v>480</v>
      </c>
      <c r="G94" s="6" t="s">
        <v>675</v>
      </c>
      <c r="H94" s="12" t="s">
        <v>675</v>
      </c>
    </row>
    <row r="95" spans="1:8" ht="50.5" customHeight="1" x14ac:dyDescent="0.35">
      <c r="A95" s="91"/>
      <c r="B95" s="88"/>
      <c r="C95" s="93"/>
      <c r="D95" s="95"/>
      <c r="E95" s="6" t="s">
        <v>483</v>
      </c>
      <c r="F95" s="6" t="s">
        <v>482</v>
      </c>
      <c r="G95" s="6" t="s">
        <v>707</v>
      </c>
      <c r="H95" s="12" t="s">
        <v>706</v>
      </c>
    </row>
    <row r="96" spans="1:8" ht="14.4" customHeight="1" x14ac:dyDescent="0.35">
      <c r="A96" s="91"/>
      <c r="B96" s="88">
        <v>19930626</v>
      </c>
      <c r="C96" s="93" t="s">
        <v>78</v>
      </c>
      <c r="D96" s="95" t="s">
        <v>21</v>
      </c>
      <c r="E96" s="6" t="s">
        <v>485</v>
      </c>
      <c r="F96" s="6" t="s">
        <v>484</v>
      </c>
      <c r="G96" s="6" t="s">
        <v>675</v>
      </c>
      <c r="H96" s="12" t="s">
        <v>708</v>
      </c>
    </row>
    <row r="97" spans="1:9" ht="14.4" customHeight="1" x14ac:dyDescent="0.35">
      <c r="A97" s="91"/>
      <c r="B97" s="88"/>
      <c r="C97" s="93"/>
      <c r="D97" s="95"/>
      <c r="E97" s="6" t="s">
        <v>487</v>
      </c>
      <c r="F97" s="6" t="s">
        <v>486</v>
      </c>
      <c r="G97" s="6" t="s">
        <v>675</v>
      </c>
      <c r="H97" s="12" t="s">
        <v>709</v>
      </c>
    </row>
    <row r="98" spans="1:9" ht="28.5" customHeight="1" x14ac:dyDescent="0.35">
      <c r="A98" s="91"/>
      <c r="B98" s="88">
        <v>19930703</v>
      </c>
      <c r="C98" s="93" t="s">
        <v>304</v>
      </c>
      <c r="D98" s="95" t="s">
        <v>21</v>
      </c>
      <c r="E98" s="6" t="s">
        <v>489</v>
      </c>
      <c r="F98" s="6" t="s">
        <v>488</v>
      </c>
      <c r="G98" s="6" t="s">
        <v>675</v>
      </c>
      <c r="H98" s="12" t="s">
        <v>710</v>
      </c>
    </row>
    <row r="99" spans="1:9" ht="38.5" customHeight="1" x14ac:dyDescent="0.35">
      <c r="A99" s="91"/>
      <c r="B99" s="88"/>
      <c r="C99" s="93"/>
      <c r="D99" s="95"/>
      <c r="E99" s="6" t="s">
        <v>490</v>
      </c>
      <c r="F99" s="6" t="s">
        <v>491</v>
      </c>
      <c r="G99" s="6" t="s">
        <v>675</v>
      </c>
      <c r="H99" s="12" t="s">
        <v>711</v>
      </c>
    </row>
    <row r="100" spans="1:9" ht="38.5" customHeight="1" thickBot="1" x14ac:dyDescent="0.4">
      <c r="A100" s="92"/>
      <c r="B100" s="24">
        <v>19930710</v>
      </c>
      <c r="C100" s="26" t="s">
        <v>161</v>
      </c>
      <c r="D100" s="27" t="s">
        <v>21</v>
      </c>
      <c r="E100" s="27" t="s">
        <v>493</v>
      </c>
      <c r="F100" s="27" t="s">
        <v>492</v>
      </c>
      <c r="G100" s="27" t="s">
        <v>713</v>
      </c>
      <c r="H100" s="11" t="s">
        <v>675</v>
      </c>
    </row>
    <row r="101" spans="1:9" ht="43.5" x14ac:dyDescent="0.35">
      <c r="A101" s="90">
        <v>1994</v>
      </c>
      <c r="B101" s="28">
        <v>19940730</v>
      </c>
      <c r="C101" s="29" t="s">
        <v>308</v>
      </c>
      <c r="D101" s="30" t="s">
        <v>21</v>
      </c>
      <c r="E101" s="30" t="s">
        <v>495</v>
      </c>
      <c r="F101" s="30" t="s">
        <v>494</v>
      </c>
      <c r="G101" s="30" t="s">
        <v>675</v>
      </c>
      <c r="H101" s="10" t="s">
        <v>714</v>
      </c>
    </row>
    <row r="102" spans="1:9" ht="44" thickBot="1" x14ac:dyDescent="0.4">
      <c r="A102" s="92"/>
      <c r="B102" s="24">
        <v>19940813</v>
      </c>
      <c r="C102" s="26" t="s">
        <v>285</v>
      </c>
      <c r="D102" s="27" t="s">
        <v>21</v>
      </c>
      <c r="E102" s="27" t="s">
        <v>497</v>
      </c>
      <c r="F102" s="27" t="s">
        <v>496</v>
      </c>
      <c r="G102" s="27" t="s">
        <v>675</v>
      </c>
      <c r="H102" s="11" t="s">
        <v>715</v>
      </c>
    </row>
    <row r="103" spans="1:9" s="3" customFormat="1" ht="45" customHeight="1" x14ac:dyDescent="0.35">
      <c r="A103" s="90">
        <v>1995</v>
      </c>
      <c r="B103" s="28">
        <v>19950311</v>
      </c>
      <c r="C103" s="29" t="s">
        <v>284</v>
      </c>
      <c r="D103" s="18" t="s">
        <v>21</v>
      </c>
      <c r="E103" s="30" t="s">
        <v>499</v>
      </c>
      <c r="F103" s="19" t="s">
        <v>498</v>
      </c>
      <c r="G103" s="30" t="s">
        <v>717</v>
      </c>
      <c r="H103" s="10" t="s">
        <v>718</v>
      </c>
      <c r="I103" s="3" t="s">
        <v>719</v>
      </c>
    </row>
    <row r="104" spans="1:9" ht="43.5" x14ac:dyDescent="0.35">
      <c r="A104" s="91"/>
      <c r="B104" s="23">
        <v>19950318</v>
      </c>
      <c r="C104" s="25" t="s">
        <v>160</v>
      </c>
      <c r="D104" s="6" t="s">
        <v>21</v>
      </c>
      <c r="E104" s="6" t="s">
        <v>501</v>
      </c>
      <c r="F104" s="6" t="s">
        <v>500</v>
      </c>
      <c r="G104" s="6" t="s">
        <v>675</v>
      </c>
      <c r="H104" s="12" t="s">
        <v>716</v>
      </c>
    </row>
    <row r="105" spans="1:9" ht="14.4" customHeight="1" x14ac:dyDescent="0.35">
      <c r="A105" s="91"/>
      <c r="B105" s="88">
        <v>19950708</v>
      </c>
      <c r="C105" s="93" t="s">
        <v>176</v>
      </c>
      <c r="D105" s="95" t="s">
        <v>21</v>
      </c>
      <c r="E105" s="6" t="s">
        <v>504</v>
      </c>
      <c r="F105" s="6" t="s">
        <v>502</v>
      </c>
      <c r="G105" s="6" t="s">
        <v>675</v>
      </c>
      <c r="H105" s="12" t="s">
        <v>675</v>
      </c>
    </row>
    <row r="106" spans="1:9" ht="14.4" customHeight="1" thickBot="1" x14ac:dyDescent="0.4">
      <c r="A106" s="92"/>
      <c r="B106" s="89"/>
      <c r="C106" s="94"/>
      <c r="D106" s="96"/>
      <c r="E106" s="27" t="s">
        <v>505</v>
      </c>
      <c r="F106" s="27" t="s">
        <v>503</v>
      </c>
      <c r="G106" s="27" t="s">
        <v>675</v>
      </c>
      <c r="H106" s="11" t="s">
        <v>534</v>
      </c>
    </row>
    <row r="107" spans="1:9" ht="52" x14ac:dyDescent="0.35">
      <c r="A107" s="90">
        <v>1996</v>
      </c>
      <c r="B107" s="28">
        <v>19960316</v>
      </c>
      <c r="C107" s="29" t="s">
        <v>256</v>
      </c>
      <c r="D107" s="30" t="s">
        <v>21</v>
      </c>
      <c r="E107" s="30" t="s">
        <v>507</v>
      </c>
      <c r="F107" s="30" t="s">
        <v>506</v>
      </c>
      <c r="G107" s="30" t="s">
        <v>721</v>
      </c>
      <c r="H107" s="10" t="s">
        <v>720</v>
      </c>
    </row>
    <row r="108" spans="1:9" ht="43.5" x14ac:dyDescent="0.35">
      <c r="A108" s="91"/>
      <c r="B108" s="23">
        <v>19960330</v>
      </c>
      <c r="C108" s="25" t="s">
        <v>289</v>
      </c>
      <c r="D108" s="6" t="s">
        <v>21</v>
      </c>
      <c r="E108" s="6" t="s">
        <v>509</v>
      </c>
      <c r="F108" s="6" t="s">
        <v>508</v>
      </c>
      <c r="G108" s="6" t="s">
        <v>722</v>
      </c>
      <c r="H108" s="12" t="s">
        <v>675</v>
      </c>
    </row>
    <row r="109" spans="1:9" ht="26" x14ac:dyDescent="0.35">
      <c r="A109" s="91"/>
      <c r="B109" s="23">
        <v>19960413</v>
      </c>
      <c r="C109" s="25"/>
      <c r="D109" s="41" t="s">
        <v>654</v>
      </c>
      <c r="H109" s="12" t="s">
        <v>660</v>
      </c>
    </row>
    <row r="110" spans="1:9" ht="30" customHeight="1" x14ac:dyDescent="0.35">
      <c r="A110" s="91"/>
      <c r="B110" s="88">
        <v>19960420</v>
      </c>
      <c r="C110" s="93" t="s">
        <v>88</v>
      </c>
      <c r="D110" s="95" t="s">
        <v>21</v>
      </c>
      <c r="E110" s="6" t="s">
        <v>511</v>
      </c>
      <c r="F110" s="6" t="s">
        <v>510</v>
      </c>
      <c r="G110" s="6" t="s">
        <v>724</v>
      </c>
      <c r="H110" s="45" t="s">
        <v>723</v>
      </c>
    </row>
    <row r="111" spans="1:9" ht="14.4" customHeight="1" x14ac:dyDescent="0.35">
      <c r="A111" s="91"/>
      <c r="B111" s="88"/>
      <c r="C111" s="93"/>
      <c r="D111" s="95"/>
      <c r="E111" s="6" t="s">
        <v>513</v>
      </c>
      <c r="F111" s="6" t="s">
        <v>512</v>
      </c>
      <c r="G111" s="6" t="s">
        <v>675</v>
      </c>
      <c r="H111" s="12" t="s">
        <v>725</v>
      </c>
    </row>
    <row r="112" spans="1:9" ht="37.5" customHeight="1" x14ac:dyDescent="0.35">
      <c r="A112" s="91"/>
      <c r="B112" s="88">
        <v>19960518</v>
      </c>
      <c r="C112" s="93" t="s">
        <v>303</v>
      </c>
      <c r="D112" s="95" t="s">
        <v>21</v>
      </c>
      <c r="E112" s="6" t="s">
        <v>515</v>
      </c>
      <c r="F112" s="6" t="s">
        <v>514</v>
      </c>
      <c r="G112" s="6" t="s">
        <v>727</v>
      </c>
      <c r="H112" s="12" t="s">
        <v>726</v>
      </c>
    </row>
    <row r="113" spans="1:8" ht="14.4" customHeight="1" x14ac:dyDescent="0.35">
      <c r="A113" s="91"/>
      <c r="B113" s="88"/>
      <c r="C113" s="93"/>
      <c r="D113" s="95"/>
      <c r="E113" s="6" t="s">
        <v>517</v>
      </c>
      <c r="F113" s="6" t="s">
        <v>516</v>
      </c>
      <c r="G113" s="6" t="s">
        <v>675</v>
      </c>
      <c r="H113" s="12" t="s">
        <v>675</v>
      </c>
    </row>
    <row r="114" spans="1:8" ht="14.4" customHeight="1" x14ac:dyDescent="0.35">
      <c r="A114" s="91"/>
      <c r="B114" s="88">
        <v>19960525</v>
      </c>
      <c r="C114" s="93" t="s">
        <v>236</v>
      </c>
      <c r="D114" s="95" t="s">
        <v>21</v>
      </c>
      <c r="E114" s="6" t="s">
        <v>519</v>
      </c>
      <c r="F114" s="6" t="s">
        <v>518</v>
      </c>
      <c r="G114" s="6" t="s">
        <v>675</v>
      </c>
      <c r="H114" s="12" t="s">
        <v>675</v>
      </c>
    </row>
    <row r="115" spans="1:8" ht="14.4" customHeight="1" x14ac:dyDescent="0.35">
      <c r="A115" s="91"/>
      <c r="B115" s="88"/>
      <c r="C115" s="93"/>
      <c r="D115" s="95"/>
      <c r="E115" s="6" t="s">
        <v>521</v>
      </c>
      <c r="F115" s="6" t="s">
        <v>520</v>
      </c>
      <c r="G115" s="6" t="s">
        <v>675</v>
      </c>
      <c r="H115" s="12" t="s">
        <v>675</v>
      </c>
    </row>
    <row r="116" spans="1:8" ht="43.5" x14ac:dyDescent="0.35">
      <c r="A116" s="91"/>
      <c r="B116" s="23">
        <v>19960810</v>
      </c>
      <c r="C116" s="25" t="s">
        <v>265</v>
      </c>
      <c r="D116" s="6" t="s">
        <v>21</v>
      </c>
      <c r="E116" s="6" t="s">
        <v>523</v>
      </c>
      <c r="F116" s="6" t="s">
        <v>522</v>
      </c>
      <c r="G116" s="6" t="s">
        <v>675</v>
      </c>
      <c r="H116" s="12" t="s">
        <v>728</v>
      </c>
    </row>
    <row r="117" spans="1:8" ht="14.4" customHeight="1" x14ac:dyDescent="0.35">
      <c r="A117" s="91"/>
      <c r="B117" s="88">
        <v>19961026</v>
      </c>
      <c r="C117" s="93" t="s">
        <v>255</v>
      </c>
      <c r="D117" s="95" t="s">
        <v>21</v>
      </c>
      <c r="E117" s="6" t="s">
        <v>524</v>
      </c>
      <c r="F117" s="6" t="s">
        <v>729</v>
      </c>
      <c r="G117" s="6" t="s">
        <v>675</v>
      </c>
      <c r="H117" s="12" t="s">
        <v>675</v>
      </c>
    </row>
    <row r="118" spans="1:8" ht="14.4" customHeight="1" x14ac:dyDescent="0.35">
      <c r="A118" s="91"/>
      <c r="B118" s="88"/>
      <c r="C118" s="93"/>
      <c r="D118" s="95"/>
      <c r="E118" s="6" t="s">
        <v>526</v>
      </c>
      <c r="F118" s="6" t="s">
        <v>525</v>
      </c>
      <c r="G118" s="6" t="s">
        <v>675</v>
      </c>
      <c r="H118" s="12" t="s">
        <v>675</v>
      </c>
    </row>
    <row r="119" spans="1:8" ht="34" customHeight="1" x14ac:dyDescent="0.35">
      <c r="A119" s="91"/>
      <c r="B119" s="88"/>
      <c r="C119" s="93"/>
      <c r="D119" s="95"/>
      <c r="E119" s="6" t="s">
        <v>528</v>
      </c>
      <c r="F119" s="6" t="s">
        <v>527</v>
      </c>
      <c r="G119" s="6" t="s">
        <v>675</v>
      </c>
      <c r="H119" s="12" t="s">
        <v>730</v>
      </c>
    </row>
    <row r="120" spans="1:8" ht="44" thickBot="1" x14ac:dyDescent="0.4">
      <c r="A120" s="92"/>
      <c r="B120" s="24">
        <v>19961221</v>
      </c>
      <c r="C120" s="26" t="s">
        <v>302</v>
      </c>
      <c r="D120" s="27" t="s">
        <v>21</v>
      </c>
      <c r="E120" s="27" t="s">
        <v>22</v>
      </c>
      <c r="F120" s="27" t="s">
        <v>22</v>
      </c>
      <c r="G120" s="27" t="s">
        <v>22</v>
      </c>
      <c r="H120" s="11" t="s">
        <v>22</v>
      </c>
    </row>
    <row r="121" spans="1:8" ht="43.5" x14ac:dyDescent="0.35">
      <c r="A121" s="90">
        <v>1997</v>
      </c>
      <c r="B121" s="28">
        <v>19970315</v>
      </c>
      <c r="C121" s="29" t="s">
        <v>162</v>
      </c>
      <c r="D121" s="30" t="s">
        <v>21</v>
      </c>
      <c r="E121" s="30" t="s">
        <v>530</v>
      </c>
      <c r="F121" s="30" t="s">
        <v>529</v>
      </c>
      <c r="G121" s="30"/>
      <c r="H121" s="10" t="s">
        <v>731</v>
      </c>
    </row>
    <row r="122" spans="1:8" ht="14.4" customHeight="1" x14ac:dyDescent="0.35">
      <c r="A122" s="91"/>
      <c r="B122" s="88">
        <v>19970412</v>
      </c>
      <c r="C122" s="93" t="s">
        <v>306</v>
      </c>
      <c r="D122" s="95" t="s">
        <v>21</v>
      </c>
      <c r="E122" s="6" t="s">
        <v>532</v>
      </c>
      <c r="F122" s="6" t="s">
        <v>531</v>
      </c>
      <c r="G122" s="6" t="s">
        <v>675</v>
      </c>
      <c r="H122" s="12" t="s">
        <v>675</v>
      </c>
    </row>
    <row r="123" spans="1:8" ht="22.5" customHeight="1" x14ac:dyDescent="0.35">
      <c r="A123" s="91"/>
      <c r="B123" s="88"/>
      <c r="C123" s="93"/>
      <c r="D123" s="95"/>
      <c r="E123" s="6" t="s">
        <v>535</v>
      </c>
      <c r="F123" s="6" t="s">
        <v>533</v>
      </c>
      <c r="G123" s="6" t="s">
        <v>675</v>
      </c>
      <c r="H123" s="12" t="s">
        <v>732</v>
      </c>
    </row>
    <row r="124" spans="1:8" ht="43.5" customHeight="1" x14ac:dyDescent="0.35">
      <c r="A124" s="91"/>
      <c r="B124" s="84">
        <v>19970830</v>
      </c>
      <c r="C124" s="85" t="s">
        <v>267</v>
      </c>
      <c r="D124" s="86" t="s">
        <v>21</v>
      </c>
      <c r="E124" s="6" t="s">
        <v>537</v>
      </c>
      <c r="F124" s="6" t="s">
        <v>536</v>
      </c>
      <c r="G124" s="6" t="s">
        <v>734</v>
      </c>
      <c r="H124" s="12" t="s">
        <v>733</v>
      </c>
    </row>
    <row r="125" spans="1:8" ht="14.5" customHeight="1" x14ac:dyDescent="0.35">
      <c r="A125" s="91"/>
      <c r="B125" s="84"/>
      <c r="C125" s="85"/>
      <c r="D125" s="86"/>
      <c r="E125" s="6" t="s">
        <v>539</v>
      </c>
      <c r="F125" s="6" t="s">
        <v>538</v>
      </c>
      <c r="G125" s="6" t="s">
        <v>736</v>
      </c>
      <c r="H125" s="12" t="s">
        <v>735</v>
      </c>
    </row>
    <row r="126" spans="1:8" ht="44" thickBot="1" x14ac:dyDescent="0.4">
      <c r="A126" s="92"/>
      <c r="B126" s="24">
        <v>19971122</v>
      </c>
      <c r="C126" s="26" t="s">
        <v>309</v>
      </c>
      <c r="D126" s="27" t="s">
        <v>21</v>
      </c>
      <c r="E126" s="27" t="s">
        <v>541</v>
      </c>
      <c r="F126" s="27" t="s">
        <v>540</v>
      </c>
      <c r="G126" s="27" t="s">
        <v>675</v>
      </c>
      <c r="H126" s="11" t="s">
        <v>675</v>
      </c>
    </row>
    <row r="127" spans="1:8" ht="43.5" customHeight="1" x14ac:dyDescent="0.35">
      <c r="A127" s="90">
        <v>1998</v>
      </c>
      <c r="B127" s="97">
        <v>19980131</v>
      </c>
      <c r="C127" s="98" t="s">
        <v>310</v>
      </c>
      <c r="D127" s="99" t="s">
        <v>21</v>
      </c>
      <c r="E127" s="30" t="s">
        <v>542</v>
      </c>
      <c r="F127" s="30" t="s">
        <v>502</v>
      </c>
      <c r="G127" s="30" t="s">
        <v>738</v>
      </c>
      <c r="H127" s="10" t="s">
        <v>737</v>
      </c>
    </row>
    <row r="128" spans="1:8" ht="47" customHeight="1" x14ac:dyDescent="0.35">
      <c r="A128" s="91"/>
      <c r="B128" s="88"/>
      <c r="C128" s="93"/>
      <c r="D128" s="95"/>
      <c r="E128" s="6" t="s">
        <v>544</v>
      </c>
      <c r="F128" s="6" t="s">
        <v>543</v>
      </c>
      <c r="G128" s="6" t="s">
        <v>739</v>
      </c>
      <c r="H128" s="12" t="s">
        <v>675</v>
      </c>
    </row>
    <row r="129" spans="1:8" ht="43.5" x14ac:dyDescent="0.35">
      <c r="A129" s="91"/>
      <c r="B129" s="23">
        <v>19980523</v>
      </c>
      <c r="C129" s="25" t="s">
        <v>226</v>
      </c>
      <c r="D129" s="6" t="s">
        <v>21</v>
      </c>
      <c r="E129" s="6" t="s">
        <v>546</v>
      </c>
      <c r="F129" s="6" t="s">
        <v>545</v>
      </c>
      <c r="G129" s="6" t="s">
        <v>675</v>
      </c>
      <c r="H129" s="12" t="s">
        <v>740</v>
      </c>
    </row>
    <row r="130" spans="1:8" ht="43.5" x14ac:dyDescent="0.35">
      <c r="A130" s="91"/>
      <c r="B130" s="23">
        <v>19980613</v>
      </c>
      <c r="C130" s="25" t="s">
        <v>237</v>
      </c>
      <c r="D130" s="6" t="s">
        <v>21</v>
      </c>
      <c r="E130" s="6" t="s">
        <v>547</v>
      </c>
      <c r="F130" s="6" t="s">
        <v>548</v>
      </c>
      <c r="G130" s="6" t="s">
        <v>675</v>
      </c>
      <c r="H130" s="12" t="s">
        <v>741</v>
      </c>
    </row>
    <row r="131" spans="1:8" ht="39.5" customHeight="1" x14ac:dyDescent="0.35">
      <c r="A131" s="91"/>
      <c r="B131" s="88">
        <v>19981017</v>
      </c>
      <c r="C131" s="93" t="s">
        <v>210</v>
      </c>
      <c r="D131" s="95" t="s">
        <v>21</v>
      </c>
      <c r="E131" s="6" t="s">
        <v>550</v>
      </c>
      <c r="F131" s="6" t="s">
        <v>549</v>
      </c>
      <c r="G131" s="6" t="s">
        <v>742</v>
      </c>
      <c r="H131" s="12" t="s">
        <v>743</v>
      </c>
    </row>
    <row r="132" spans="1:8" ht="129.5" customHeight="1" thickBot="1" x14ac:dyDescent="0.4">
      <c r="A132" s="92"/>
      <c r="B132" s="89"/>
      <c r="C132" s="94"/>
      <c r="D132" s="96"/>
      <c r="E132" s="27" t="s">
        <v>552</v>
      </c>
      <c r="F132" s="27" t="s">
        <v>551</v>
      </c>
      <c r="G132" s="27" t="s">
        <v>675</v>
      </c>
      <c r="H132" s="11" t="s">
        <v>744</v>
      </c>
    </row>
    <row r="133" spans="1:8" ht="60.5" customHeight="1" x14ac:dyDescent="0.35">
      <c r="A133" s="90">
        <v>1999</v>
      </c>
      <c r="B133" s="97">
        <v>19990911</v>
      </c>
      <c r="C133" s="98" t="s">
        <v>286</v>
      </c>
      <c r="D133" s="99" t="s">
        <v>21</v>
      </c>
      <c r="E133" s="30" t="s">
        <v>555</v>
      </c>
      <c r="F133" s="30" t="s">
        <v>553</v>
      </c>
      <c r="G133" s="30" t="s">
        <v>745</v>
      </c>
      <c r="H133" s="10" t="s">
        <v>675</v>
      </c>
    </row>
    <row r="134" spans="1:8" ht="63.5" customHeight="1" thickBot="1" x14ac:dyDescent="0.4">
      <c r="A134" s="92"/>
      <c r="B134" s="89"/>
      <c r="C134" s="94"/>
      <c r="D134" s="96"/>
      <c r="E134" s="27" t="s">
        <v>556</v>
      </c>
      <c r="F134" s="27" t="s">
        <v>554</v>
      </c>
      <c r="G134" s="27" t="s">
        <v>22</v>
      </c>
      <c r="H134" s="11" t="s">
        <v>746</v>
      </c>
    </row>
    <row r="135" spans="1:8" ht="57" customHeight="1" x14ac:dyDescent="0.35">
      <c r="A135" s="90">
        <v>2000</v>
      </c>
      <c r="B135" s="28">
        <v>20000304</v>
      </c>
      <c r="C135" s="29" t="s">
        <v>209</v>
      </c>
      <c r="D135" s="30" t="s">
        <v>21</v>
      </c>
      <c r="E135" s="30" t="s">
        <v>558</v>
      </c>
      <c r="F135" s="19" t="s">
        <v>557</v>
      </c>
      <c r="G135" s="30" t="s">
        <v>22</v>
      </c>
      <c r="H135" s="10" t="s">
        <v>747</v>
      </c>
    </row>
    <row r="136" spans="1:8" ht="44" thickBot="1" x14ac:dyDescent="0.4">
      <c r="A136" s="92"/>
      <c r="B136" s="24">
        <v>20001104</v>
      </c>
      <c r="C136" s="26" t="s">
        <v>238</v>
      </c>
      <c r="D136" s="27" t="s">
        <v>21</v>
      </c>
      <c r="E136" s="27" t="s">
        <v>560</v>
      </c>
      <c r="F136" s="27" t="s">
        <v>559</v>
      </c>
      <c r="G136" s="27" t="s">
        <v>878</v>
      </c>
      <c r="H136" s="11" t="s">
        <v>22</v>
      </c>
    </row>
    <row r="137" spans="1:8" ht="44" thickBot="1" x14ac:dyDescent="0.4">
      <c r="A137" s="13">
        <v>2001</v>
      </c>
      <c r="B137" s="14">
        <v>20010224</v>
      </c>
      <c r="C137" s="20" t="s">
        <v>179</v>
      </c>
      <c r="D137" s="16" t="s">
        <v>21</v>
      </c>
      <c r="E137" s="16" t="s">
        <v>562</v>
      </c>
      <c r="F137" s="16" t="s">
        <v>561</v>
      </c>
      <c r="G137" s="16" t="s">
        <v>22</v>
      </c>
      <c r="H137" s="17" t="s">
        <v>748</v>
      </c>
    </row>
    <row r="138" spans="1:8" ht="186" customHeight="1" thickBot="1" x14ac:dyDescent="0.4">
      <c r="A138" s="13">
        <v>2003</v>
      </c>
      <c r="B138" s="14">
        <v>20030711</v>
      </c>
      <c r="C138" s="20" t="s">
        <v>212</v>
      </c>
      <c r="D138" s="16" t="s">
        <v>21</v>
      </c>
      <c r="E138" s="16" t="s">
        <v>564</v>
      </c>
      <c r="F138" s="16" t="s">
        <v>563</v>
      </c>
      <c r="G138" s="16" t="s">
        <v>749</v>
      </c>
      <c r="H138" s="17" t="s">
        <v>750</v>
      </c>
    </row>
    <row r="139" spans="1:8" ht="43.5" x14ac:dyDescent="0.35">
      <c r="A139" s="90">
        <v>2004</v>
      </c>
      <c r="B139" s="28">
        <v>20040305</v>
      </c>
      <c r="C139" s="29" t="s">
        <v>305</v>
      </c>
      <c r="D139" s="30" t="s">
        <v>21</v>
      </c>
      <c r="E139" s="30" t="s">
        <v>566</v>
      </c>
      <c r="F139" s="30" t="s">
        <v>565</v>
      </c>
      <c r="G139" s="30" t="s">
        <v>22</v>
      </c>
      <c r="H139" s="10" t="s">
        <v>751</v>
      </c>
    </row>
    <row r="140" spans="1:8" ht="43.5" x14ac:dyDescent="0.35">
      <c r="A140" s="91"/>
      <c r="B140" s="23">
        <v>20040312</v>
      </c>
      <c r="C140" s="25" t="s">
        <v>211</v>
      </c>
      <c r="D140" s="6" t="s">
        <v>21</v>
      </c>
      <c r="E140" s="6" t="s">
        <v>568</v>
      </c>
      <c r="F140" s="6" t="s">
        <v>567</v>
      </c>
      <c r="G140" s="6" t="s">
        <v>22</v>
      </c>
      <c r="H140" s="12" t="s">
        <v>752</v>
      </c>
    </row>
    <row r="141" spans="1:8" ht="14.4" customHeight="1" x14ac:dyDescent="0.35">
      <c r="A141" s="91"/>
      <c r="B141" s="88">
        <v>20040423</v>
      </c>
      <c r="C141" s="93" t="s">
        <v>174</v>
      </c>
      <c r="D141" s="95" t="s">
        <v>21</v>
      </c>
      <c r="E141" s="6" t="s">
        <v>570</v>
      </c>
      <c r="F141" s="6" t="s">
        <v>569</v>
      </c>
      <c r="G141" s="6" t="s">
        <v>22</v>
      </c>
      <c r="H141" s="12" t="s">
        <v>753</v>
      </c>
    </row>
    <row r="142" spans="1:8" ht="14.4" customHeight="1" x14ac:dyDescent="0.35">
      <c r="A142" s="91"/>
      <c r="B142" s="88"/>
      <c r="C142" s="93"/>
      <c r="D142" s="95"/>
      <c r="E142" s="6" t="s">
        <v>572</v>
      </c>
      <c r="F142" s="6" t="s">
        <v>571</v>
      </c>
      <c r="G142" s="6" t="s">
        <v>22</v>
      </c>
      <c r="H142" s="12" t="s">
        <v>754</v>
      </c>
    </row>
    <row r="143" spans="1:8" ht="14.4" customHeight="1" x14ac:dyDescent="0.35">
      <c r="A143" s="91"/>
      <c r="B143" s="88">
        <v>20040528</v>
      </c>
      <c r="C143" s="93" t="s">
        <v>198</v>
      </c>
      <c r="D143" s="95" t="s">
        <v>21</v>
      </c>
      <c r="E143" s="6" t="s">
        <v>574</v>
      </c>
      <c r="F143" s="6" t="s">
        <v>573</v>
      </c>
      <c r="G143" s="6" t="s">
        <v>755</v>
      </c>
      <c r="H143" s="12" t="s">
        <v>22</v>
      </c>
    </row>
    <row r="144" spans="1:8" ht="31" customHeight="1" thickBot="1" x14ac:dyDescent="0.4">
      <c r="A144" s="92"/>
      <c r="B144" s="89"/>
      <c r="C144" s="94"/>
      <c r="D144" s="96"/>
      <c r="E144" s="27" t="s">
        <v>576</v>
      </c>
      <c r="F144" s="27" t="s">
        <v>575</v>
      </c>
      <c r="G144" s="27" t="s">
        <v>22</v>
      </c>
      <c r="H144" s="11" t="s">
        <v>756</v>
      </c>
    </row>
    <row r="145" spans="7:8" ht="13.5" thickBot="1" x14ac:dyDescent="0.4"/>
    <row r="146" spans="7:8" ht="56" x14ac:dyDescent="0.35">
      <c r="G146" s="6" t="s">
        <v>880</v>
      </c>
      <c r="H146" s="47" t="s">
        <v>879</v>
      </c>
    </row>
    <row r="147" spans="7:8" x14ac:dyDescent="0.35">
      <c r="G147" s="6" t="s">
        <v>881</v>
      </c>
    </row>
    <row r="148" spans="7:8" ht="26" x14ac:dyDescent="0.35">
      <c r="G148" s="6" t="s">
        <v>882</v>
      </c>
    </row>
  </sheetData>
  <mergeCells count="117">
    <mergeCell ref="A135:A136"/>
    <mergeCell ref="A127:A132"/>
    <mergeCell ref="A85:A91"/>
    <mergeCell ref="A93:A100"/>
    <mergeCell ref="A101:A102"/>
    <mergeCell ref="A103:A106"/>
    <mergeCell ref="B4:B13"/>
    <mergeCell ref="C4:C13"/>
    <mergeCell ref="D4:D13"/>
    <mergeCell ref="A4:A15"/>
    <mergeCell ref="B14:B15"/>
    <mergeCell ref="C14:C15"/>
    <mergeCell ref="D14:D15"/>
    <mergeCell ref="A18:A20"/>
    <mergeCell ref="B18:B20"/>
    <mergeCell ref="C18:C20"/>
    <mergeCell ref="D18:D20"/>
    <mergeCell ref="B21:B22"/>
    <mergeCell ref="C21:C22"/>
    <mergeCell ref="D21:D22"/>
    <mergeCell ref="A21:A25"/>
    <mergeCell ref="B24:B25"/>
    <mergeCell ref="C24:C25"/>
    <mergeCell ref="D24:D25"/>
    <mergeCell ref="A2:A3"/>
    <mergeCell ref="B2:B3"/>
    <mergeCell ref="C2:C3"/>
    <mergeCell ref="D2:D3"/>
    <mergeCell ref="A75:A84"/>
    <mergeCell ref="A107:A120"/>
    <mergeCell ref="A121:A126"/>
    <mergeCell ref="B27:B29"/>
    <mergeCell ref="C27:C29"/>
    <mergeCell ref="D27:D29"/>
    <mergeCell ref="B67:B70"/>
    <mergeCell ref="C67:C70"/>
    <mergeCell ref="D67:D70"/>
    <mergeCell ref="B71:B74"/>
    <mergeCell ref="A62:A74"/>
    <mergeCell ref="C71:C74"/>
    <mergeCell ref="D71:D74"/>
    <mergeCell ref="B43:B61"/>
    <mergeCell ref="A26:A61"/>
    <mergeCell ref="C43:C61"/>
    <mergeCell ref="D43:D61"/>
    <mergeCell ref="B63:B65"/>
    <mergeCell ref="C63:C65"/>
    <mergeCell ref="D63:D65"/>
    <mergeCell ref="B37:B38"/>
    <mergeCell ref="C37:C38"/>
    <mergeCell ref="D37:D38"/>
    <mergeCell ref="B41:B42"/>
    <mergeCell ref="C41:C42"/>
    <mergeCell ref="D41:D42"/>
    <mergeCell ref="C30:C34"/>
    <mergeCell ref="D30:D34"/>
    <mergeCell ref="B35:B36"/>
    <mergeCell ref="C35:C36"/>
    <mergeCell ref="D35:D36"/>
    <mergeCell ref="B30:B34"/>
    <mergeCell ref="B86:B88"/>
    <mergeCell ref="C86:C88"/>
    <mergeCell ref="D86:D88"/>
    <mergeCell ref="B94:B95"/>
    <mergeCell ref="C94:C95"/>
    <mergeCell ref="D94:D95"/>
    <mergeCell ref="B75:B76"/>
    <mergeCell ref="C75:C76"/>
    <mergeCell ref="D75:D76"/>
    <mergeCell ref="B80:B84"/>
    <mergeCell ref="C80:C84"/>
    <mergeCell ref="D80:D84"/>
    <mergeCell ref="B105:B106"/>
    <mergeCell ref="C105:C106"/>
    <mergeCell ref="D105:D106"/>
    <mergeCell ref="B110:B111"/>
    <mergeCell ref="C110:C111"/>
    <mergeCell ref="D110:D111"/>
    <mergeCell ref="B96:B97"/>
    <mergeCell ref="C96:C97"/>
    <mergeCell ref="D96:D97"/>
    <mergeCell ref="B98:B99"/>
    <mergeCell ref="C98:C99"/>
    <mergeCell ref="D98:D99"/>
    <mergeCell ref="B122:B123"/>
    <mergeCell ref="C122:C123"/>
    <mergeCell ref="D122:D123"/>
    <mergeCell ref="B112:B113"/>
    <mergeCell ref="C112:C113"/>
    <mergeCell ref="D112:D113"/>
    <mergeCell ref="B114:B115"/>
    <mergeCell ref="C114:C115"/>
    <mergeCell ref="D114:D115"/>
    <mergeCell ref="B124:B125"/>
    <mergeCell ref="C124:C125"/>
    <mergeCell ref="D124:D125"/>
    <mergeCell ref="I4:I5"/>
    <mergeCell ref="B143:B144"/>
    <mergeCell ref="A139:A144"/>
    <mergeCell ref="C143:C144"/>
    <mergeCell ref="D143:D144"/>
    <mergeCell ref="B133:B134"/>
    <mergeCell ref="A133:A134"/>
    <mergeCell ref="C133:C134"/>
    <mergeCell ref="D133:D134"/>
    <mergeCell ref="B141:B142"/>
    <mergeCell ref="C141:C142"/>
    <mergeCell ref="D141:D142"/>
    <mergeCell ref="B127:B128"/>
    <mergeCell ref="C127:C128"/>
    <mergeCell ref="D127:D128"/>
    <mergeCell ref="B131:B132"/>
    <mergeCell ref="C131:C132"/>
    <mergeCell ref="D131:D132"/>
    <mergeCell ref="B117:B119"/>
    <mergeCell ref="C117:C119"/>
    <mergeCell ref="D117:D119"/>
  </mergeCells>
  <hyperlinks>
    <hyperlink ref="C16" r:id="rId1" xr:uid="{00000000-0004-0000-0200-000000000000}"/>
    <hyperlink ref="C43" r:id="rId2" xr:uid="{00000000-0004-0000-0200-000001000000}"/>
    <hyperlink ref="C67" r:id="rId3" xr:uid="{00000000-0004-0000-0200-000002000000}"/>
    <hyperlink ref="C116" r:id="rId4" xr:uid="{00000000-0004-0000-0200-000003000000}"/>
    <hyperlink ref="C14" r:id="rId5" xr:uid="{00000000-0004-0000-0200-000004000000}"/>
    <hyperlink ref="C39" r:id="rId6" xr:uid="{00000000-0004-0000-0200-000005000000}"/>
    <hyperlink ref="C4" r:id="rId7" xr:uid="{00000000-0004-0000-0200-000006000000}"/>
    <hyperlink ref="C2" r:id="rId8" xr:uid="{00000000-0004-0000-0200-000007000000}"/>
    <hyperlink ref="C18" r:id="rId9" xr:uid="{00000000-0004-0000-0200-000008000000}"/>
    <hyperlink ref="C21" r:id="rId10" xr:uid="{00000000-0004-0000-0200-000009000000}"/>
    <hyperlink ref="C23" r:id="rId11" xr:uid="{00000000-0004-0000-0200-00000A000000}"/>
    <hyperlink ref="C24" r:id="rId12" xr:uid="{00000000-0004-0000-0200-00000B000000}"/>
    <hyperlink ref="C26" r:id="rId13" xr:uid="{00000000-0004-0000-0200-00000C000000}"/>
    <hyperlink ref="C27" r:id="rId14" xr:uid="{00000000-0004-0000-0200-00000D000000}"/>
    <hyperlink ref="C30" r:id="rId15" xr:uid="{00000000-0004-0000-0200-00000E000000}"/>
    <hyperlink ref="C35" r:id="rId16" xr:uid="{00000000-0004-0000-0200-00000F000000}"/>
    <hyperlink ref="C37" r:id="rId17" xr:uid="{00000000-0004-0000-0200-000010000000}"/>
    <hyperlink ref="C40" r:id="rId18" xr:uid="{00000000-0004-0000-0200-000011000000}"/>
    <hyperlink ref="C41" r:id="rId19" xr:uid="{00000000-0004-0000-0200-000012000000}"/>
    <hyperlink ref="C62" r:id="rId20" xr:uid="{00000000-0004-0000-0200-000013000000}"/>
    <hyperlink ref="C63" r:id="rId21" xr:uid="{00000000-0004-0000-0200-000014000000}"/>
    <hyperlink ref="C71" r:id="rId22" xr:uid="{00000000-0004-0000-0200-000015000000}"/>
    <hyperlink ref="C75" r:id="rId23" xr:uid="{00000000-0004-0000-0200-000016000000}"/>
    <hyperlink ref="C77" r:id="rId24" xr:uid="{00000000-0004-0000-0200-000017000000}"/>
    <hyperlink ref="C78" r:id="rId25" xr:uid="{00000000-0004-0000-0200-000018000000}"/>
    <hyperlink ref="C80" r:id="rId26" xr:uid="{00000000-0004-0000-0200-000019000000}"/>
    <hyperlink ref="C85" r:id="rId27" xr:uid="{00000000-0004-0000-0200-00001A000000}"/>
    <hyperlink ref="C86" r:id="rId28" xr:uid="{00000000-0004-0000-0200-00001B000000}"/>
    <hyperlink ref="C89" r:id="rId29" xr:uid="{00000000-0004-0000-0200-00001C000000}"/>
    <hyperlink ref="C90" r:id="rId30" xr:uid="{00000000-0004-0000-0200-00001D000000}"/>
    <hyperlink ref="C91" r:id="rId31" xr:uid="{00000000-0004-0000-0200-00001E000000}"/>
    <hyperlink ref="C93" r:id="rId32" xr:uid="{00000000-0004-0000-0200-00001F000000}"/>
    <hyperlink ref="C94" r:id="rId33" xr:uid="{00000000-0004-0000-0200-000020000000}"/>
    <hyperlink ref="C96" r:id="rId34" xr:uid="{00000000-0004-0000-0200-000021000000}"/>
    <hyperlink ref="C98" r:id="rId35" xr:uid="{00000000-0004-0000-0200-000022000000}"/>
    <hyperlink ref="C100" r:id="rId36" xr:uid="{00000000-0004-0000-0200-000023000000}"/>
    <hyperlink ref="C101" r:id="rId37" xr:uid="{00000000-0004-0000-0200-000024000000}"/>
    <hyperlink ref="C102" r:id="rId38" xr:uid="{00000000-0004-0000-0200-000025000000}"/>
    <hyperlink ref="C103" r:id="rId39" xr:uid="{00000000-0004-0000-0200-000026000000}"/>
    <hyperlink ref="C104" r:id="rId40" xr:uid="{00000000-0004-0000-0200-000027000000}"/>
    <hyperlink ref="C105" r:id="rId41" xr:uid="{00000000-0004-0000-0200-000028000000}"/>
    <hyperlink ref="C107" r:id="rId42" xr:uid="{00000000-0004-0000-0200-000029000000}"/>
    <hyperlink ref="C108" r:id="rId43" xr:uid="{00000000-0004-0000-0200-00002A000000}"/>
    <hyperlink ref="C110" r:id="rId44" xr:uid="{00000000-0004-0000-0200-00002B000000}"/>
    <hyperlink ref="C112" r:id="rId45" xr:uid="{00000000-0004-0000-0200-00002C000000}"/>
    <hyperlink ref="C114" r:id="rId46" xr:uid="{00000000-0004-0000-0200-00002D000000}"/>
    <hyperlink ref="C117" r:id="rId47" xr:uid="{00000000-0004-0000-0200-00002E000000}"/>
    <hyperlink ref="C120" r:id="rId48" xr:uid="{00000000-0004-0000-0200-00002F000000}"/>
    <hyperlink ref="C121" r:id="rId49" xr:uid="{00000000-0004-0000-0200-000030000000}"/>
    <hyperlink ref="C122" r:id="rId50" xr:uid="{00000000-0004-0000-0200-000031000000}"/>
    <hyperlink ref="C124" r:id="rId51" xr:uid="{00000000-0004-0000-0200-000032000000}"/>
    <hyperlink ref="C126" r:id="rId52" xr:uid="{00000000-0004-0000-0200-000033000000}"/>
    <hyperlink ref="C127" r:id="rId53" xr:uid="{00000000-0004-0000-0200-000034000000}"/>
    <hyperlink ref="C129" r:id="rId54" xr:uid="{00000000-0004-0000-0200-000035000000}"/>
    <hyperlink ref="C130" r:id="rId55" xr:uid="{00000000-0004-0000-0200-000036000000}"/>
    <hyperlink ref="C131" r:id="rId56" xr:uid="{00000000-0004-0000-0200-000037000000}"/>
    <hyperlink ref="C133" r:id="rId57" xr:uid="{00000000-0004-0000-0200-000038000000}"/>
    <hyperlink ref="C135" r:id="rId58" xr:uid="{00000000-0004-0000-0200-000039000000}"/>
    <hyperlink ref="C136" r:id="rId59" xr:uid="{00000000-0004-0000-0200-00003A000000}"/>
    <hyperlink ref="C137" r:id="rId60" xr:uid="{00000000-0004-0000-0200-00003B000000}"/>
    <hyperlink ref="C138" r:id="rId61" xr:uid="{00000000-0004-0000-0200-00003C000000}"/>
    <hyperlink ref="C139" r:id="rId62" xr:uid="{00000000-0004-0000-0200-00003D000000}"/>
    <hyperlink ref="C140" r:id="rId63" xr:uid="{00000000-0004-0000-0200-00003E000000}"/>
    <hyperlink ref="C141" r:id="rId64" xr:uid="{00000000-0004-0000-0200-00003F000000}"/>
    <hyperlink ref="C143" r:id="rId65" xr:uid="{00000000-0004-0000-0200-000040000000}"/>
  </hyperlinks>
  <pageMargins left="0.7" right="0.7" top="0.75" bottom="0.75" header="0.3" footer="0.3"/>
  <pageSetup orientation="portrait" r:id="rId66"/>
  <drawing r:id="rId6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23F3D1-7923-4300-AAB8-0D13903A9E3F}">
  <dimension ref="A1:H27"/>
  <sheetViews>
    <sheetView zoomScale="80" zoomScaleNormal="80" workbookViewId="0">
      <pane ySplit="1" topLeftCell="A16" activePane="bottomLeft" state="frozen"/>
      <selection pane="bottomLeft" activeCell="E18" sqref="E18"/>
    </sheetView>
  </sheetViews>
  <sheetFormatPr defaultColWidth="8.81640625" defaultRowHeight="13" x14ac:dyDescent="0.35"/>
  <cols>
    <col min="1" max="1" width="7.6328125" style="6" customWidth="1"/>
    <col min="2" max="2" width="22.81640625" style="6" customWidth="1"/>
    <col min="3" max="3" width="29.36328125" style="6" customWidth="1"/>
    <col min="4" max="4" width="20.1796875" style="6" customWidth="1"/>
    <col min="5" max="5" width="36.6328125" style="6" customWidth="1"/>
    <col min="6" max="6" width="34" style="6" customWidth="1"/>
    <col min="7" max="7" width="35.81640625" style="6" customWidth="1"/>
    <col min="8" max="8" width="30.81640625" style="6" customWidth="1"/>
    <col min="9" max="16384" width="8.81640625" style="6"/>
  </cols>
  <sheetData>
    <row r="1" spans="1:8" x14ac:dyDescent="0.35">
      <c r="A1" s="6" t="s">
        <v>792</v>
      </c>
      <c r="B1" s="6" t="s">
        <v>793</v>
      </c>
      <c r="C1" s="6" t="s">
        <v>816</v>
      </c>
      <c r="D1" s="6" t="s">
        <v>866</v>
      </c>
      <c r="E1" s="6" t="s">
        <v>865</v>
      </c>
      <c r="F1" s="6" t="s">
        <v>817</v>
      </c>
      <c r="G1" s="6" t="s">
        <v>818</v>
      </c>
      <c r="H1" s="6" t="s">
        <v>819</v>
      </c>
    </row>
    <row r="2" spans="1:8" ht="44.5" customHeight="1" x14ac:dyDescent="0.35">
      <c r="A2" s="6" t="s">
        <v>794</v>
      </c>
      <c r="B2" s="6" t="s">
        <v>795</v>
      </c>
      <c r="C2" s="6" t="s">
        <v>877</v>
      </c>
    </row>
    <row r="3" spans="1:8" ht="39" x14ac:dyDescent="0.35">
      <c r="A3" s="6" t="s">
        <v>796</v>
      </c>
      <c r="B3" s="6" t="s">
        <v>797</v>
      </c>
    </row>
    <row r="4" spans="1:8" ht="39" x14ac:dyDescent="0.35">
      <c r="A4" s="6" t="s">
        <v>798</v>
      </c>
      <c r="B4" s="6" t="s">
        <v>799</v>
      </c>
    </row>
    <row r="5" spans="1:8" ht="52" x14ac:dyDescent="0.35">
      <c r="A5" s="6" t="s">
        <v>800</v>
      </c>
      <c r="B5" s="6" t="s">
        <v>801</v>
      </c>
    </row>
    <row r="6" spans="1:8" ht="26" x14ac:dyDescent="0.35">
      <c r="A6" s="6" t="s">
        <v>802</v>
      </c>
      <c r="B6" s="6" t="s">
        <v>809</v>
      </c>
    </row>
    <row r="7" spans="1:8" ht="39" x14ac:dyDescent="0.35">
      <c r="A7" s="6" t="s">
        <v>803</v>
      </c>
      <c r="B7" s="6" t="s">
        <v>810</v>
      </c>
    </row>
    <row r="8" spans="1:8" ht="39" x14ac:dyDescent="0.35">
      <c r="A8" s="6" t="s">
        <v>804</v>
      </c>
      <c r="B8" s="6" t="s">
        <v>811</v>
      </c>
    </row>
    <row r="9" spans="1:8" ht="26" x14ac:dyDescent="0.35">
      <c r="A9" s="6" t="s">
        <v>805</v>
      </c>
      <c r="B9" s="6" t="s">
        <v>812</v>
      </c>
    </row>
    <row r="10" spans="1:8" ht="39" x14ac:dyDescent="0.35">
      <c r="A10" s="6" t="s">
        <v>806</v>
      </c>
      <c r="B10" s="6" t="s">
        <v>813</v>
      </c>
    </row>
    <row r="11" spans="1:8" ht="39" x14ac:dyDescent="0.35">
      <c r="A11" s="6" t="s">
        <v>807</v>
      </c>
      <c r="B11" s="6" t="s">
        <v>814</v>
      </c>
    </row>
    <row r="12" spans="1:8" ht="26" x14ac:dyDescent="0.35">
      <c r="A12" s="6" t="s">
        <v>808</v>
      </c>
      <c r="B12" s="6" t="s">
        <v>815</v>
      </c>
    </row>
    <row r="14" spans="1:8" ht="124.5" customHeight="1" x14ac:dyDescent="0.35">
      <c r="A14" s="6" t="s">
        <v>839</v>
      </c>
      <c r="B14" s="6" t="s">
        <v>846</v>
      </c>
      <c r="C14" s="6" t="s">
        <v>845</v>
      </c>
      <c r="D14" s="6" t="s">
        <v>844</v>
      </c>
      <c r="E14" s="6" t="s">
        <v>841</v>
      </c>
      <c r="F14" s="6" t="s">
        <v>842</v>
      </c>
      <c r="G14" s="6" t="s">
        <v>840</v>
      </c>
      <c r="H14" s="6" t="s">
        <v>843</v>
      </c>
    </row>
    <row r="15" spans="1:8" ht="71" customHeight="1" x14ac:dyDescent="0.35">
      <c r="A15" s="6" t="s">
        <v>820</v>
      </c>
      <c r="B15" s="6" t="s">
        <v>853</v>
      </c>
      <c r="D15" s="6" t="s">
        <v>848</v>
      </c>
      <c r="E15" s="6" t="s">
        <v>850</v>
      </c>
      <c r="F15" s="6" t="s">
        <v>847</v>
      </c>
      <c r="G15" s="6" t="s">
        <v>849</v>
      </c>
    </row>
    <row r="16" spans="1:8" ht="151" customHeight="1" x14ac:dyDescent="0.35">
      <c r="A16" s="6" t="s">
        <v>821</v>
      </c>
      <c r="B16" s="6" t="s">
        <v>852</v>
      </c>
      <c r="C16" s="6" t="s">
        <v>854</v>
      </c>
      <c r="E16" s="6" t="s">
        <v>857</v>
      </c>
      <c r="F16" s="6" t="s">
        <v>856</v>
      </c>
      <c r="G16" s="6" t="s">
        <v>855</v>
      </c>
      <c r="H16" s="6" t="s">
        <v>870</v>
      </c>
    </row>
    <row r="17" spans="1:8" ht="53.5" customHeight="1" x14ac:dyDescent="0.35">
      <c r="A17" s="6" t="s">
        <v>822</v>
      </c>
      <c r="B17" s="6" t="s">
        <v>851</v>
      </c>
      <c r="C17" s="6" t="s">
        <v>22</v>
      </c>
      <c r="D17" s="6" t="s">
        <v>22</v>
      </c>
      <c r="E17" s="6" t="s">
        <v>22</v>
      </c>
      <c r="F17" s="6" t="s">
        <v>22</v>
      </c>
      <c r="G17" s="6" t="s">
        <v>22</v>
      </c>
      <c r="H17" s="6" t="s">
        <v>22</v>
      </c>
    </row>
    <row r="18" spans="1:8" ht="189" customHeight="1" x14ac:dyDescent="0.35">
      <c r="A18" s="6" t="s">
        <v>823</v>
      </c>
      <c r="B18" s="6" t="s">
        <v>864</v>
      </c>
      <c r="C18" s="6" t="s">
        <v>873</v>
      </c>
      <c r="D18" s="6" t="s">
        <v>872</v>
      </c>
      <c r="E18" s="6" t="s">
        <v>867</v>
      </c>
      <c r="F18" s="6" t="s">
        <v>868</v>
      </c>
      <c r="G18" s="6" t="s">
        <v>869</v>
      </c>
      <c r="H18" s="6" t="s">
        <v>871</v>
      </c>
    </row>
    <row r="19" spans="1:8" ht="39" x14ac:dyDescent="0.35">
      <c r="A19" s="6" t="s">
        <v>824</v>
      </c>
      <c r="B19" s="6" t="s">
        <v>832</v>
      </c>
      <c r="C19" s="6" t="s">
        <v>22</v>
      </c>
      <c r="D19" s="6" t="s">
        <v>22</v>
      </c>
      <c r="E19" s="6" t="s">
        <v>22</v>
      </c>
      <c r="F19" s="6" t="s">
        <v>858</v>
      </c>
      <c r="G19" s="6" t="s">
        <v>22</v>
      </c>
      <c r="H19" s="6" t="s">
        <v>22</v>
      </c>
    </row>
    <row r="20" spans="1:8" ht="52" x14ac:dyDescent="0.35">
      <c r="A20" s="6" t="s">
        <v>825</v>
      </c>
      <c r="B20" s="6" t="s">
        <v>833</v>
      </c>
      <c r="C20" s="6" t="s">
        <v>22</v>
      </c>
      <c r="D20" s="6" t="s">
        <v>859</v>
      </c>
      <c r="E20" s="6" t="s">
        <v>22</v>
      </c>
      <c r="F20" s="6" t="s">
        <v>22</v>
      </c>
      <c r="G20" s="6" t="s">
        <v>22</v>
      </c>
      <c r="H20" s="6" t="s">
        <v>22</v>
      </c>
    </row>
    <row r="21" spans="1:8" ht="102.5" customHeight="1" x14ac:dyDescent="0.35">
      <c r="A21" s="6" t="s">
        <v>826</v>
      </c>
      <c r="B21" s="6" t="s">
        <v>834</v>
      </c>
      <c r="C21" s="6" t="s">
        <v>861</v>
      </c>
      <c r="D21" s="6" t="s">
        <v>22</v>
      </c>
      <c r="E21" s="6" t="s">
        <v>860</v>
      </c>
      <c r="F21" s="6" t="s">
        <v>22</v>
      </c>
      <c r="G21" s="6" t="s">
        <v>863</v>
      </c>
      <c r="H21" s="6" t="s">
        <v>862</v>
      </c>
    </row>
    <row r="22" spans="1:8" ht="70.5" customHeight="1" x14ac:dyDescent="0.35">
      <c r="A22" s="6" t="s">
        <v>827</v>
      </c>
      <c r="B22" s="6" t="s">
        <v>835</v>
      </c>
      <c r="C22" s="6" t="s">
        <v>22</v>
      </c>
      <c r="D22" s="6" t="s">
        <v>22</v>
      </c>
      <c r="E22" s="6" t="s">
        <v>22</v>
      </c>
      <c r="F22" s="6" t="s">
        <v>22</v>
      </c>
      <c r="G22" s="6" t="s">
        <v>22</v>
      </c>
      <c r="H22" s="6" t="s">
        <v>22</v>
      </c>
    </row>
    <row r="23" spans="1:8" ht="46" customHeight="1" x14ac:dyDescent="0.35">
      <c r="A23" s="6" t="s">
        <v>828</v>
      </c>
      <c r="B23" s="6" t="s">
        <v>836</v>
      </c>
    </row>
    <row r="24" spans="1:8" ht="45.5" customHeight="1" x14ac:dyDescent="0.35">
      <c r="A24" s="6" t="s">
        <v>829</v>
      </c>
      <c r="B24" s="6" t="s">
        <v>837</v>
      </c>
    </row>
    <row r="25" spans="1:8" ht="52" x14ac:dyDescent="0.35">
      <c r="A25" s="6" t="s">
        <v>830</v>
      </c>
      <c r="B25" s="6" t="s">
        <v>838</v>
      </c>
      <c r="C25" s="6" t="s">
        <v>22</v>
      </c>
      <c r="D25" s="6" t="s">
        <v>22</v>
      </c>
      <c r="E25" s="6" t="s">
        <v>22</v>
      </c>
      <c r="F25" s="6" t="s">
        <v>874</v>
      </c>
      <c r="G25" s="6" t="s">
        <v>876</v>
      </c>
      <c r="H25" s="6" t="s">
        <v>875</v>
      </c>
    </row>
    <row r="26" spans="1:8" ht="17" customHeight="1" x14ac:dyDescent="0.35"/>
    <row r="27" spans="1:8" ht="104" x14ac:dyDescent="0.35">
      <c r="A27" s="6">
        <v>2023</v>
      </c>
      <c r="B27" s="6" t="s">
        <v>831</v>
      </c>
    </row>
  </sheetData>
  <phoneticPr fontId="11" type="noConversion"/>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F81EA4-00AD-42C3-BB8B-75130BC05222}">
  <dimension ref="A1:AI39"/>
  <sheetViews>
    <sheetView tabSelected="1" topLeftCell="A21" zoomScale="60" zoomScaleNormal="60" workbookViewId="0">
      <selection activeCell="S21" sqref="S21"/>
    </sheetView>
  </sheetViews>
  <sheetFormatPr defaultRowHeight="14.5" x14ac:dyDescent="0.35"/>
  <cols>
    <col min="1" max="1" width="11.6328125" customWidth="1"/>
    <col min="3" max="3" width="15.81640625" customWidth="1"/>
    <col min="4" max="4" width="16.1796875" customWidth="1"/>
    <col min="5" max="5" width="20.08984375" customWidth="1"/>
    <col min="6" max="6" width="14.1796875" customWidth="1"/>
    <col min="9" max="9" width="13.08984375" style="76" customWidth="1"/>
    <col min="10" max="10" width="12.54296875" customWidth="1"/>
    <col min="11" max="11" width="12.08984375" customWidth="1"/>
    <col min="12" max="12" width="18.453125" customWidth="1"/>
  </cols>
  <sheetData>
    <row r="1" spans="2:35" ht="73" thickBot="1" x14ac:dyDescent="0.4">
      <c r="C1" s="61" t="s">
        <v>910</v>
      </c>
      <c r="D1" s="61" t="s">
        <v>911</v>
      </c>
    </row>
    <row r="2" spans="2:35" ht="35" thickBot="1" x14ac:dyDescent="0.4">
      <c r="B2" s="48" t="s">
        <v>329</v>
      </c>
      <c r="C2" s="49" t="s">
        <v>883</v>
      </c>
      <c r="D2" s="49" t="s">
        <v>916</v>
      </c>
      <c r="E2" s="49" t="s">
        <v>915</v>
      </c>
      <c r="F2" s="49" t="s">
        <v>884</v>
      </c>
      <c r="H2" s="63" t="s">
        <v>329</v>
      </c>
      <c r="I2" s="77" t="s">
        <v>883</v>
      </c>
      <c r="J2" s="64" t="s">
        <v>918</v>
      </c>
      <c r="K2" s="64" t="s">
        <v>917</v>
      </c>
      <c r="L2" s="64" t="s">
        <v>919</v>
      </c>
      <c r="N2" s="70"/>
      <c r="O2" s="71"/>
      <c r="P2" s="71"/>
      <c r="Q2" s="71"/>
      <c r="R2" s="71"/>
      <c r="S2" s="71"/>
      <c r="T2" s="71"/>
      <c r="U2" s="71"/>
      <c r="V2" s="71"/>
      <c r="W2" s="71"/>
      <c r="X2" s="71"/>
      <c r="Y2" s="71"/>
      <c r="Z2" s="71"/>
      <c r="AA2" s="71"/>
      <c r="AB2" s="71"/>
      <c r="AC2" s="71"/>
      <c r="AD2" s="71"/>
      <c r="AE2" s="71"/>
      <c r="AF2" s="71"/>
      <c r="AG2" s="71"/>
      <c r="AH2" s="71"/>
      <c r="AI2" s="71"/>
    </row>
    <row r="3" spans="2:35" ht="15" thickBot="1" x14ac:dyDescent="0.4">
      <c r="B3" s="50">
        <v>1980</v>
      </c>
      <c r="C3" s="51">
        <v>6.6319999999999997</v>
      </c>
      <c r="D3" s="52" t="s">
        <v>885</v>
      </c>
      <c r="E3" s="52"/>
      <c r="F3" s="52"/>
      <c r="H3" s="65">
        <v>2001</v>
      </c>
      <c r="I3" s="78">
        <v>150.398</v>
      </c>
      <c r="J3" s="66">
        <v>569.29999999999995</v>
      </c>
      <c r="K3" s="66">
        <v>296.10000000000002</v>
      </c>
      <c r="L3" s="69">
        <f>(J3-K3)/J3</f>
        <v>0.47988758124011938</v>
      </c>
      <c r="N3" s="70"/>
      <c r="O3" s="72"/>
      <c r="P3" s="72"/>
      <c r="Q3" s="72"/>
      <c r="R3" s="72"/>
      <c r="S3" s="72"/>
      <c r="T3" s="72"/>
      <c r="U3" s="72"/>
      <c r="V3" s="72"/>
      <c r="W3" s="72"/>
      <c r="X3" s="72"/>
      <c r="Y3" s="71"/>
      <c r="Z3" s="71"/>
      <c r="AA3" s="71"/>
      <c r="AB3" s="71"/>
      <c r="AC3" s="71"/>
      <c r="AD3" s="71"/>
      <c r="AE3" s="71"/>
      <c r="AF3" s="71"/>
      <c r="AG3" s="71"/>
      <c r="AH3" s="71"/>
      <c r="AI3" s="71"/>
    </row>
    <row r="4" spans="2:35" ht="15" thickBot="1" x14ac:dyDescent="0.4">
      <c r="B4" s="50">
        <v>1985</v>
      </c>
      <c r="C4" s="51">
        <v>40.296999999999997</v>
      </c>
      <c r="D4" s="52"/>
      <c r="E4" s="52"/>
      <c r="F4" s="52"/>
      <c r="H4" s="65">
        <v>2002</v>
      </c>
      <c r="I4" s="78">
        <v>158.90199999999999</v>
      </c>
      <c r="J4" s="66">
        <v>567.4</v>
      </c>
      <c r="K4" s="66">
        <v>295.7</v>
      </c>
      <c r="L4" s="69">
        <f>(J4-K4)/J4</f>
        <v>0.47885089883679943</v>
      </c>
      <c r="N4" s="70"/>
      <c r="O4" s="71"/>
      <c r="P4" s="71"/>
      <c r="Q4" s="71"/>
      <c r="R4" s="71"/>
      <c r="S4" s="71"/>
      <c r="T4" s="71"/>
      <c r="U4" s="71"/>
      <c r="V4" s="71"/>
      <c r="W4" s="71"/>
      <c r="X4" s="71"/>
      <c r="Y4" s="71"/>
      <c r="Z4" s="71"/>
      <c r="AA4" s="71"/>
      <c r="AB4" s="71"/>
      <c r="AC4" s="71"/>
      <c r="AD4" s="71"/>
      <c r="AE4" s="71"/>
      <c r="AF4" s="71"/>
      <c r="AG4" s="71"/>
      <c r="AH4" s="71"/>
      <c r="AI4" s="71"/>
    </row>
    <row r="5" spans="2:35" ht="35" thickBot="1" x14ac:dyDescent="0.4">
      <c r="B5" s="101">
        <v>1989</v>
      </c>
      <c r="C5" s="103"/>
      <c r="D5" s="53" t="s">
        <v>886</v>
      </c>
      <c r="E5" s="101"/>
      <c r="F5" s="105">
        <v>0.14000000000000001</v>
      </c>
      <c r="H5" s="65">
        <v>2003</v>
      </c>
      <c r="I5" s="78">
        <v>165.10599999999999</v>
      </c>
      <c r="J5" s="66">
        <v>548.79999999999995</v>
      </c>
      <c r="K5" s="66">
        <v>297.89999999999998</v>
      </c>
      <c r="L5" s="69">
        <f t="shared" ref="L5:L23" si="0">(J5-K5)/J5</f>
        <v>0.45717930029154519</v>
      </c>
      <c r="N5" s="70"/>
      <c r="O5" s="71"/>
      <c r="P5" s="71"/>
      <c r="Q5" s="71"/>
      <c r="R5" s="71"/>
      <c r="S5" s="71"/>
      <c r="T5" s="71"/>
      <c r="U5" s="71"/>
      <c r="V5" s="71"/>
      <c r="W5" s="71"/>
      <c r="X5" s="71"/>
      <c r="Y5" s="71"/>
      <c r="Z5" s="71"/>
      <c r="AA5" s="71"/>
      <c r="AB5" s="71"/>
      <c r="AC5" s="71"/>
      <c r="AD5" s="71"/>
      <c r="AE5" s="71"/>
      <c r="AF5" s="71"/>
      <c r="AG5" s="71"/>
      <c r="AH5" s="71"/>
      <c r="AI5" s="71"/>
    </row>
    <row r="6" spans="2:35" ht="15" thickBot="1" x14ac:dyDescent="0.4">
      <c r="B6" s="107"/>
      <c r="C6" s="108"/>
      <c r="D6" s="53" t="s">
        <v>887</v>
      </c>
      <c r="E6" s="107"/>
      <c r="F6" s="109"/>
      <c r="H6" s="65">
        <v>2004</v>
      </c>
      <c r="I6" s="78">
        <v>170.70400000000001</v>
      </c>
      <c r="J6" s="74">
        <v>535</v>
      </c>
      <c r="K6" s="66" t="s">
        <v>22</v>
      </c>
      <c r="L6" s="75">
        <v>0.45</v>
      </c>
      <c r="N6" s="70"/>
      <c r="O6" s="73"/>
      <c r="P6" s="73"/>
      <c r="Q6" s="73"/>
      <c r="R6" s="73"/>
      <c r="S6" s="73"/>
      <c r="T6" s="73"/>
      <c r="U6" s="73"/>
      <c r="V6" s="73"/>
      <c r="W6" s="73"/>
      <c r="X6" s="73"/>
      <c r="Y6" s="73"/>
      <c r="Z6" s="73"/>
      <c r="AA6" s="73"/>
      <c r="AB6" s="73"/>
      <c r="AC6" s="73"/>
      <c r="AD6" s="73"/>
      <c r="AE6" s="73"/>
      <c r="AF6" s="73"/>
      <c r="AG6" s="73"/>
      <c r="AH6" s="73"/>
      <c r="AI6" s="73"/>
    </row>
    <row r="7" spans="2:35" ht="15" thickBot="1" x14ac:dyDescent="0.4">
      <c r="B7" s="107"/>
      <c r="C7" s="108"/>
      <c r="D7" s="53" t="s">
        <v>888</v>
      </c>
      <c r="E7" s="107"/>
      <c r="F7" s="109"/>
      <c r="H7" s="65">
        <v>2005</v>
      </c>
      <c r="I7" s="78">
        <v>175.00700000000001</v>
      </c>
      <c r="J7" s="66">
        <v>522.6</v>
      </c>
      <c r="K7" s="66">
        <v>287.8</v>
      </c>
      <c r="L7" s="69">
        <f t="shared" si="0"/>
        <v>0.44929200153080751</v>
      </c>
    </row>
    <row r="8" spans="2:35" ht="23.5" thickBot="1" x14ac:dyDescent="0.4">
      <c r="B8" s="107"/>
      <c r="C8" s="108"/>
      <c r="D8" s="53" t="s">
        <v>889</v>
      </c>
      <c r="E8" s="107"/>
      <c r="F8" s="109"/>
      <c r="H8" s="65">
        <v>2006</v>
      </c>
      <c r="I8" s="78">
        <v>178.46600000000001</v>
      </c>
      <c r="J8" s="66">
        <v>561.9</v>
      </c>
      <c r="K8" s="66">
        <v>256.39999999999998</v>
      </c>
      <c r="L8" s="69">
        <f t="shared" si="0"/>
        <v>0.54369104822922232</v>
      </c>
    </row>
    <row r="9" spans="2:35" ht="23.5" thickBot="1" x14ac:dyDescent="0.4">
      <c r="B9" s="102"/>
      <c r="C9" s="104"/>
      <c r="D9" s="54" t="s">
        <v>890</v>
      </c>
      <c r="E9" s="102"/>
      <c r="F9" s="106"/>
      <c r="H9" s="65">
        <v>2007</v>
      </c>
      <c r="I9" s="78">
        <v>180.92400000000001</v>
      </c>
      <c r="J9" s="66">
        <v>540.5</v>
      </c>
      <c r="K9" s="66">
        <v>260.7</v>
      </c>
      <c r="L9" s="69">
        <f t="shared" si="0"/>
        <v>0.51766882516188717</v>
      </c>
    </row>
    <row r="10" spans="2:35" ht="23.5" thickBot="1" x14ac:dyDescent="0.4">
      <c r="B10" s="110">
        <v>1990</v>
      </c>
      <c r="C10" s="112">
        <v>71.087000000000003</v>
      </c>
      <c r="D10" s="55" t="s">
        <v>891</v>
      </c>
      <c r="E10" s="110"/>
      <c r="F10" s="110"/>
      <c r="H10" s="65">
        <v>2008</v>
      </c>
      <c r="I10" s="78">
        <v>183.27</v>
      </c>
      <c r="J10" s="66">
        <v>529.29999999999995</v>
      </c>
      <c r="K10" s="66">
        <v>251.8</v>
      </c>
      <c r="L10" s="69">
        <f t="shared" si="0"/>
        <v>0.52427734744001508</v>
      </c>
    </row>
    <row r="11" spans="2:35" ht="46.5" thickBot="1" x14ac:dyDescent="0.4">
      <c r="B11" s="111"/>
      <c r="C11" s="113"/>
      <c r="D11" s="52" t="s">
        <v>892</v>
      </c>
      <c r="E11" s="111"/>
      <c r="F11" s="111"/>
      <c r="H11" s="65">
        <v>2009</v>
      </c>
      <c r="I11" s="78">
        <v>185.74600000000001</v>
      </c>
      <c r="J11" s="66">
        <v>522.70000000000005</v>
      </c>
      <c r="K11" s="66">
        <v>251.6</v>
      </c>
      <c r="L11" s="69">
        <f t="shared" si="0"/>
        <v>0.5186531471207193</v>
      </c>
    </row>
    <row r="12" spans="2:35" ht="23.5" thickBot="1" x14ac:dyDescent="0.4">
      <c r="B12" s="50">
        <v>1991</v>
      </c>
      <c r="C12" s="56"/>
      <c r="D12" s="52" t="s">
        <v>893</v>
      </c>
      <c r="E12" s="52"/>
      <c r="F12" s="52" t="s">
        <v>894</v>
      </c>
      <c r="H12" s="65">
        <v>2010</v>
      </c>
      <c r="I12" s="78">
        <v>188.16</v>
      </c>
      <c r="J12" s="66">
        <v>469.3</v>
      </c>
      <c r="K12" s="66">
        <v>207.4</v>
      </c>
      <c r="L12" s="69">
        <f t="shared" si="0"/>
        <v>0.55806520349456634</v>
      </c>
      <c r="O12" s="68"/>
    </row>
    <row r="13" spans="2:35" ht="15" thickBot="1" x14ac:dyDescent="0.4">
      <c r="B13" s="50">
        <v>1995</v>
      </c>
      <c r="C13" s="56">
        <v>104.541</v>
      </c>
      <c r="D13" s="52" t="s">
        <v>895</v>
      </c>
      <c r="E13" s="52"/>
      <c r="F13" s="52"/>
      <c r="H13" s="65">
        <v>2011</v>
      </c>
      <c r="I13" s="79">
        <v>190.655</v>
      </c>
      <c r="J13" s="66">
        <v>494.4</v>
      </c>
      <c r="K13" s="66">
        <v>213.6</v>
      </c>
      <c r="L13" s="69">
        <f t="shared" si="0"/>
        <v>0.56796116504854366</v>
      </c>
    </row>
    <row r="14" spans="2:35" ht="23.5" thickBot="1" x14ac:dyDescent="0.4">
      <c r="B14" s="50">
        <v>1996</v>
      </c>
      <c r="C14" s="56">
        <v>112.70399999999999</v>
      </c>
      <c r="D14" s="52" t="s">
        <v>896</v>
      </c>
      <c r="E14" s="52"/>
      <c r="F14" s="52" t="s">
        <v>897</v>
      </c>
      <c r="H14" s="65">
        <v>2012</v>
      </c>
      <c r="I14" s="79">
        <v>193.16300000000001</v>
      </c>
      <c r="J14" s="66">
        <v>500.6</v>
      </c>
      <c r="K14" s="66">
        <v>219</v>
      </c>
      <c r="L14" s="69">
        <f t="shared" si="0"/>
        <v>0.56252497003595692</v>
      </c>
      <c r="Q14" s="67"/>
      <c r="R14" s="67"/>
      <c r="S14" s="67"/>
      <c r="T14" s="67"/>
      <c r="U14" s="67"/>
      <c r="V14" s="67"/>
      <c r="W14" s="67"/>
      <c r="X14" s="67"/>
      <c r="Y14" s="67"/>
      <c r="Z14" s="67"/>
      <c r="AA14" s="67"/>
    </row>
    <row r="15" spans="2:35" ht="35" thickBot="1" x14ac:dyDescent="0.4">
      <c r="B15" s="50">
        <v>1998</v>
      </c>
      <c r="C15" s="51">
        <v>126.72</v>
      </c>
      <c r="D15" s="52" t="s">
        <v>898</v>
      </c>
      <c r="E15" s="52"/>
      <c r="F15" s="52"/>
      <c r="H15" s="65">
        <v>2013</v>
      </c>
      <c r="I15" s="79">
        <v>195.21299999999999</v>
      </c>
      <c r="J15" s="66">
        <v>472.4</v>
      </c>
      <c r="K15" s="66">
        <v>203.4</v>
      </c>
      <c r="L15" s="69">
        <f t="shared" si="0"/>
        <v>0.56943268416596104</v>
      </c>
      <c r="Q15" s="67"/>
    </row>
    <row r="16" spans="2:35" ht="23" customHeight="1" thickBot="1" x14ac:dyDescent="0.4">
      <c r="B16" s="101">
        <v>1999</v>
      </c>
      <c r="C16" s="103">
        <v>136.15700000000001</v>
      </c>
      <c r="D16" s="53" t="s">
        <v>899</v>
      </c>
      <c r="E16" s="101"/>
      <c r="F16" s="105">
        <v>0.42</v>
      </c>
      <c r="H16" s="65">
        <v>2014</v>
      </c>
      <c r="I16" s="79">
        <v>196.01300000000001</v>
      </c>
      <c r="J16" s="66">
        <v>480.4</v>
      </c>
      <c r="K16" s="66">
        <v>191.5</v>
      </c>
      <c r="L16" s="69">
        <f t="shared" si="0"/>
        <v>0.60137385512073271</v>
      </c>
      <c r="Q16" s="67"/>
    </row>
    <row r="17" spans="1:17" ht="31.5" customHeight="1" thickBot="1" x14ac:dyDescent="0.4">
      <c r="B17" s="102"/>
      <c r="C17" s="104"/>
      <c r="D17" s="54" t="s">
        <v>900</v>
      </c>
      <c r="E17" s="102"/>
      <c r="F17" s="106"/>
      <c r="H17" s="65">
        <v>2015</v>
      </c>
      <c r="I17" s="79">
        <v>196.93199999999999</v>
      </c>
      <c r="J17" s="66">
        <v>485.4</v>
      </c>
      <c r="K17" s="66">
        <v>180.4</v>
      </c>
      <c r="L17" s="69">
        <f t="shared" si="0"/>
        <v>0.62834775442933666</v>
      </c>
      <c r="Q17" s="67"/>
    </row>
    <row r="18" spans="1:17" ht="15" thickBot="1" x14ac:dyDescent="0.4">
      <c r="B18" s="50">
        <v>2000</v>
      </c>
      <c r="C18" s="56">
        <v>142.76499999999999</v>
      </c>
      <c r="D18" s="52"/>
      <c r="E18" s="52"/>
      <c r="F18" s="52"/>
      <c r="H18" s="65">
        <v>2016</v>
      </c>
      <c r="I18" s="79">
        <v>198.14500000000001</v>
      </c>
      <c r="J18" s="66">
        <v>490</v>
      </c>
      <c r="K18" s="66">
        <v>179.5</v>
      </c>
      <c r="L18" s="69">
        <f t="shared" si="0"/>
        <v>0.63367346938775515</v>
      </c>
      <c r="Q18" s="67"/>
    </row>
    <row r="19" spans="1:17" ht="44" thickBot="1" x14ac:dyDescent="0.4">
      <c r="A19" s="62" t="s">
        <v>914</v>
      </c>
      <c r="B19" s="50">
        <v>2001</v>
      </c>
      <c r="C19" s="56">
        <v>150.398</v>
      </c>
      <c r="D19" s="52" t="s">
        <v>901</v>
      </c>
      <c r="E19" s="52" t="s">
        <v>902</v>
      </c>
      <c r="F19" s="57">
        <v>0.48</v>
      </c>
      <c r="H19" s="65">
        <v>2017</v>
      </c>
      <c r="I19" s="79">
        <v>200.91399999999999</v>
      </c>
      <c r="J19" s="66">
        <v>482.4</v>
      </c>
      <c r="K19" s="66">
        <v>184.6</v>
      </c>
      <c r="L19" s="69">
        <f t="shared" si="0"/>
        <v>0.61733001658374786</v>
      </c>
      <c r="Q19" s="67"/>
    </row>
    <row r="20" spans="1:17" ht="15" thickBot="1" x14ac:dyDescent="0.4">
      <c r="B20" s="50">
        <v>2002</v>
      </c>
      <c r="C20" s="56"/>
      <c r="D20" s="52"/>
      <c r="E20" s="52"/>
      <c r="F20" s="52"/>
      <c r="H20" s="65">
        <v>2018</v>
      </c>
      <c r="I20" s="79">
        <v>203.99</v>
      </c>
      <c r="J20" s="66">
        <v>452.8</v>
      </c>
      <c r="K20" s="66">
        <v>170.9</v>
      </c>
      <c r="L20" s="69">
        <f t="shared" si="0"/>
        <v>0.62257067137809186</v>
      </c>
      <c r="Q20" s="67"/>
    </row>
    <row r="21" spans="1:17" ht="15" thickBot="1" x14ac:dyDescent="0.4">
      <c r="B21" s="50">
        <v>2003</v>
      </c>
      <c r="C21" s="56"/>
      <c r="D21" s="52"/>
      <c r="E21" s="52"/>
      <c r="F21" s="52"/>
      <c r="H21" s="65">
        <v>2019</v>
      </c>
      <c r="I21" s="79">
        <v>207.904</v>
      </c>
      <c r="J21" s="66">
        <v>426.1</v>
      </c>
      <c r="K21" s="66">
        <v>159.9</v>
      </c>
      <c r="L21" s="69">
        <f t="shared" si="0"/>
        <v>0.62473597747007747</v>
      </c>
      <c r="Q21" s="67"/>
    </row>
    <row r="22" spans="1:17" ht="15" thickBot="1" x14ac:dyDescent="0.4">
      <c r="B22" s="50">
        <v>2004</v>
      </c>
      <c r="C22" s="56"/>
      <c r="D22" s="52"/>
      <c r="E22" s="52"/>
      <c r="F22" s="52"/>
      <c r="H22" s="65">
        <v>2020</v>
      </c>
      <c r="I22" s="79">
        <v>211.893</v>
      </c>
      <c r="J22" s="66">
        <v>480.4</v>
      </c>
      <c r="K22" s="66">
        <v>203.2</v>
      </c>
      <c r="L22" s="69">
        <f t="shared" si="0"/>
        <v>0.57701915070774357</v>
      </c>
      <c r="Q22" s="67"/>
    </row>
    <row r="23" spans="1:17" ht="15" thickBot="1" x14ac:dyDescent="0.4">
      <c r="B23" s="50">
        <v>2005</v>
      </c>
      <c r="C23" s="56">
        <v>175.00700000000001</v>
      </c>
      <c r="D23" s="52"/>
      <c r="E23" s="52"/>
      <c r="F23" s="52"/>
      <c r="H23" s="65">
        <v>2021</v>
      </c>
      <c r="I23" s="79">
        <v>214.715</v>
      </c>
      <c r="J23" s="66">
        <v>463.6</v>
      </c>
      <c r="K23" s="66">
        <v>183.9</v>
      </c>
      <c r="L23" s="69">
        <f t="shared" si="0"/>
        <v>0.60332182916307164</v>
      </c>
      <c r="Q23" s="67"/>
    </row>
    <row r="24" spans="1:17" ht="15" thickBot="1" x14ac:dyDescent="0.4">
      <c r="B24" s="50">
        <v>2006</v>
      </c>
      <c r="C24" s="56"/>
      <c r="D24" s="52"/>
      <c r="E24" s="52"/>
      <c r="F24" s="52"/>
      <c r="Q24" s="67"/>
    </row>
    <row r="25" spans="1:17" ht="15" thickBot="1" x14ac:dyDescent="0.4">
      <c r="B25" s="50">
        <v>2007</v>
      </c>
      <c r="C25" s="56"/>
      <c r="D25" s="52"/>
      <c r="E25" s="52"/>
      <c r="F25" s="52"/>
      <c r="Q25" s="67"/>
    </row>
    <row r="26" spans="1:17" ht="15" thickBot="1" x14ac:dyDescent="0.4">
      <c r="B26" s="50">
        <v>2008</v>
      </c>
      <c r="C26" s="56"/>
      <c r="D26" s="52"/>
      <c r="E26" s="52"/>
      <c r="F26" s="52"/>
    </row>
    <row r="27" spans="1:17" ht="23.5" thickBot="1" x14ac:dyDescent="0.4">
      <c r="B27" s="58">
        <v>2009</v>
      </c>
      <c r="C27" s="59">
        <v>185.74600000000001</v>
      </c>
      <c r="D27" s="54" t="s">
        <v>903</v>
      </c>
      <c r="E27" s="54" t="s">
        <v>904</v>
      </c>
      <c r="F27" s="60">
        <v>0.52</v>
      </c>
    </row>
    <row r="28" spans="1:17" ht="15" thickBot="1" x14ac:dyDescent="0.4">
      <c r="B28" s="50">
        <v>2010</v>
      </c>
      <c r="C28" s="56">
        <v>188.16</v>
      </c>
      <c r="D28" s="52"/>
      <c r="E28" s="52"/>
      <c r="F28" s="52"/>
    </row>
    <row r="29" spans="1:17" ht="15" thickBot="1" x14ac:dyDescent="0.4">
      <c r="B29" s="50">
        <v>2011</v>
      </c>
      <c r="C29" s="56"/>
      <c r="D29" s="52"/>
      <c r="E29" s="52"/>
      <c r="F29" s="52"/>
    </row>
    <row r="30" spans="1:17" ht="15" thickBot="1" x14ac:dyDescent="0.4">
      <c r="B30" s="50">
        <v>2012</v>
      </c>
      <c r="C30" s="56"/>
      <c r="D30" s="52"/>
      <c r="E30" s="52"/>
      <c r="F30" s="52"/>
    </row>
    <row r="31" spans="1:17" ht="15" thickBot="1" x14ac:dyDescent="0.4">
      <c r="B31" s="50">
        <v>2013</v>
      </c>
      <c r="C31" s="56"/>
      <c r="D31" s="52"/>
      <c r="E31" s="52"/>
      <c r="F31" s="52"/>
    </row>
    <row r="32" spans="1:17" ht="15" thickBot="1" x14ac:dyDescent="0.4">
      <c r="B32" s="50">
        <v>2014</v>
      </c>
      <c r="C32" s="56">
        <v>196.01300000000001</v>
      </c>
      <c r="D32" s="52"/>
      <c r="E32" s="52"/>
      <c r="F32" s="52"/>
    </row>
    <row r="33" spans="2:6" ht="15" thickBot="1" x14ac:dyDescent="0.4">
      <c r="B33" s="50">
        <v>2015</v>
      </c>
      <c r="C33" s="51">
        <v>196.93199999999999</v>
      </c>
      <c r="D33" s="52" t="s">
        <v>905</v>
      </c>
      <c r="E33" s="52" t="s">
        <v>906</v>
      </c>
      <c r="F33" s="57">
        <v>0.63</v>
      </c>
    </row>
    <row r="34" spans="2:6" ht="15" thickBot="1" x14ac:dyDescent="0.4">
      <c r="B34" s="50">
        <v>2016</v>
      </c>
      <c r="C34" s="51">
        <v>198.14500000000001</v>
      </c>
      <c r="D34" s="52"/>
      <c r="E34" s="52"/>
      <c r="F34" s="52"/>
    </row>
    <row r="35" spans="2:6" ht="15" thickBot="1" x14ac:dyDescent="0.4">
      <c r="B35" s="50">
        <v>2017</v>
      </c>
      <c r="C35" s="51"/>
      <c r="D35" s="52"/>
      <c r="E35" s="52"/>
      <c r="F35" s="52"/>
    </row>
    <row r="36" spans="2:6" ht="15" thickBot="1" x14ac:dyDescent="0.4">
      <c r="B36" s="50">
        <v>2018</v>
      </c>
      <c r="C36" s="51"/>
      <c r="D36" s="52"/>
      <c r="E36" s="52"/>
      <c r="F36" s="52"/>
    </row>
    <row r="37" spans="2:6" ht="15" thickBot="1" x14ac:dyDescent="0.4">
      <c r="B37" s="58">
        <v>2019</v>
      </c>
      <c r="C37" s="59">
        <v>207.904</v>
      </c>
      <c r="D37" s="54" t="s">
        <v>913</v>
      </c>
      <c r="E37" s="54" t="s">
        <v>907</v>
      </c>
      <c r="F37" s="60">
        <v>0.62</v>
      </c>
    </row>
    <row r="38" spans="2:6" ht="15" thickBot="1" x14ac:dyDescent="0.4">
      <c r="B38" s="50">
        <v>2020</v>
      </c>
      <c r="C38" s="51">
        <v>211.893</v>
      </c>
      <c r="D38" s="52" t="s">
        <v>908</v>
      </c>
      <c r="E38" s="52" t="s">
        <v>909</v>
      </c>
      <c r="F38" s="57">
        <v>0.57999999999999996</v>
      </c>
    </row>
    <row r="39" spans="2:6" ht="15" thickBot="1" x14ac:dyDescent="0.4">
      <c r="B39" s="50">
        <v>2021</v>
      </c>
      <c r="C39" s="51"/>
      <c r="D39" s="52" t="s">
        <v>912</v>
      </c>
      <c r="E39" s="52">
        <v>183.9</v>
      </c>
      <c r="F39" s="57">
        <v>0.6</v>
      </c>
    </row>
  </sheetData>
  <mergeCells count="12">
    <mergeCell ref="B16:B17"/>
    <mergeCell ref="C16:C17"/>
    <mergeCell ref="E16:E17"/>
    <mergeCell ref="F16:F17"/>
    <mergeCell ref="B5:B9"/>
    <mergeCell ref="C5:C9"/>
    <mergeCell ref="E5:E9"/>
    <mergeCell ref="F5:F9"/>
    <mergeCell ref="B10:B11"/>
    <mergeCell ref="C10:C11"/>
    <mergeCell ref="E10:E11"/>
    <mergeCell ref="F10:F11"/>
  </mergeCells>
  <hyperlinks>
    <hyperlink ref="C1" r:id="rId1" location="/CBS/nl/dataset/70072ned/table?ts=1696337070536" xr:uid="{1652EC15-7EE9-4D29-9483-615EFF681DB4}"/>
    <hyperlink ref="D1" r:id="rId2" location="/CBS/nl/dataset/83452NED/table?ts=1696604897611" xr:uid="{765898D2-7DBE-4716-A9E8-2F8993FA13E0}"/>
  </hyperlinks>
  <pageMargins left="0.7" right="0.7" top="0.75" bottom="0.75" header="0.3" footer="0.3"/>
  <pageSetup orientation="portrait" r:id="rId3"/>
  <drawing r:id="rId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Afval_Almere archief</vt:lpstr>
      <vt:lpstr>Except Stadhuis</vt:lpstr>
      <vt:lpstr>Stadhuis aan huis+</vt:lpstr>
      <vt:lpstr>Gemeente documents+</vt:lpstr>
      <vt:lpstr>Quantitative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2015-06-05T18:17:20Z</dcterms:created>
  <dcterms:modified xsi:type="dcterms:W3CDTF">2024-05-28T09:27:44Z</dcterms:modified>
</cp:coreProperties>
</file>