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W:\AFSG\Groups\WFBR\01_Projects\62341895-00 -  LWV1928 Off-flavor reduction  (MVin)\03-Tasks\WP4A\2.Toasting\Article\Replication package_v2\"/>
    </mc:Choice>
  </mc:AlternateContent>
  <xr:revisionPtr revIDLastSave="0" documentId="13_ncr:1_{4A95967B-EE5C-474B-941A-F8EB9600F1B0}" xr6:coauthVersionLast="47" xr6:coauthVersionMax="47" xr10:uidLastSave="{00000000-0000-0000-0000-000000000000}"/>
  <bookViews>
    <workbookView xWindow="-120" yWindow="-120" windowWidth="38640" windowHeight="21120" activeTab="5" xr2:uid="{1821D803-3771-40FA-9FB3-D0976DB3A159}"/>
  </bookViews>
  <sheets>
    <sheet name="Sample preparation" sheetId="3" r:id="rId1"/>
    <sheet name="Materials" sheetId="2" r:id="rId2"/>
    <sheet name="mc samples" sheetId="7" r:id="rId3"/>
    <sheet name="test variations" sheetId="1" r:id="rId4"/>
    <sheet name="pictures" sheetId="9" r:id="rId5"/>
    <sheet name="Results2" sheetId="11" r:id="rId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8" i="11" l="1"/>
  <c r="N5" i="11"/>
  <c r="M9" i="11"/>
  <c r="N9" i="11" s="1"/>
  <c r="M10" i="11"/>
  <c r="N10" i="11" s="1"/>
  <c r="M8" i="11"/>
  <c r="M6" i="11"/>
  <c r="N6" i="11" s="1"/>
  <c r="M7" i="11"/>
  <c r="N7" i="11" s="1"/>
  <c r="M5"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4" i="11"/>
  <c r="F35" i="11"/>
  <c r="F36" i="11"/>
  <c r="F37" i="11"/>
  <c r="F38" i="11"/>
  <c r="F39" i="11"/>
  <c r="F40" i="11"/>
  <c r="F41" i="11"/>
  <c r="F42" i="11"/>
  <c r="F43" i="11"/>
  <c r="F44" i="11"/>
  <c r="F45" i="11"/>
  <c r="F46" i="11"/>
  <c r="F47" i="11"/>
  <c r="F48" i="11"/>
  <c r="F49" i="11"/>
  <c r="F50" i="11"/>
  <c r="F51" i="11"/>
  <c r="F52" i="11"/>
  <c r="F53" i="11"/>
  <c r="F4" i="11"/>
  <c r="L17" i="7"/>
  <c r="N17" i="7" s="1"/>
  <c r="K17" i="7"/>
  <c r="O17" i="7" s="1"/>
  <c r="P17" i="7" s="1"/>
  <c r="L12" i="7"/>
  <c r="N12" i="7" s="1"/>
  <c r="K12" i="7"/>
  <c r="M12" i="7" s="1"/>
  <c r="L11" i="7"/>
  <c r="N11" i="7" s="1"/>
  <c r="K11" i="7"/>
  <c r="M11" i="7" s="1"/>
  <c r="L10" i="7"/>
  <c r="N10" i="7" s="1"/>
  <c r="K10" i="7"/>
  <c r="O10" i="7" s="1"/>
  <c r="P10" i="7" s="1"/>
  <c r="L9" i="7"/>
  <c r="N9" i="7" s="1"/>
  <c r="K9" i="7"/>
  <c r="M9" i="7" s="1"/>
  <c r="L8" i="7"/>
  <c r="N8" i="7" s="1"/>
  <c r="K8" i="7"/>
  <c r="O8" i="7" s="1"/>
  <c r="P8" i="7" s="1"/>
  <c r="L7" i="7"/>
  <c r="N7" i="7" s="1"/>
  <c r="K7" i="7"/>
  <c r="O7" i="7" s="1"/>
  <c r="P7" i="7" s="1"/>
  <c r="L6" i="7"/>
  <c r="N6" i="7" s="1"/>
  <c r="K6" i="7"/>
  <c r="M6" i="7" s="1"/>
  <c r="L5" i="7"/>
  <c r="N5" i="7" s="1"/>
  <c r="K5" i="7"/>
  <c r="M5" i="7" s="1"/>
  <c r="O6" i="7" l="1"/>
  <c r="P6" i="7" s="1"/>
  <c r="O12" i="7"/>
  <c r="P12" i="7" s="1"/>
  <c r="O11" i="7"/>
  <c r="P11" i="7" s="1"/>
  <c r="O5" i="7"/>
  <c r="P5" i="7" s="1"/>
  <c r="Q6" i="7"/>
  <c r="Q11" i="7"/>
  <c r="M17" i="7"/>
  <c r="Q17" i="7" s="1"/>
  <c r="M10" i="7"/>
  <c r="Q10" i="7" s="1"/>
  <c r="M8" i="7"/>
  <c r="Q8" i="7" s="1"/>
  <c r="M7" i="7"/>
  <c r="Q7" i="7" s="1"/>
  <c r="O9" i="7"/>
  <c r="P9" i="7" s="1"/>
  <c r="Q12" i="7" l="1"/>
  <c r="Q5" i="7"/>
  <c r="Q9" i="7"/>
  <c r="M25" i="1" l="1"/>
  <c r="F27" i="1"/>
  <c r="M27" i="1" s="1"/>
  <c r="F26" i="1"/>
  <c r="M26" i="1" s="1"/>
  <c r="F25" i="1"/>
  <c r="F24" i="1"/>
  <c r="F22" i="1"/>
  <c r="E23" i="1"/>
  <c r="E24" i="1"/>
  <c r="E25" i="1"/>
  <c r="E26" i="1"/>
  <c r="E27" i="1"/>
  <c r="E22" i="1"/>
  <c r="S24" i="1"/>
  <c r="S25" i="1"/>
  <c r="S26" i="1"/>
  <c r="S27" i="1"/>
  <c r="S23" i="1"/>
  <c r="S22" i="1"/>
  <c r="G27" i="1" l="1"/>
  <c r="I27" i="1" s="1"/>
  <c r="G24" i="1"/>
  <c r="G25" i="1"/>
  <c r="I25" i="1" s="1"/>
  <c r="G22" i="1"/>
  <c r="G26" i="1"/>
  <c r="I26" i="1" s="1"/>
  <c r="F23" i="1"/>
  <c r="I22" i="1" l="1"/>
  <c r="G23" i="1"/>
  <c r="I23" i="1" s="1"/>
  <c r="M23" i="1"/>
  <c r="M24" i="1"/>
  <c r="M22" i="1"/>
  <c r="I24" i="1" l="1"/>
</calcChain>
</file>

<file path=xl/sharedStrings.xml><?xml version="1.0" encoding="utf-8"?>
<sst xmlns="http://schemas.openxmlformats.org/spreadsheetml/2006/main" count="306" uniqueCount="204">
  <si>
    <t>Material</t>
  </si>
  <si>
    <t>Guar gum</t>
  </si>
  <si>
    <t>Solution</t>
  </si>
  <si>
    <t>startpH</t>
  </si>
  <si>
    <t>final pH</t>
  </si>
  <si>
    <t>remarks on dispersion preparation</t>
  </si>
  <si>
    <t>remarks on foaming</t>
  </si>
  <si>
    <t>general remarks</t>
  </si>
  <si>
    <t>Materials</t>
  </si>
  <si>
    <t>FT2021-110</t>
  </si>
  <si>
    <t>moisture%</t>
  </si>
  <si>
    <t>protein% (dm)</t>
  </si>
  <si>
    <t>FT number</t>
  </si>
  <si>
    <t>Add to vigorously stirring water</t>
  </si>
  <si>
    <t>Set pH</t>
  </si>
  <si>
    <t>Adjust water content to right concentration</t>
  </si>
  <si>
    <t>Wait 5 min</t>
  </si>
  <si>
    <t>A bit less than the amount needed for the final concentration</t>
  </si>
  <si>
    <t>measure pH</t>
  </si>
  <si>
    <t>Foam 5 min with ball whisk at setting 3 of Hobart</t>
  </si>
  <si>
    <t>Pour into 250 mL cylinder</t>
  </si>
  <si>
    <t>Weigh the amount poured in</t>
  </si>
  <si>
    <t>Defat bowl and whisk using 96% EtOH</t>
  </si>
  <si>
    <t xml:space="preserve">Final protocol </t>
  </si>
  <si>
    <t>For pictures, use the picture box with a blue sheat below and behind the sample</t>
  </si>
  <si>
    <t>setting camera on phone (Samsung Galaxy A50):</t>
  </si>
  <si>
    <t>flash off</t>
  </si>
  <si>
    <t>timer off</t>
  </si>
  <si>
    <t>ratio 3:4</t>
  </si>
  <si>
    <t>filters: original</t>
  </si>
  <si>
    <t>zoom 1.3x</t>
  </si>
  <si>
    <t>place the sample code and time after whisking at the right, behind the cylinder against the blue sheet</t>
  </si>
  <si>
    <t>Cover cylinder and keep at room temperature</t>
  </si>
  <si>
    <t>Water (g)</t>
  </si>
  <si>
    <t>guar (g)</t>
  </si>
  <si>
    <t>protein sample (g)</t>
  </si>
  <si>
    <t>test order</t>
  </si>
  <si>
    <t>weight sample in cylinder</t>
  </si>
  <si>
    <t>ID</t>
  </si>
  <si>
    <t>Bakproef nummer</t>
  </si>
  <si>
    <t>Datum</t>
  </si>
  <si>
    <t>Omschrijving</t>
  </si>
  <si>
    <t>Code Onderzoeker</t>
  </si>
  <si>
    <t>Code proefbakker</t>
  </si>
  <si>
    <t>Bijzonderheden</t>
  </si>
  <si>
    <t>verbonden bestanden</t>
  </si>
  <si>
    <t>Project</t>
  </si>
  <si>
    <t>projectnummer</t>
  </si>
  <si>
    <t>link naar bestandslocatie</t>
  </si>
  <si>
    <t>Field1</t>
  </si>
  <si>
    <t>Div2021-008</t>
  </si>
  <si>
    <t>foaming test Pulse</t>
  </si>
  <si>
    <t>Nieuwland</t>
  </si>
  <si>
    <t>Raaijmakers</t>
  </si>
  <si>
    <t/>
  </si>
  <si>
    <t>Pulse</t>
  </si>
  <si>
    <t>6234189500</t>
  </si>
  <si>
    <t>amount according to calculation</t>
  </si>
  <si>
    <t>real added amounts</t>
  </si>
  <si>
    <t>Moisture %</t>
  </si>
  <si>
    <t>total weight after adjusting water (g)</t>
  </si>
  <si>
    <t>pH aim</t>
  </si>
  <si>
    <t>- before adding the protein with guar mixture to the water, the powder was putted on a weighing paper. Easier to add and less material loss</t>
  </si>
  <si>
    <t>Div2021-011</t>
  </si>
  <si>
    <t>35herbaPro 55YP met 0,1% ipv 0,3% guar gum en 40 en 50ml sample ipv 100ml of gebruik grotere cilinders</t>
  </si>
  <si>
    <t>Empty glass incl  magnet (g)</t>
  </si>
  <si>
    <r>
      <t xml:space="preserve">total weight after adjusting water </t>
    </r>
    <r>
      <rPr>
        <b/>
        <u/>
        <sz val="11"/>
        <color rgb="FFFF0000"/>
        <rFont val="Calibri"/>
        <family val="2"/>
        <scheme val="minor"/>
      </rPr>
      <t>should be</t>
    </r>
    <r>
      <rPr>
        <b/>
        <sz val="11"/>
        <color theme="1"/>
        <rFont val="Calibri"/>
        <family val="2"/>
        <scheme val="minor"/>
      </rPr>
      <t xml:space="preserve"> (g)</t>
    </r>
  </si>
  <si>
    <t>vocht1 (%)(wb)</t>
  </si>
  <si>
    <t>vocht2 (%)(wb)</t>
  </si>
  <si>
    <t>vocht1 (%)(db)</t>
  </si>
  <si>
    <t>vocht2 (%)(db)</t>
  </si>
  <si>
    <t xml:space="preserve">vocht gem (% wb) </t>
  </si>
  <si>
    <t xml:space="preserve">vocht gem (% db) </t>
  </si>
  <si>
    <t>duplo difference (%)</t>
  </si>
  <si>
    <t>sample code</t>
  </si>
  <si>
    <t>sample</t>
  </si>
  <si>
    <t>bakje</t>
  </si>
  <si>
    <t>bakje leeg</t>
  </si>
  <si>
    <t>bakje vol</t>
  </si>
  <si>
    <t>na</t>
  </si>
  <si>
    <t>nummer</t>
  </si>
  <si>
    <t>gewicht (g)</t>
  </si>
  <si>
    <t>drogen (g)</t>
  </si>
  <si>
    <t>FT 2022-412</t>
  </si>
  <si>
    <t>Faba concentrate FB NT - F NTm20z4F8</t>
  </si>
  <si>
    <t>FT 2022-413</t>
  </si>
  <si>
    <t>Faba concentrate F T - F SHS30 m20z4F8</t>
  </si>
  <si>
    <t>FT 2022-414</t>
  </si>
  <si>
    <t>Faba concentrate FB NT DH120 - F NT m20z4F8 H120</t>
  </si>
  <si>
    <t>FT 2022-415</t>
  </si>
  <si>
    <t>Pea concentrate P NT - YP NTm20z4F8</t>
  </si>
  <si>
    <t>FT 2022-416</t>
  </si>
  <si>
    <t>Pea concentrate P T - P SHS30 m20z4F8</t>
  </si>
  <si>
    <t>FT 2022-417</t>
  </si>
  <si>
    <t>Pea concentrate P NT DH120 - P NT m20z4F8 DH120</t>
  </si>
  <si>
    <t>FT 2023-170</t>
  </si>
  <si>
    <t>Emsland F30 non-toasted</t>
  </si>
  <si>
    <t>FT 2023-171</t>
  </si>
  <si>
    <t>Emsland F30 toasted</t>
  </si>
  <si>
    <t>FT 2023-172</t>
  </si>
  <si>
    <t>HerbaPro YP 55 non-toasted</t>
  </si>
  <si>
    <t>FT 2023-173</t>
  </si>
  <si>
    <t>HerbaPro YP 55 toasted</t>
  </si>
  <si>
    <t>FT 2023-174</t>
  </si>
  <si>
    <t>HerbaPro FB 65 non-toasted</t>
  </si>
  <si>
    <t>FT 2023-175</t>
  </si>
  <si>
    <t>HerbaPro FB 65 toasted</t>
  </si>
  <si>
    <t>stoof tui</t>
  </si>
  <si>
    <t>upper right</t>
  </si>
  <si>
    <t>(103,5°C +/-1,5°C)</t>
  </si>
  <si>
    <t>one night</t>
  </si>
  <si>
    <t>( min 16 uur)</t>
  </si>
  <si>
    <t>Mix protein and guar gum</t>
  </si>
  <si>
    <t>Correct for moisture in protein</t>
  </si>
  <si>
    <t>Make a picture at t=0min; 15min; 30min; 1h; 4h; end of day; overnight; 2 nights</t>
  </si>
  <si>
    <t>Total amount to be made</t>
  </si>
  <si>
    <t>50g</t>
  </si>
  <si>
    <t>Alternative name</t>
  </si>
  <si>
    <t>Faba non toasted</t>
  </si>
  <si>
    <t>Pea non toasted</t>
  </si>
  <si>
    <t>Faba toasted beans</t>
  </si>
  <si>
    <t>Pea toasted beans</t>
  </si>
  <si>
    <t>Faba toasted concentrate</t>
  </si>
  <si>
    <t>Pea toasted concentrate</t>
  </si>
  <si>
    <t>8,44</t>
  </si>
  <si>
    <t>6,77</t>
  </si>
  <si>
    <t>3,63</t>
  </si>
  <si>
    <t>7,85</t>
  </si>
  <si>
    <t>5,44</t>
  </si>
  <si>
    <t>3,30</t>
  </si>
  <si>
    <t>vocht gem (% wb) (FPH22-165 measured 17-10-2022)</t>
  </si>
  <si>
    <t>Faba concentrate FB NT</t>
  </si>
  <si>
    <t>Faba concentrate F T</t>
  </si>
  <si>
    <t>Faba concentrate FB NT DH120</t>
  </si>
  <si>
    <t>Pea concentrate P NT</t>
  </si>
  <si>
    <t>Pea concentrate P T</t>
  </si>
  <si>
    <t>Pea concentrate P NT DH120</t>
  </si>
  <si>
    <t xml:space="preserve">3% dw Faba concentrate FB NT; 0.3% guar gum </t>
  </si>
  <si>
    <t xml:space="preserve">3% dw Faba concentrate FB NT DH120; 0.3% guar gum </t>
  </si>
  <si>
    <t xml:space="preserve">3% dw Pea concentrate P NT; 0.3% guar gum </t>
  </si>
  <si>
    <t xml:space="preserve">3% dw Pea concentrate P T; 0.3% guar gum </t>
  </si>
  <si>
    <t xml:space="preserve">3% dw Pea concentrate P NT DH120; 0.3% guar gum </t>
  </si>
  <si>
    <t>used code name:</t>
  </si>
  <si>
    <t>weight cilinder empty (g)</t>
  </si>
  <si>
    <t>weight cilinder+ sample (g)</t>
  </si>
  <si>
    <t xml:space="preserve">3% dw Faba concentrate FB T; 0.3% guar gum </t>
  </si>
  <si>
    <t>Faba concentrate FB T - F SHS30 m20z4F8</t>
  </si>
  <si>
    <t>dissolved well after 30 minutes</t>
  </si>
  <si>
    <t>after 30 minutes a small particle was still visible, also after 1 hour there was still a particle visible; after setting pH the particle had dissolved</t>
  </si>
  <si>
    <t>after 30 minutes a several particles were still visible, also after 1 hour there were still particles visible; after setting pH the particles were dissolved</t>
  </si>
  <si>
    <t>- used low 250ml beaker glasses with a magnet to mix powder with water/hydrate and set the pH</t>
  </si>
  <si>
    <t>let the (covered with plastic foil) sample stirr at a magnetic stirrer at 200RPM</t>
  </si>
  <si>
    <t>Hydrate at least 30 min</t>
  </si>
  <si>
    <t>measure pH and if necessary adjust the pH further</t>
  </si>
  <si>
    <t>End time foaming/ start follow samples in time</t>
  </si>
  <si>
    <t>Slightly raised the machine bowl so that the whisk makes good contact with the sample; rather firm foam</t>
  </si>
  <si>
    <t>Did not need to raise the machine bowl because the whisk makes good contact with the sample; less firm foam</t>
  </si>
  <si>
    <t>Did not need to raise the machine bowl because the whisk makes good contact with the sample; bad foam, not firm at all and also the volume is far less</t>
  </si>
  <si>
    <t>Did not need to raise the machine bowl because the whisk makes good contact with the sample; less firm foam than the faba bean samples but looks better than the other 2 Pea samples</t>
  </si>
  <si>
    <t>0 minutes</t>
  </si>
  <si>
    <t>15 minutes</t>
  </si>
  <si>
    <t>30 minutes</t>
  </si>
  <si>
    <t>1 hour</t>
  </si>
  <si>
    <t>4 hours</t>
  </si>
  <si>
    <t>end of the day</t>
  </si>
  <si>
    <t>after 1 night</t>
  </si>
  <si>
    <t>after 2 nights</t>
  </si>
  <si>
    <t>21h 20m</t>
  </si>
  <si>
    <t>47h 0min</t>
  </si>
  <si>
    <t>21h 10m</t>
  </si>
  <si>
    <t>46h 50m</t>
  </si>
  <si>
    <t>21h 0m</t>
  </si>
  <si>
    <t>46h 40m</t>
  </si>
  <si>
    <t>20h 30m</t>
  </si>
  <si>
    <t>46h 10m</t>
  </si>
  <si>
    <t>20h 20m</t>
  </si>
  <si>
    <t>46h 0m</t>
  </si>
  <si>
    <t>20h 10m</t>
  </si>
  <si>
    <t>45h 50m</t>
  </si>
  <si>
    <t>test 1</t>
  </si>
  <si>
    <t>test2</t>
  </si>
  <si>
    <t>test3</t>
  </si>
  <si>
    <t>test4</t>
  </si>
  <si>
    <t>test5</t>
  </si>
  <si>
    <t>test6</t>
  </si>
  <si>
    <t>time</t>
  </si>
  <si>
    <t>total volume</t>
  </si>
  <si>
    <t>amount of drainage</t>
  </si>
  <si>
    <t>foam volume</t>
  </si>
  <si>
    <t>remarks</t>
  </si>
  <si>
    <t>rather coarse foam</t>
  </si>
  <si>
    <t>very coarse foam</t>
  </si>
  <si>
    <t>faba toasted beans</t>
  </si>
  <si>
    <t>faba toasted concentrate</t>
  </si>
  <si>
    <t>pea non toasted</t>
  </si>
  <si>
    <t>pea toasted beans</t>
  </si>
  <si>
    <t>pea toasted concentrate</t>
  </si>
  <si>
    <t>faba non toasted</t>
  </si>
  <si>
    <t>faba schuimt beter dan pea, en toasting van het concentrate heeft geen effect op schuimen terwijl toasting van de beans dat wel heeft. Als je de beans toast krijg je een groffere eiwitfractie, dus ik vermoed dat de verschillen dan daarmee te maken hebben en niet zozeer met het toasten zelf,</t>
  </si>
  <si>
    <t>t=0</t>
  </si>
  <si>
    <t>overrun</t>
  </si>
  <si>
    <t>faba toasted seeds</t>
  </si>
  <si>
    <t>pea toasted seeds</t>
  </si>
  <si>
    <t>Data obtained from the pictures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</si>
</sst>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0_)"/>
    <numFmt numFmtId="165" formatCode="0.0"/>
    <numFmt numFmtId="166" formatCode="[$-F400]h:mm:ss\ AM/PM"/>
  </numFmts>
  <fonts count="13" x14ac:knownFonts="1">
    <font>
      <sz val="11"/>
      <color theme="1"/>
      <name val="Calibri"/>
      <family val="2"/>
      <scheme val="minor"/>
    </font>
    <font>
      <b/>
      <sz val="11"/>
      <color theme="1"/>
      <name val="Calibri"/>
      <family val="2"/>
      <scheme val="minor"/>
    </font>
    <font>
      <sz val="11"/>
      <color indexed="8"/>
      <name val="Calibri"/>
    </font>
    <font>
      <sz val="10"/>
      <color indexed="8"/>
      <name val="Arial"/>
    </font>
    <font>
      <sz val="10"/>
      <color theme="1"/>
      <name val="Verdana"/>
      <family val="2"/>
    </font>
    <font>
      <b/>
      <u/>
      <sz val="11"/>
      <color rgb="FFFF0000"/>
      <name val="Calibri"/>
      <family val="2"/>
      <scheme val="minor"/>
    </font>
    <font>
      <b/>
      <sz val="11"/>
      <color theme="0" tint="-0.249977111117893"/>
      <name val="Calibri"/>
      <family val="2"/>
      <scheme val="minor"/>
    </font>
    <font>
      <sz val="12"/>
      <name val="Courier"/>
      <family val="3"/>
    </font>
    <font>
      <b/>
      <sz val="11"/>
      <name val="Calibri"/>
      <family val="2"/>
      <scheme val="minor"/>
    </font>
    <font>
      <sz val="11"/>
      <name val="Calibri"/>
      <family val="2"/>
      <scheme val="minor"/>
    </font>
    <font>
      <b/>
      <sz val="10"/>
      <name val="Arial"/>
      <family val="2"/>
    </font>
    <font>
      <sz val="10"/>
      <color rgb="FF44546A"/>
      <name val="Verdana"/>
      <family val="2"/>
    </font>
    <font>
      <b/>
      <u/>
      <sz val="11"/>
      <color theme="1"/>
      <name val="Calibri"/>
      <family val="2"/>
      <scheme val="minor"/>
    </font>
  </fonts>
  <fills count="5">
    <fill>
      <patternFill patternType="none"/>
    </fill>
    <fill>
      <patternFill patternType="gray125"/>
    </fill>
    <fill>
      <patternFill patternType="solid">
        <fgColor indexed="22"/>
        <bgColor indexed="0"/>
      </patternFill>
    </fill>
    <fill>
      <patternFill patternType="solid">
        <fgColor rgb="FFFFFF00"/>
        <bgColor indexed="64"/>
      </patternFill>
    </fill>
    <fill>
      <patternFill patternType="solid">
        <fgColor rgb="FFFFC000"/>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3">
    <xf numFmtId="0" fontId="0" fillId="0" borderId="0"/>
    <xf numFmtId="0" fontId="3" fillId="0" borderId="0"/>
    <xf numFmtId="0" fontId="7" fillId="0" borderId="0"/>
  </cellStyleXfs>
  <cellXfs count="93">
    <xf numFmtId="0" fontId="0" fillId="0" borderId="0" xfId="0"/>
    <xf numFmtId="0" fontId="1" fillId="0" borderId="0" xfId="0" applyFont="1"/>
    <xf numFmtId="0" fontId="1" fillId="0" borderId="1" xfId="0" applyFont="1" applyBorder="1"/>
    <xf numFmtId="0" fontId="1" fillId="0" borderId="1" xfId="0" applyFont="1" applyBorder="1" applyAlignment="1">
      <alignment wrapText="1"/>
    </xf>
    <xf numFmtId="2" fontId="1" fillId="0" borderId="1" xfId="0" applyNumberFormat="1" applyFont="1" applyBorder="1"/>
    <xf numFmtId="4" fontId="1" fillId="0" borderId="1" xfId="0" applyNumberFormat="1" applyFont="1" applyBorder="1"/>
    <xf numFmtId="0" fontId="1" fillId="0" borderId="0" xfId="0" quotePrefix="1" applyFont="1"/>
    <xf numFmtId="0" fontId="1" fillId="0" borderId="0" xfId="0" quotePrefix="1" applyFont="1" applyFill="1" applyBorder="1"/>
    <xf numFmtId="0" fontId="2" fillId="2" borderId="2" xfId="1" applyFont="1" applyFill="1" applyBorder="1" applyAlignment="1">
      <alignment horizontal="center"/>
    </xf>
    <xf numFmtId="0" fontId="2" fillId="0" borderId="3" xfId="1" applyFont="1" applyFill="1" applyBorder="1" applyAlignment="1">
      <alignment horizontal="right" wrapText="1"/>
    </xf>
    <xf numFmtId="0" fontId="2" fillId="0" borderId="3" xfId="1" applyFont="1" applyFill="1" applyBorder="1" applyAlignment="1">
      <alignment wrapText="1"/>
    </xf>
    <xf numFmtId="15" fontId="2" fillId="0" borderId="3" xfId="1" applyNumberFormat="1" applyFont="1" applyFill="1" applyBorder="1" applyAlignment="1">
      <alignment horizontal="right" wrapText="1"/>
    </xf>
    <xf numFmtId="0" fontId="4" fillId="0" borderId="0" xfId="0" applyFont="1" applyAlignment="1">
      <alignment vertical="center"/>
    </xf>
    <xf numFmtId="0" fontId="4" fillId="0" borderId="0" xfId="0" applyFont="1" applyAlignment="1">
      <alignment horizontal="left" vertical="center" indent="1"/>
    </xf>
    <xf numFmtId="0" fontId="4" fillId="0" borderId="0" xfId="0" applyFont="1" applyAlignment="1">
      <alignment horizontal="left" vertical="center" indent="2"/>
    </xf>
    <xf numFmtId="0" fontId="0" fillId="0" borderId="0" xfId="0" applyAlignment="1">
      <alignment wrapText="1"/>
    </xf>
    <xf numFmtId="2" fontId="6" fillId="0" borderId="1" xfId="0" applyNumberFormat="1" applyFont="1" applyBorder="1"/>
    <xf numFmtId="0" fontId="1" fillId="3" borderId="1" xfId="0" applyFont="1" applyFill="1" applyBorder="1"/>
    <xf numFmtId="0" fontId="1" fillId="3" borderId="1" xfId="0" applyFont="1" applyFill="1" applyBorder="1" applyAlignment="1">
      <alignment wrapText="1"/>
    </xf>
    <xf numFmtId="14" fontId="0" fillId="0" borderId="0" xfId="0" applyNumberFormat="1"/>
    <xf numFmtId="0" fontId="8" fillId="0" borderId="12" xfId="2" applyFont="1" applyBorder="1" applyAlignment="1">
      <alignment horizontal="center"/>
    </xf>
    <xf numFmtId="0" fontId="8" fillId="0" borderId="13" xfId="2" applyFont="1" applyBorder="1" applyAlignment="1">
      <alignment horizontal="center"/>
    </xf>
    <xf numFmtId="0" fontId="8" fillId="0" borderId="14" xfId="2" applyFont="1" applyBorder="1" applyAlignment="1">
      <alignment horizontal="center"/>
    </xf>
    <xf numFmtId="0" fontId="8" fillId="0" borderId="15" xfId="2" applyFont="1" applyBorder="1" applyAlignment="1">
      <alignment horizontal="center"/>
    </xf>
    <xf numFmtId="0" fontId="8" fillId="0" borderId="16" xfId="2" applyFont="1" applyBorder="1" applyAlignment="1">
      <alignment horizontal="center"/>
    </xf>
    <xf numFmtId="0" fontId="9" fillId="0" borderId="17" xfId="2" applyFont="1" applyBorder="1" applyAlignment="1">
      <alignment horizontal="center" vertical="center" wrapText="1"/>
    </xf>
    <xf numFmtId="0" fontId="9" fillId="0" borderId="18" xfId="2" applyFont="1" applyBorder="1" applyAlignment="1">
      <alignment horizontal="center" vertical="center" wrapText="1"/>
    </xf>
    <xf numFmtId="0" fontId="9" fillId="0" borderId="19" xfId="2" applyFont="1" applyBorder="1" applyAlignment="1">
      <alignment horizontal="center" vertical="center" wrapText="1"/>
    </xf>
    <xf numFmtId="0" fontId="9" fillId="0" borderId="20" xfId="2" applyFont="1" applyBorder="1" applyAlignment="1">
      <alignment horizontal="center" vertical="center" wrapText="1"/>
    </xf>
    <xf numFmtId="0" fontId="9" fillId="0" borderId="21" xfId="2" applyFont="1" applyBorder="1" applyAlignment="1">
      <alignment horizontal="center" vertical="center" wrapText="1"/>
    </xf>
    <xf numFmtId="0" fontId="10" fillId="0" borderId="15" xfId="0" applyFont="1" applyBorder="1"/>
    <xf numFmtId="0" fontId="0" fillId="0" borderId="13" xfId="0" applyBorder="1" applyAlignment="1">
      <alignment horizontal="center"/>
    </xf>
    <xf numFmtId="164" fontId="9" fillId="0" borderId="13" xfId="2" applyNumberFormat="1" applyFont="1" applyBorder="1" applyAlignment="1">
      <alignment horizontal="center"/>
    </xf>
    <xf numFmtId="2" fontId="0" fillId="0" borderId="13" xfId="0" applyNumberFormat="1" applyBorder="1" applyAlignment="1">
      <alignment horizontal="center" vertical="center"/>
    </xf>
    <xf numFmtId="2" fontId="8" fillId="3" borderId="13" xfId="0" applyNumberFormat="1" applyFont="1" applyFill="1" applyBorder="1" applyAlignment="1">
      <alignment horizontal="center" vertical="center"/>
    </xf>
    <xf numFmtId="2" fontId="1" fillId="0" borderId="13" xfId="0" applyNumberFormat="1" applyFont="1" applyBorder="1" applyAlignment="1">
      <alignment horizontal="center" vertical="center"/>
    </xf>
    <xf numFmtId="165" fontId="0" fillId="0" borderId="16" xfId="0" applyNumberFormat="1" applyBorder="1" applyAlignment="1">
      <alignment horizontal="center" vertical="center"/>
    </xf>
    <xf numFmtId="0" fontId="10" fillId="0" borderId="22" xfId="0" applyFont="1" applyBorder="1"/>
    <xf numFmtId="0" fontId="0" fillId="0" borderId="1" xfId="0" applyBorder="1" applyAlignment="1">
      <alignment horizontal="center"/>
    </xf>
    <xf numFmtId="164" fontId="9" fillId="0" borderId="1" xfId="2" applyNumberFormat="1" applyFont="1" applyBorder="1" applyAlignment="1">
      <alignment horizontal="center"/>
    </xf>
    <xf numFmtId="2" fontId="0" fillId="0" borderId="1" xfId="0" applyNumberFormat="1" applyBorder="1" applyAlignment="1">
      <alignment horizontal="center" vertical="center"/>
    </xf>
    <xf numFmtId="2" fontId="1" fillId="0" borderId="1" xfId="0" applyNumberFormat="1" applyFont="1" applyBorder="1" applyAlignment="1">
      <alignment horizontal="center" vertical="center"/>
    </xf>
    <xf numFmtId="165" fontId="0" fillId="0" borderId="23" xfId="0" applyNumberFormat="1" applyBorder="1" applyAlignment="1">
      <alignment horizontal="center" vertical="center"/>
    </xf>
    <xf numFmtId="0" fontId="10" fillId="0" borderId="20" xfId="0" applyFont="1" applyBorder="1"/>
    <xf numFmtId="0" fontId="10" fillId="0" borderId="24" xfId="0" applyFont="1" applyBorder="1"/>
    <xf numFmtId="0" fontId="0" fillId="0" borderId="18" xfId="0" applyBorder="1" applyAlignment="1">
      <alignment horizontal="center"/>
    </xf>
    <xf numFmtId="164" fontId="9" fillId="0" borderId="18" xfId="2" applyNumberFormat="1" applyFont="1" applyBorder="1" applyAlignment="1">
      <alignment horizontal="center"/>
    </xf>
    <xf numFmtId="0" fontId="10" fillId="0" borderId="25" xfId="0" applyFont="1" applyBorder="1"/>
    <xf numFmtId="0" fontId="0" fillId="0" borderId="26" xfId="0" applyBorder="1" applyAlignment="1">
      <alignment horizontal="center"/>
    </xf>
    <xf numFmtId="164" fontId="9" fillId="0" borderId="26" xfId="2" applyNumberFormat="1" applyFont="1" applyBorder="1" applyAlignment="1">
      <alignment horizontal="center"/>
    </xf>
    <xf numFmtId="2" fontId="9" fillId="0" borderId="26" xfId="0" applyNumberFormat="1" applyFont="1" applyBorder="1" applyAlignment="1">
      <alignment horizontal="center" vertical="center"/>
    </xf>
    <xf numFmtId="2" fontId="0" fillId="0" borderId="26" xfId="0" applyNumberFormat="1" applyBorder="1" applyAlignment="1">
      <alignment horizontal="center" vertical="center"/>
    </xf>
    <xf numFmtId="2" fontId="8" fillId="3" borderId="26" xfId="0" applyNumberFormat="1" applyFont="1" applyFill="1" applyBorder="1" applyAlignment="1">
      <alignment horizontal="center" vertical="center"/>
    </xf>
    <xf numFmtId="2" fontId="1" fillId="0" borderId="26" xfId="0" applyNumberFormat="1" applyFont="1" applyBorder="1" applyAlignment="1">
      <alignment horizontal="center" vertical="center"/>
    </xf>
    <xf numFmtId="165" fontId="0" fillId="0" borderId="27" xfId="0" applyNumberFormat="1" applyBorder="1" applyAlignment="1">
      <alignment horizontal="center" vertical="center"/>
    </xf>
    <xf numFmtId="0" fontId="0" fillId="0" borderId="0" xfId="0" applyAlignment="1">
      <alignment horizontal="center"/>
    </xf>
    <xf numFmtId="164" fontId="9" fillId="0" borderId="0" xfId="2" applyNumberFormat="1" applyFont="1" applyAlignment="1">
      <alignment horizontal="center"/>
    </xf>
    <xf numFmtId="164" fontId="9" fillId="0" borderId="0" xfId="2" applyNumberFormat="1" applyFont="1" applyAlignment="1">
      <alignment horizontal="left"/>
    </xf>
    <xf numFmtId="2" fontId="0" fillId="0" borderId="0" xfId="0" applyNumberFormat="1" applyAlignment="1">
      <alignment horizontal="center" vertical="center"/>
    </xf>
    <xf numFmtId="2" fontId="8" fillId="0" borderId="0" xfId="0" applyNumberFormat="1" applyFont="1" applyAlignment="1">
      <alignment horizontal="center" vertical="center"/>
    </xf>
    <xf numFmtId="2" fontId="1" fillId="0" borderId="0" xfId="0" applyNumberFormat="1" applyFont="1" applyAlignment="1">
      <alignment horizontal="center" vertical="center"/>
    </xf>
    <xf numFmtId="165" fontId="1" fillId="0" borderId="0" xfId="0" applyNumberFormat="1" applyFont="1" applyAlignment="1">
      <alignment horizontal="center" vertical="center"/>
    </xf>
    <xf numFmtId="0" fontId="1" fillId="3" borderId="0" xfId="0" applyFont="1" applyFill="1"/>
    <xf numFmtId="0" fontId="1" fillId="3" borderId="0" xfId="0" applyFont="1" applyFill="1" applyAlignment="1">
      <alignment wrapText="1"/>
    </xf>
    <xf numFmtId="0" fontId="11" fillId="0" borderId="0" xfId="0" applyFont="1" applyAlignment="1">
      <alignment vertical="center"/>
    </xf>
    <xf numFmtId="2" fontId="0" fillId="0" borderId="0" xfId="0" applyNumberFormat="1"/>
    <xf numFmtId="0" fontId="0" fillId="4" borderId="1" xfId="0" applyFill="1" applyBorder="1"/>
    <xf numFmtId="0" fontId="12" fillId="4" borderId="0" xfId="0" applyFont="1" applyFill="1"/>
    <xf numFmtId="0" fontId="0" fillId="4" borderId="0" xfId="0" applyFill="1"/>
    <xf numFmtId="0" fontId="0" fillId="0" borderId="0" xfId="0" quotePrefix="1" applyAlignment="1">
      <alignment wrapText="1"/>
    </xf>
    <xf numFmtId="166" fontId="1" fillId="3" borderId="1" xfId="0" applyNumberFormat="1" applyFont="1" applyFill="1" applyBorder="1"/>
    <xf numFmtId="0" fontId="0" fillId="0" borderId="1" xfId="0" applyBorder="1"/>
    <xf numFmtId="0" fontId="0" fillId="0" borderId="1" xfId="0" applyBorder="1" applyAlignment="1">
      <alignment wrapText="1"/>
    </xf>
    <xf numFmtId="0" fontId="1" fillId="4" borderId="1" xfId="0" applyFont="1" applyFill="1" applyBorder="1" applyAlignment="1">
      <alignment horizontal="center" vertical="center" wrapText="1"/>
    </xf>
    <xf numFmtId="0" fontId="1" fillId="0" borderId="8" xfId="0" applyFont="1" applyBorder="1" applyAlignment="1">
      <alignment horizontal="center" vertical="center" wrapText="1"/>
    </xf>
    <xf numFmtId="0" fontId="1" fillId="0" borderId="0" xfId="0" applyFont="1" applyAlignment="1">
      <alignment horizontal="center" vertical="center" wrapText="1"/>
    </xf>
    <xf numFmtId="0" fontId="1" fillId="0" borderId="9" xfId="0" applyFont="1" applyBorder="1" applyAlignment="1">
      <alignment horizontal="center" vertical="center" wrapText="1"/>
    </xf>
    <xf numFmtId="0" fontId="1" fillId="0" borderId="11" xfId="0" applyFont="1" applyBorder="1" applyAlignment="1">
      <alignment horizontal="center" vertical="center" wrapText="1"/>
    </xf>
    <xf numFmtId="0" fontId="0" fillId="0" borderId="7" xfId="0"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7" xfId="0" applyBorder="1" applyAlignment="1">
      <alignment horizontal="center" vertical="center" wrapText="1"/>
    </xf>
    <xf numFmtId="0" fontId="0" fillId="0" borderId="10" xfId="0" applyBorder="1" applyAlignment="1">
      <alignment horizontal="center" vertical="center" wrapText="1"/>
    </xf>
    <xf numFmtId="0" fontId="0" fillId="0" borderId="8" xfId="0" applyBorder="1" applyAlignment="1">
      <alignment horizontal="center" vertical="center" wrapText="1"/>
    </xf>
    <xf numFmtId="0" fontId="0" fillId="0" borderId="0" xfId="0" applyAlignment="1">
      <alignment horizontal="center" vertical="center" wrapText="1"/>
    </xf>
    <xf numFmtId="0" fontId="1" fillId="3" borderId="8" xfId="0" applyFont="1" applyFill="1" applyBorder="1" applyAlignment="1">
      <alignment horizontal="center" vertical="center" wrapText="1"/>
    </xf>
    <xf numFmtId="0" fontId="1" fillId="3" borderId="0" xfId="0" applyFont="1" applyFill="1" applyAlignment="1">
      <alignment horizontal="center" vertical="center" wrapText="1"/>
    </xf>
    <xf numFmtId="0" fontId="0" fillId="0" borderId="7" xfId="0" applyBorder="1" applyAlignment="1">
      <alignment horizontal="center" vertical="center"/>
    </xf>
    <xf numFmtId="0" fontId="0" fillId="0" borderId="10" xfId="0" applyBorder="1" applyAlignment="1">
      <alignment horizontal="center" vertical="center"/>
    </xf>
    <xf numFmtId="0" fontId="1" fillId="3" borderId="4" xfId="0" applyFont="1" applyFill="1" applyBorder="1" applyAlignment="1">
      <alignment horizontal="center"/>
    </xf>
    <xf numFmtId="0" fontId="1" fillId="3" borderId="5" xfId="0" applyFont="1" applyFill="1" applyBorder="1" applyAlignment="1">
      <alignment horizontal="center"/>
    </xf>
    <xf numFmtId="0" fontId="1" fillId="3" borderId="6" xfId="0" applyFont="1" applyFill="1" applyBorder="1" applyAlignment="1">
      <alignment horizontal="center"/>
    </xf>
    <xf numFmtId="0" fontId="1" fillId="0" borderId="1" xfId="0" applyFont="1" applyBorder="1" applyAlignment="1">
      <alignment horizontal="center"/>
    </xf>
  </cellXfs>
  <cellStyles count="3">
    <cellStyle name="Normal" xfId="0" builtinId="0"/>
    <cellStyle name="Normal 2" xfId="2" xr:uid="{4A5CE47C-5F0D-4B1B-9649-8914BC3BD6AE}"/>
    <cellStyle name="Normal_variations" xfId="1" xr:uid="{3DBBEB12-0FDD-4140-A87B-5F3B949160DB}"/>
  </cellStyles>
  <dxfs count="0"/>
  <tableStyles count="0" defaultTableStyle="TableStyleMedium2" defaultPivotStyle="PivotStyleLight16"/>
  <colors>
    <mruColors>
      <color rgb="FF92D050"/>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Results2!$E$2</c:f>
              <c:strCache>
                <c:ptCount val="1"/>
                <c:pt idx="0">
                  <c:v>faba non toasted</c:v>
                </c:pt>
              </c:strCache>
            </c:strRef>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f>Results2!$C$4:$C$11</c:f>
              <c:numCache>
                <c:formatCode>General</c:formatCode>
                <c:ptCount val="8"/>
                <c:pt idx="0">
                  <c:v>0</c:v>
                </c:pt>
                <c:pt idx="1">
                  <c:v>0.25</c:v>
                </c:pt>
                <c:pt idx="2">
                  <c:v>0.5</c:v>
                </c:pt>
                <c:pt idx="3">
                  <c:v>1</c:v>
                </c:pt>
                <c:pt idx="4">
                  <c:v>4</c:v>
                </c:pt>
                <c:pt idx="5">
                  <c:v>5</c:v>
                </c:pt>
                <c:pt idx="6">
                  <c:v>21.2</c:v>
                </c:pt>
                <c:pt idx="7">
                  <c:v>47</c:v>
                </c:pt>
              </c:numCache>
            </c:numRef>
          </c:xVal>
          <c:yVal>
            <c:numRef>
              <c:f>Results2!$F$4:$F$11</c:f>
              <c:numCache>
                <c:formatCode>General</c:formatCode>
                <c:ptCount val="8"/>
                <c:pt idx="0">
                  <c:v>175</c:v>
                </c:pt>
                <c:pt idx="1">
                  <c:v>175</c:v>
                </c:pt>
                <c:pt idx="2">
                  <c:v>173</c:v>
                </c:pt>
                <c:pt idx="3">
                  <c:v>160</c:v>
                </c:pt>
                <c:pt idx="4">
                  <c:v>155</c:v>
                </c:pt>
                <c:pt idx="5">
                  <c:v>128</c:v>
                </c:pt>
                <c:pt idx="6">
                  <c:v>110</c:v>
                </c:pt>
                <c:pt idx="7">
                  <c:v>100</c:v>
                </c:pt>
              </c:numCache>
            </c:numRef>
          </c:yVal>
          <c:smooth val="1"/>
          <c:extLst>
            <c:ext xmlns:c16="http://schemas.microsoft.com/office/drawing/2014/chart" uri="{C3380CC4-5D6E-409C-BE32-E72D297353CC}">
              <c16:uniqueId val="{00000000-3C6B-47D4-AC8F-E4C074F344F8}"/>
            </c:ext>
          </c:extLst>
        </c:ser>
        <c:ser>
          <c:idx val="2"/>
          <c:order val="1"/>
          <c:tx>
            <c:strRef>
              <c:f>Results2!$E$21</c:f>
              <c:strCache>
                <c:ptCount val="1"/>
                <c:pt idx="0">
                  <c:v>faba toasted concentrate</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Results2!$C$22:$C$29</c:f>
              <c:numCache>
                <c:formatCode>General</c:formatCode>
                <c:ptCount val="8"/>
                <c:pt idx="0">
                  <c:v>0</c:v>
                </c:pt>
                <c:pt idx="1">
                  <c:v>0.25</c:v>
                </c:pt>
                <c:pt idx="2">
                  <c:v>0.5</c:v>
                </c:pt>
                <c:pt idx="3">
                  <c:v>1</c:v>
                </c:pt>
                <c:pt idx="4">
                  <c:v>4</c:v>
                </c:pt>
                <c:pt idx="5">
                  <c:v>5</c:v>
                </c:pt>
                <c:pt idx="6">
                  <c:v>21</c:v>
                </c:pt>
                <c:pt idx="7">
                  <c:v>46.6</c:v>
                </c:pt>
              </c:numCache>
            </c:numRef>
          </c:xVal>
          <c:yVal>
            <c:numRef>
              <c:f>Results2!$F$22:$F$29</c:f>
              <c:numCache>
                <c:formatCode>General</c:formatCode>
                <c:ptCount val="8"/>
                <c:pt idx="0">
                  <c:v>175</c:v>
                </c:pt>
                <c:pt idx="1">
                  <c:v>175</c:v>
                </c:pt>
                <c:pt idx="2">
                  <c:v>174</c:v>
                </c:pt>
                <c:pt idx="3">
                  <c:v>165</c:v>
                </c:pt>
                <c:pt idx="4">
                  <c:v>135</c:v>
                </c:pt>
                <c:pt idx="5">
                  <c:v>130</c:v>
                </c:pt>
                <c:pt idx="6">
                  <c:v>125</c:v>
                </c:pt>
                <c:pt idx="7">
                  <c:v>80</c:v>
                </c:pt>
              </c:numCache>
            </c:numRef>
          </c:yVal>
          <c:smooth val="1"/>
          <c:extLst>
            <c:ext xmlns:c16="http://schemas.microsoft.com/office/drawing/2014/chart" uri="{C3380CC4-5D6E-409C-BE32-E72D297353CC}">
              <c16:uniqueId val="{00000003-3C6B-47D4-AC8F-E4C074F344F8}"/>
            </c:ext>
          </c:extLst>
        </c:ser>
        <c:ser>
          <c:idx val="1"/>
          <c:order val="2"/>
          <c:tx>
            <c:strRef>
              <c:f>Results2!$E$12</c:f>
              <c:strCache>
                <c:ptCount val="1"/>
                <c:pt idx="0">
                  <c:v>faba toasted beans</c:v>
                </c:pt>
              </c:strCache>
            </c:strRef>
          </c:tx>
          <c:spPr>
            <a:ln w="19050" cap="rnd">
              <a:solidFill>
                <a:srgbClr val="FF0000"/>
              </a:solidFill>
              <a:round/>
            </a:ln>
            <a:effectLst/>
          </c:spPr>
          <c:marker>
            <c:symbol val="circle"/>
            <c:size val="5"/>
            <c:spPr>
              <a:solidFill>
                <a:srgbClr val="FF0000"/>
              </a:solidFill>
              <a:ln w="9525">
                <a:solidFill>
                  <a:srgbClr val="FF0000"/>
                </a:solidFill>
              </a:ln>
              <a:effectLst/>
            </c:spPr>
          </c:marker>
          <c:xVal>
            <c:numRef>
              <c:f>Results2!$C$13:$C$20</c:f>
              <c:numCache>
                <c:formatCode>General</c:formatCode>
                <c:ptCount val="8"/>
                <c:pt idx="0">
                  <c:v>0</c:v>
                </c:pt>
                <c:pt idx="1">
                  <c:v>0.25</c:v>
                </c:pt>
                <c:pt idx="2">
                  <c:v>0.5</c:v>
                </c:pt>
                <c:pt idx="3">
                  <c:v>1</c:v>
                </c:pt>
                <c:pt idx="4">
                  <c:v>4</c:v>
                </c:pt>
                <c:pt idx="5">
                  <c:v>5</c:v>
                </c:pt>
                <c:pt idx="6">
                  <c:v>21.1</c:v>
                </c:pt>
                <c:pt idx="7">
                  <c:v>46.8</c:v>
                </c:pt>
              </c:numCache>
            </c:numRef>
          </c:xVal>
          <c:yVal>
            <c:numRef>
              <c:f>Results2!$F$13:$F$20</c:f>
              <c:numCache>
                <c:formatCode>General</c:formatCode>
                <c:ptCount val="8"/>
                <c:pt idx="0">
                  <c:v>150</c:v>
                </c:pt>
                <c:pt idx="1">
                  <c:v>145</c:v>
                </c:pt>
                <c:pt idx="2">
                  <c:v>140</c:v>
                </c:pt>
                <c:pt idx="3">
                  <c:v>125</c:v>
                </c:pt>
                <c:pt idx="4">
                  <c:v>105</c:v>
                </c:pt>
                <c:pt idx="5">
                  <c:v>103</c:v>
                </c:pt>
                <c:pt idx="6">
                  <c:v>90</c:v>
                </c:pt>
                <c:pt idx="7">
                  <c:v>15</c:v>
                </c:pt>
              </c:numCache>
            </c:numRef>
          </c:yVal>
          <c:smooth val="1"/>
          <c:extLst>
            <c:ext xmlns:c16="http://schemas.microsoft.com/office/drawing/2014/chart" uri="{C3380CC4-5D6E-409C-BE32-E72D297353CC}">
              <c16:uniqueId val="{00000002-3C6B-47D4-AC8F-E4C074F344F8}"/>
            </c:ext>
          </c:extLst>
        </c:ser>
        <c:ser>
          <c:idx val="3"/>
          <c:order val="3"/>
          <c:tx>
            <c:strRef>
              <c:f>Results2!$E$30</c:f>
              <c:strCache>
                <c:ptCount val="1"/>
                <c:pt idx="0">
                  <c:v>pea non toasted</c:v>
                </c:pt>
              </c:strCache>
            </c:strRef>
          </c:tx>
          <c:spPr>
            <a:ln w="19050" cap="rnd">
              <a:solidFill>
                <a:srgbClr val="00B0F0"/>
              </a:solidFill>
              <a:round/>
            </a:ln>
            <a:effectLst/>
          </c:spPr>
          <c:marker>
            <c:symbol val="circle"/>
            <c:size val="5"/>
            <c:spPr>
              <a:solidFill>
                <a:srgbClr val="00B0F0"/>
              </a:solidFill>
              <a:ln w="9525">
                <a:solidFill>
                  <a:srgbClr val="00B0F0"/>
                </a:solidFill>
              </a:ln>
              <a:effectLst/>
            </c:spPr>
          </c:marker>
          <c:xVal>
            <c:numRef>
              <c:f>Results2!$C$31:$C$37</c:f>
              <c:numCache>
                <c:formatCode>General</c:formatCode>
                <c:ptCount val="7"/>
                <c:pt idx="0">
                  <c:v>0</c:v>
                </c:pt>
                <c:pt idx="1">
                  <c:v>0.25</c:v>
                </c:pt>
                <c:pt idx="2">
                  <c:v>0.5</c:v>
                </c:pt>
                <c:pt idx="3">
                  <c:v>1</c:v>
                </c:pt>
                <c:pt idx="4">
                  <c:v>4</c:v>
                </c:pt>
                <c:pt idx="5">
                  <c:v>20.5</c:v>
                </c:pt>
                <c:pt idx="6">
                  <c:v>46.2</c:v>
                </c:pt>
              </c:numCache>
            </c:numRef>
          </c:xVal>
          <c:yVal>
            <c:numRef>
              <c:f>Results2!$F$31:$F$37</c:f>
              <c:numCache>
                <c:formatCode>General</c:formatCode>
                <c:ptCount val="7"/>
                <c:pt idx="0">
                  <c:v>150</c:v>
                </c:pt>
                <c:pt idx="1">
                  <c:v>145</c:v>
                </c:pt>
                <c:pt idx="2">
                  <c:v>125</c:v>
                </c:pt>
                <c:pt idx="3">
                  <c:v>115</c:v>
                </c:pt>
                <c:pt idx="4">
                  <c:v>110</c:v>
                </c:pt>
                <c:pt idx="5">
                  <c:v>105</c:v>
                </c:pt>
                <c:pt idx="6">
                  <c:v>75</c:v>
                </c:pt>
              </c:numCache>
            </c:numRef>
          </c:yVal>
          <c:smooth val="1"/>
          <c:extLst>
            <c:ext xmlns:c16="http://schemas.microsoft.com/office/drawing/2014/chart" uri="{C3380CC4-5D6E-409C-BE32-E72D297353CC}">
              <c16:uniqueId val="{00000004-3C6B-47D4-AC8F-E4C074F344F8}"/>
            </c:ext>
          </c:extLst>
        </c:ser>
        <c:ser>
          <c:idx val="5"/>
          <c:order val="4"/>
          <c:tx>
            <c:strRef>
              <c:f>Results2!$E$46</c:f>
              <c:strCache>
                <c:ptCount val="1"/>
                <c:pt idx="0">
                  <c:v>pea toasted concentrate</c:v>
                </c:pt>
              </c:strCache>
            </c:strRef>
          </c:tx>
          <c:spPr>
            <a:ln w="19050" cap="rnd">
              <a:solidFill>
                <a:srgbClr val="009999"/>
              </a:solidFill>
              <a:round/>
            </a:ln>
            <a:effectLst/>
          </c:spPr>
          <c:marker>
            <c:symbol val="circle"/>
            <c:size val="5"/>
            <c:spPr>
              <a:solidFill>
                <a:srgbClr val="009999"/>
              </a:solidFill>
              <a:ln w="9525">
                <a:solidFill>
                  <a:srgbClr val="009999"/>
                </a:solidFill>
              </a:ln>
              <a:effectLst/>
            </c:spPr>
          </c:marker>
          <c:xVal>
            <c:numRef>
              <c:f>Results2!$C$47:$C$53</c:f>
              <c:numCache>
                <c:formatCode>General</c:formatCode>
                <c:ptCount val="7"/>
                <c:pt idx="0">
                  <c:v>0</c:v>
                </c:pt>
                <c:pt idx="1">
                  <c:v>0.25</c:v>
                </c:pt>
                <c:pt idx="2">
                  <c:v>0.5</c:v>
                </c:pt>
                <c:pt idx="3">
                  <c:v>1</c:v>
                </c:pt>
                <c:pt idx="4">
                  <c:v>4</c:v>
                </c:pt>
                <c:pt idx="5">
                  <c:v>20.149999999999999</c:v>
                </c:pt>
                <c:pt idx="6">
                  <c:v>45.8</c:v>
                </c:pt>
              </c:numCache>
            </c:numRef>
          </c:xVal>
          <c:yVal>
            <c:numRef>
              <c:f>Results2!$F$47:$F$53</c:f>
              <c:numCache>
                <c:formatCode>General</c:formatCode>
                <c:ptCount val="7"/>
                <c:pt idx="0">
                  <c:v>150</c:v>
                </c:pt>
                <c:pt idx="1">
                  <c:v>145</c:v>
                </c:pt>
                <c:pt idx="2">
                  <c:v>135</c:v>
                </c:pt>
                <c:pt idx="3">
                  <c:v>115</c:v>
                </c:pt>
                <c:pt idx="4">
                  <c:v>105</c:v>
                </c:pt>
                <c:pt idx="5">
                  <c:v>100</c:v>
                </c:pt>
                <c:pt idx="6">
                  <c:v>80</c:v>
                </c:pt>
              </c:numCache>
            </c:numRef>
          </c:yVal>
          <c:smooth val="1"/>
          <c:extLst>
            <c:ext xmlns:c16="http://schemas.microsoft.com/office/drawing/2014/chart" uri="{C3380CC4-5D6E-409C-BE32-E72D297353CC}">
              <c16:uniqueId val="{00000006-3C6B-47D4-AC8F-E4C074F344F8}"/>
            </c:ext>
          </c:extLst>
        </c:ser>
        <c:ser>
          <c:idx val="4"/>
          <c:order val="5"/>
          <c:tx>
            <c:strRef>
              <c:f>Results2!$E$38</c:f>
              <c:strCache>
                <c:ptCount val="1"/>
                <c:pt idx="0">
                  <c:v>pea toasted beans</c:v>
                </c:pt>
              </c:strCache>
            </c:strRef>
          </c:tx>
          <c:spPr>
            <a:ln w="19050" cap="rnd">
              <a:solidFill>
                <a:srgbClr val="92D050"/>
              </a:solidFill>
              <a:round/>
            </a:ln>
            <a:effectLst/>
          </c:spPr>
          <c:marker>
            <c:symbol val="circle"/>
            <c:size val="5"/>
            <c:spPr>
              <a:solidFill>
                <a:srgbClr val="92D050"/>
              </a:solidFill>
              <a:ln w="9525">
                <a:solidFill>
                  <a:srgbClr val="92D050"/>
                </a:solidFill>
              </a:ln>
              <a:effectLst/>
            </c:spPr>
          </c:marker>
          <c:xVal>
            <c:numRef>
              <c:f>Results2!$C$39:$C$45</c:f>
              <c:numCache>
                <c:formatCode>General</c:formatCode>
                <c:ptCount val="7"/>
                <c:pt idx="0">
                  <c:v>0</c:v>
                </c:pt>
                <c:pt idx="1">
                  <c:v>0.25</c:v>
                </c:pt>
                <c:pt idx="2">
                  <c:v>0.5</c:v>
                </c:pt>
                <c:pt idx="3">
                  <c:v>1</c:v>
                </c:pt>
                <c:pt idx="4">
                  <c:v>4</c:v>
                </c:pt>
                <c:pt idx="5">
                  <c:v>20.3</c:v>
                </c:pt>
                <c:pt idx="6">
                  <c:v>46</c:v>
                </c:pt>
              </c:numCache>
            </c:numRef>
          </c:xVal>
          <c:yVal>
            <c:numRef>
              <c:f>Results2!$F$39:$F$45</c:f>
              <c:numCache>
                <c:formatCode>General</c:formatCode>
                <c:ptCount val="7"/>
                <c:pt idx="0">
                  <c:v>95</c:v>
                </c:pt>
                <c:pt idx="1">
                  <c:v>70</c:v>
                </c:pt>
                <c:pt idx="2">
                  <c:v>40</c:v>
                </c:pt>
                <c:pt idx="3">
                  <c:v>30</c:v>
                </c:pt>
                <c:pt idx="4">
                  <c:v>20</c:v>
                </c:pt>
                <c:pt idx="5">
                  <c:v>25</c:v>
                </c:pt>
                <c:pt idx="6">
                  <c:v>0</c:v>
                </c:pt>
              </c:numCache>
            </c:numRef>
          </c:yVal>
          <c:smooth val="1"/>
          <c:extLst>
            <c:ext xmlns:c16="http://schemas.microsoft.com/office/drawing/2014/chart" uri="{C3380CC4-5D6E-409C-BE32-E72D297353CC}">
              <c16:uniqueId val="{00000005-3C6B-47D4-AC8F-E4C074F344F8}"/>
            </c:ext>
          </c:extLst>
        </c:ser>
        <c:dLbls>
          <c:showLegendKey val="0"/>
          <c:showVal val="0"/>
          <c:showCatName val="0"/>
          <c:showSerName val="0"/>
          <c:showPercent val="0"/>
          <c:showBubbleSize val="0"/>
        </c:dLbls>
        <c:axId val="546213752"/>
        <c:axId val="546211128"/>
      </c:scatterChart>
      <c:valAx>
        <c:axId val="546213752"/>
        <c:scaling>
          <c:orientation val="minMax"/>
          <c:max val="50"/>
          <c:min val="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GB"/>
                  <a:t>time (h)</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546211128"/>
        <c:crosses val="autoZero"/>
        <c:crossBetween val="midCat"/>
      </c:valAx>
      <c:valAx>
        <c:axId val="5462111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foam volume (mL)</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546213752"/>
        <c:crosses val="autoZero"/>
        <c:crossBetween val="midCat"/>
      </c:valAx>
      <c:spPr>
        <a:noFill/>
        <a:ln>
          <a:noFill/>
        </a:ln>
        <a:effectLst/>
      </c:spPr>
    </c:plotArea>
    <c:legend>
      <c:legendPos val="r"/>
      <c:layout>
        <c:manualLayout>
          <c:xMode val="edge"/>
          <c:yMode val="edge"/>
          <c:x val="0.66085971067158478"/>
          <c:y val="9.4825386410032075E-2"/>
          <c:w val="0.33914028932841517"/>
          <c:h val="0.5359908136482939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Results2!$E$2</c:f>
              <c:strCache>
                <c:ptCount val="1"/>
                <c:pt idx="0">
                  <c:v>faba non toasted</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Results2!$C$4:$C$11</c:f>
              <c:numCache>
                <c:formatCode>General</c:formatCode>
                <c:ptCount val="8"/>
                <c:pt idx="0">
                  <c:v>0</c:v>
                </c:pt>
                <c:pt idx="1">
                  <c:v>0.25</c:v>
                </c:pt>
                <c:pt idx="2">
                  <c:v>0.5</c:v>
                </c:pt>
                <c:pt idx="3">
                  <c:v>1</c:v>
                </c:pt>
                <c:pt idx="4">
                  <c:v>4</c:v>
                </c:pt>
                <c:pt idx="5">
                  <c:v>5</c:v>
                </c:pt>
                <c:pt idx="6">
                  <c:v>21.2</c:v>
                </c:pt>
                <c:pt idx="7">
                  <c:v>47</c:v>
                </c:pt>
              </c:numCache>
            </c:numRef>
          </c:xVal>
          <c:yVal>
            <c:numRef>
              <c:f>Results2!$E$4:$E$11</c:f>
              <c:numCache>
                <c:formatCode>General</c:formatCode>
                <c:ptCount val="8"/>
                <c:pt idx="0">
                  <c:v>0</c:v>
                </c:pt>
                <c:pt idx="1">
                  <c:v>0</c:v>
                </c:pt>
                <c:pt idx="2">
                  <c:v>2</c:v>
                </c:pt>
                <c:pt idx="3">
                  <c:v>10</c:v>
                </c:pt>
                <c:pt idx="4">
                  <c:v>15</c:v>
                </c:pt>
                <c:pt idx="5">
                  <c:v>37</c:v>
                </c:pt>
                <c:pt idx="6">
                  <c:v>40</c:v>
                </c:pt>
                <c:pt idx="7">
                  <c:v>40</c:v>
                </c:pt>
              </c:numCache>
            </c:numRef>
          </c:yVal>
          <c:smooth val="0"/>
          <c:extLst>
            <c:ext xmlns:c16="http://schemas.microsoft.com/office/drawing/2014/chart" uri="{C3380CC4-5D6E-409C-BE32-E72D297353CC}">
              <c16:uniqueId val="{00000000-635D-4490-9E4D-616F190435F8}"/>
            </c:ext>
          </c:extLst>
        </c:ser>
        <c:ser>
          <c:idx val="1"/>
          <c:order val="1"/>
          <c:tx>
            <c:strRef>
              <c:f>Results2!$E$12</c:f>
              <c:strCache>
                <c:ptCount val="1"/>
                <c:pt idx="0">
                  <c:v>faba toasted beans</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Results2!$C$13:$C$20</c:f>
              <c:numCache>
                <c:formatCode>General</c:formatCode>
                <c:ptCount val="8"/>
                <c:pt idx="0">
                  <c:v>0</c:v>
                </c:pt>
                <c:pt idx="1">
                  <c:v>0.25</c:v>
                </c:pt>
                <c:pt idx="2">
                  <c:v>0.5</c:v>
                </c:pt>
                <c:pt idx="3">
                  <c:v>1</c:v>
                </c:pt>
                <c:pt idx="4">
                  <c:v>4</c:v>
                </c:pt>
                <c:pt idx="5">
                  <c:v>5</c:v>
                </c:pt>
                <c:pt idx="6">
                  <c:v>21.1</c:v>
                </c:pt>
                <c:pt idx="7">
                  <c:v>46.8</c:v>
                </c:pt>
              </c:numCache>
            </c:numRef>
          </c:xVal>
          <c:yVal>
            <c:numRef>
              <c:f>Results2!$E$13:$E$20</c:f>
              <c:numCache>
                <c:formatCode>General</c:formatCode>
                <c:ptCount val="8"/>
                <c:pt idx="0">
                  <c:v>0</c:v>
                </c:pt>
                <c:pt idx="1">
                  <c:v>0</c:v>
                </c:pt>
                <c:pt idx="2">
                  <c:v>5</c:v>
                </c:pt>
                <c:pt idx="3">
                  <c:v>15</c:v>
                </c:pt>
                <c:pt idx="4">
                  <c:v>35</c:v>
                </c:pt>
                <c:pt idx="5">
                  <c:v>37</c:v>
                </c:pt>
                <c:pt idx="6">
                  <c:v>40</c:v>
                </c:pt>
                <c:pt idx="7">
                  <c:v>45</c:v>
                </c:pt>
              </c:numCache>
            </c:numRef>
          </c:yVal>
          <c:smooth val="0"/>
          <c:extLst>
            <c:ext xmlns:c16="http://schemas.microsoft.com/office/drawing/2014/chart" uri="{C3380CC4-5D6E-409C-BE32-E72D297353CC}">
              <c16:uniqueId val="{00000001-635D-4490-9E4D-616F190435F8}"/>
            </c:ext>
          </c:extLst>
        </c:ser>
        <c:ser>
          <c:idx val="2"/>
          <c:order val="2"/>
          <c:tx>
            <c:strRef>
              <c:f>Results2!$E$21</c:f>
              <c:strCache>
                <c:ptCount val="1"/>
                <c:pt idx="0">
                  <c:v>faba toasted concentrate</c:v>
                </c:pt>
              </c:strCache>
            </c:strRef>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Results2!$C$22:$C$29</c:f>
              <c:numCache>
                <c:formatCode>General</c:formatCode>
                <c:ptCount val="8"/>
                <c:pt idx="0">
                  <c:v>0</c:v>
                </c:pt>
                <c:pt idx="1">
                  <c:v>0.25</c:v>
                </c:pt>
                <c:pt idx="2">
                  <c:v>0.5</c:v>
                </c:pt>
                <c:pt idx="3">
                  <c:v>1</c:v>
                </c:pt>
                <c:pt idx="4">
                  <c:v>4</c:v>
                </c:pt>
                <c:pt idx="5">
                  <c:v>5</c:v>
                </c:pt>
                <c:pt idx="6">
                  <c:v>21</c:v>
                </c:pt>
                <c:pt idx="7">
                  <c:v>46.6</c:v>
                </c:pt>
              </c:numCache>
            </c:numRef>
          </c:xVal>
          <c:yVal>
            <c:numRef>
              <c:f>Results2!$E$22:$E$29</c:f>
              <c:numCache>
                <c:formatCode>General</c:formatCode>
                <c:ptCount val="8"/>
                <c:pt idx="0">
                  <c:v>0</c:v>
                </c:pt>
                <c:pt idx="1">
                  <c:v>0</c:v>
                </c:pt>
                <c:pt idx="2">
                  <c:v>1</c:v>
                </c:pt>
                <c:pt idx="3">
                  <c:v>10</c:v>
                </c:pt>
                <c:pt idx="4">
                  <c:v>35</c:v>
                </c:pt>
                <c:pt idx="5">
                  <c:v>35</c:v>
                </c:pt>
                <c:pt idx="6">
                  <c:v>40</c:v>
                </c:pt>
                <c:pt idx="7">
                  <c:v>45</c:v>
                </c:pt>
              </c:numCache>
            </c:numRef>
          </c:yVal>
          <c:smooth val="0"/>
          <c:extLst>
            <c:ext xmlns:c16="http://schemas.microsoft.com/office/drawing/2014/chart" uri="{C3380CC4-5D6E-409C-BE32-E72D297353CC}">
              <c16:uniqueId val="{00000002-635D-4490-9E4D-616F190435F8}"/>
            </c:ext>
          </c:extLst>
        </c:ser>
        <c:ser>
          <c:idx val="3"/>
          <c:order val="3"/>
          <c:tx>
            <c:strRef>
              <c:f>Results2!$E$30</c:f>
              <c:strCache>
                <c:ptCount val="1"/>
                <c:pt idx="0">
                  <c:v>pea non toasted</c:v>
                </c:pt>
              </c:strCache>
            </c:strRef>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f>Results2!$C$31:$C$37</c:f>
              <c:numCache>
                <c:formatCode>General</c:formatCode>
                <c:ptCount val="7"/>
                <c:pt idx="0">
                  <c:v>0</c:v>
                </c:pt>
                <c:pt idx="1">
                  <c:v>0.25</c:v>
                </c:pt>
                <c:pt idx="2">
                  <c:v>0.5</c:v>
                </c:pt>
                <c:pt idx="3">
                  <c:v>1</c:v>
                </c:pt>
                <c:pt idx="4">
                  <c:v>4</c:v>
                </c:pt>
                <c:pt idx="5">
                  <c:v>20.5</c:v>
                </c:pt>
                <c:pt idx="6">
                  <c:v>46.2</c:v>
                </c:pt>
              </c:numCache>
            </c:numRef>
          </c:xVal>
          <c:yVal>
            <c:numRef>
              <c:f>Results2!$E$31:$E$37</c:f>
              <c:numCache>
                <c:formatCode>General</c:formatCode>
                <c:ptCount val="7"/>
                <c:pt idx="0">
                  <c:v>0</c:v>
                </c:pt>
                <c:pt idx="1">
                  <c:v>5</c:v>
                </c:pt>
                <c:pt idx="2">
                  <c:v>25</c:v>
                </c:pt>
                <c:pt idx="3">
                  <c:v>35</c:v>
                </c:pt>
                <c:pt idx="4">
                  <c:v>40</c:v>
                </c:pt>
                <c:pt idx="5">
                  <c:v>45</c:v>
                </c:pt>
                <c:pt idx="6">
                  <c:v>45</c:v>
                </c:pt>
              </c:numCache>
            </c:numRef>
          </c:yVal>
          <c:smooth val="0"/>
          <c:extLst>
            <c:ext xmlns:c16="http://schemas.microsoft.com/office/drawing/2014/chart" uri="{C3380CC4-5D6E-409C-BE32-E72D297353CC}">
              <c16:uniqueId val="{00000003-635D-4490-9E4D-616F190435F8}"/>
            </c:ext>
          </c:extLst>
        </c:ser>
        <c:ser>
          <c:idx val="4"/>
          <c:order val="4"/>
          <c:tx>
            <c:strRef>
              <c:f>Results2!$E$38</c:f>
              <c:strCache>
                <c:ptCount val="1"/>
                <c:pt idx="0">
                  <c:v>pea toasted beans</c:v>
                </c:pt>
              </c:strCache>
            </c:strRef>
          </c:tx>
          <c:spPr>
            <a:ln w="19050" cap="rnd">
              <a:solidFill>
                <a:schemeClr val="accent5"/>
              </a:solidFill>
              <a:round/>
            </a:ln>
            <a:effectLst/>
          </c:spPr>
          <c:marker>
            <c:symbol val="circle"/>
            <c:size val="5"/>
            <c:spPr>
              <a:solidFill>
                <a:schemeClr val="accent5"/>
              </a:solidFill>
              <a:ln w="9525">
                <a:solidFill>
                  <a:schemeClr val="accent5"/>
                </a:solidFill>
              </a:ln>
              <a:effectLst/>
            </c:spPr>
          </c:marker>
          <c:xVal>
            <c:numRef>
              <c:f>Results2!$C$39:$C$45</c:f>
              <c:numCache>
                <c:formatCode>General</c:formatCode>
                <c:ptCount val="7"/>
                <c:pt idx="0">
                  <c:v>0</c:v>
                </c:pt>
                <c:pt idx="1">
                  <c:v>0.25</c:v>
                </c:pt>
                <c:pt idx="2">
                  <c:v>0.5</c:v>
                </c:pt>
                <c:pt idx="3">
                  <c:v>1</c:v>
                </c:pt>
                <c:pt idx="4">
                  <c:v>4</c:v>
                </c:pt>
                <c:pt idx="5">
                  <c:v>20.3</c:v>
                </c:pt>
                <c:pt idx="6">
                  <c:v>46</c:v>
                </c:pt>
              </c:numCache>
            </c:numRef>
          </c:xVal>
          <c:yVal>
            <c:numRef>
              <c:f>Results2!$E$39:$E$45</c:f>
              <c:numCache>
                <c:formatCode>General</c:formatCode>
                <c:ptCount val="7"/>
                <c:pt idx="0">
                  <c:v>0</c:v>
                </c:pt>
                <c:pt idx="1">
                  <c:v>20</c:v>
                </c:pt>
                <c:pt idx="2">
                  <c:v>35</c:v>
                </c:pt>
                <c:pt idx="3">
                  <c:v>40</c:v>
                </c:pt>
                <c:pt idx="4">
                  <c:v>45</c:v>
                </c:pt>
                <c:pt idx="5">
                  <c:v>45</c:v>
                </c:pt>
                <c:pt idx="6">
                  <c:v>50</c:v>
                </c:pt>
              </c:numCache>
            </c:numRef>
          </c:yVal>
          <c:smooth val="0"/>
          <c:extLst>
            <c:ext xmlns:c16="http://schemas.microsoft.com/office/drawing/2014/chart" uri="{C3380CC4-5D6E-409C-BE32-E72D297353CC}">
              <c16:uniqueId val="{00000004-635D-4490-9E4D-616F190435F8}"/>
            </c:ext>
          </c:extLst>
        </c:ser>
        <c:ser>
          <c:idx val="5"/>
          <c:order val="5"/>
          <c:tx>
            <c:strRef>
              <c:f>Results2!$E$46</c:f>
              <c:strCache>
                <c:ptCount val="1"/>
                <c:pt idx="0">
                  <c:v>pea toasted concentrate</c:v>
                </c:pt>
              </c:strCache>
            </c:strRef>
          </c:tx>
          <c:spPr>
            <a:ln w="19050" cap="rnd">
              <a:solidFill>
                <a:schemeClr val="accent6"/>
              </a:solidFill>
              <a:round/>
            </a:ln>
            <a:effectLst/>
          </c:spPr>
          <c:marker>
            <c:symbol val="circle"/>
            <c:size val="5"/>
            <c:spPr>
              <a:solidFill>
                <a:schemeClr val="accent6"/>
              </a:solidFill>
              <a:ln w="9525">
                <a:solidFill>
                  <a:schemeClr val="accent6"/>
                </a:solidFill>
              </a:ln>
              <a:effectLst/>
            </c:spPr>
          </c:marker>
          <c:xVal>
            <c:numRef>
              <c:f>Results2!$C$47:$C$53</c:f>
              <c:numCache>
                <c:formatCode>General</c:formatCode>
                <c:ptCount val="7"/>
                <c:pt idx="0">
                  <c:v>0</c:v>
                </c:pt>
                <c:pt idx="1">
                  <c:v>0.25</c:v>
                </c:pt>
                <c:pt idx="2">
                  <c:v>0.5</c:v>
                </c:pt>
                <c:pt idx="3">
                  <c:v>1</c:v>
                </c:pt>
                <c:pt idx="4">
                  <c:v>4</c:v>
                </c:pt>
                <c:pt idx="5">
                  <c:v>20.149999999999999</c:v>
                </c:pt>
                <c:pt idx="6">
                  <c:v>45.8</c:v>
                </c:pt>
              </c:numCache>
            </c:numRef>
          </c:xVal>
          <c:yVal>
            <c:numRef>
              <c:f>Results2!$E$47:$E$53</c:f>
              <c:numCache>
                <c:formatCode>General</c:formatCode>
                <c:ptCount val="7"/>
                <c:pt idx="0">
                  <c:v>0</c:v>
                </c:pt>
                <c:pt idx="1">
                  <c:v>5</c:v>
                </c:pt>
                <c:pt idx="2">
                  <c:v>15</c:v>
                </c:pt>
                <c:pt idx="3">
                  <c:v>30</c:v>
                </c:pt>
                <c:pt idx="4">
                  <c:v>40</c:v>
                </c:pt>
                <c:pt idx="5">
                  <c:v>45</c:v>
                </c:pt>
                <c:pt idx="6">
                  <c:v>45</c:v>
                </c:pt>
              </c:numCache>
            </c:numRef>
          </c:yVal>
          <c:smooth val="0"/>
          <c:extLst>
            <c:ext xmlns:c16="http://schemas.microsoft.com/office/drawing/2014/chart" uri="{C3380CC4-5D6E-409C-BE32-E72D297353CC}">
              <c16:uniqueId val="{00000005-635D-4490-9E4D-616F190435F8}"/>
            </c:ext>
          </c:extLst>
        </c:ser>
        <c:dLbls>
          <c:showLegendKey val="0"/>
          <c:showVal val="0"/>
          <c:showCatName val="0"/>
          <c:showSerName val="0"/>
          <c:showPercent val="0"/>
          <c:showBubbleSize val="0"/>
        </c:dLbls>
        <c:axId val="546213752"/>
        <c:axId val="546211128"/>
      </c:scatterChart>
      <c:valAx>
        <c:axId val="546213752"/>
        <c:scaling>
          <c:orientation val="minMax"/>
          <c:max val="50"/>
          <c:min val="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GB"/>
                  <a:t>time (h)</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546211128"/>
        <c:crosses val="autoZero"/>
        <c:crossBetween val="midCat"/>
      </c:valAx>
      <c:valAx>
        <c:axId val="5462111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drainage (mL)</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546213752"/>
        <c:crosses val="autoZero"/>
        <c:crossBetween val="midCat"/>
      </c:valAx>
      <c:spPr>
        <a:noFill/>
        <a:ln>
          <a:noFill/>
        </a:ln>
        <a:effectLst/>
      </c:spPr>
    </c:plotArea>
    <c:legend>
      <c:legendPos val="r"/>
      <c:layout>
        <c:manualLayout>
          <c:xMode val="edge"/>
          <c:yMode val="edge"/>
          <c:x val="0.6933801189289841"/>
          <c:y val="9.4825386410032075E-2"/>
          <c:w val="0.29235963151664868"/>
          <c:h val="0.8844233012540099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Pt>
            <c:idx val="0"/>
            <c:invertIfNegative val="0"/>
            <c:bubble3D val="0"/>
            <c:spPr>
              <a:solidFill>
                <a:schemeClr val="accent4"/>
              </a:solidFill>
              <a:ln>
                <a:noFill/>
              </a:ln>
              <a:effectLst/>
            </c:spPr>
            <c:extLst>
              <c:ext xmlns:c16="http://schemas.microsoft.com/office/drawing/2014/chart" uri="{C3380CC4-5D6E-409C-BE32-E72D297353CC}">
                <c16:uniqueId val="{00000002-7885-4CFE-8BD8-5092AF7B8ECC}"/>
              </c:ext>
            </c:extLst>
          </c:dPt>
          <c:dPt>
            <c:idx val="1"/>
            <c:invertIfNegative val="0"/>
            <c:bubble3D val="0"/>
            <c:spPr>
              <a:solidFill>
                <a:schemeClr val="accent2"/>
              </a:solidFill>
              <a:ln>
                <a:noFill/>
              </a:ln>
              <a:effectLst/>
            </c:spPr>
            <c:extLst>
              <c:ext xmlns:c16="http://schemas.microsoft.com/office/drawing/2014/chart" uri="{C3380CC4-5D6E-409C-BE32-E72D297353CC}">
                <c16:uniqueId val="{00000003-7885-4CFE-8BD8-5092AF7B8ECC}"/>
              </c:ext>
            </c:extLst>
          </c:dPt>
          <c:dPt>
            <c:idx val="2"/>
            <c:invertIfNegative val="0"/>
            <c:bubble3D val="0"/>
            <c:spPr>
              <a:solidFill>
                <a:srgbClr val="FF0000"/>
              </a:solidFill>
              <a:ln>
                <a:noFill/>
              </a:ln>
              <a:effectLst/>
            </c:spPr>
            <c:extLst>
              <c:ext xmlns:c16="http://schemas.microsoft.com/office/drawing/2014/chart" uri="{C3380CC4-5D6E-409C-BE32-E72D297353CC}">
                <c16:uniqueId val="{00000004-7885-4CFE-8BD8-5092AF7B8ECC}"/>
              </c:ext>
            </c:extLst>
          </c:dPt>
          <c:dPt>
            <c:idx val="3"/>
            <c:invertIfNegative val="0"/>
            <c:bubble3D val="0"/>
            <c:spPr>
              <a:solidFill>
                <a:srgbClr val="00B0F0"/>
              </a:solidFill>
              <a:ln>
                <a:noFill/>
              </a:ln>
              <a:effectLst/>
            </c:spPr>
            <c:extLst>
              <c:ext xmlns:c16="http://schemas.microsoft.com/office/drawing/2014/chart" uri="{C3380CC4-5D6E-409C-BE32-E72D297353CC}">
                <c16:uniqueId val="{00000005-7885-4CFE-8BD8-5092AF7B8ECC}"/>
              </c:ext>
            </c:extLst>
          </c:dPt>
          <c:dPt>
            <c:idx val="4"/>
            <c:invertIfNegative val="0"/>
            <c:bubble3D val="0"/>
            <c:spPr>
              <a:solidFill>
                <a:srgbClr val="009999"/>
              </a:solidFill>
              <a:ln>
                <a:noFill/>
              </a:ln>
              <a:effectLst/>
            </c:spPr>
            <c:extLst>
              <c:ext xmlns:c16="http://schemas.microsoft.com/office/drawing/2014/chart" uri="{C3380CC4-5D6E-409C-BE32-E72D297353CC}">
                <c16:uniqueId val="{00000006-7885-4CFE-8BD8-5092AF7B8ECC}"/>
              </c:ext>
            </c:extLst>
          </c:dPt>
          <c:dPt>
            <c:idx val="5"/>
            <c:invertIfNegative val="0"/>
            <c:bubble3D val="0"/>
            <c:spPr>
              <a:solidFill>
                <a:srgbClr val="92D050"/>
              </a:solidFill>
              <a:ln>
                <a:noFill/>
              </a:ln>
              <a:effectLst/>
            </c:spPr>
            <c:extLst>
              <c:ext xmlns:c16="http://schemas.microsoft.com/office/drawing/2014/chart" uri="{C3380CC4-5D6E-409C-BE32-E72D297353CC}">
                <c16:uniqueId val="{00000007-7885-4CFE-8BD8-5092AF7B8ECC}"/>
              </c:ext>
            </c:extLst>
          </c:dPt>
          <c:cat>
            <c:strRef>
              <c:f>Results2!$J$5:$J$10</c:f>
              <c:strCache>
                <c:ptCount val="6"/>
                <c:pt idx="0">
                  <c:v>faba non toasted</c:v>
                </c:pt>
                <c:pt idx="1">
                  <c:v>faba toasted concentrate</c:v>
                </c:pt>
                <c:pt idx="2">
                  <c:v>faba toasted beans</c:v>
                </c:pt>
                <c:pt idx="3">
                  <c:v>pea non toasted</c:v>
                </c:pt>
                <c:pt idx="4">
                  <c:v>pea toasted concentrate</c:v>
                </c:pt>
                <c:pt idx="5">
                  <c:v>pea toasted beans</c:v>
                </c:pt>
              </c:strCache>
            </c:strRef>
          </c:cat>
          <c:val>
            <c:numRef>
              <c:f>Results2!$M$5:$M$10</c:f>
              <c:numCache>
                <c:formatCode>General</c:formatCode>
                <c:ptCount val="6"/>
                <c:pt idx="0">
                  <c:v>175</c:v>
                </c:pt>
                <c:pt idx="1">
                  <c:v>175</c:v>
                </c:pt>
                <c:pt idx="2">
                  <c:v>150</c:v>
                </c:pt>
                <c:pt idx="3">
                  <c:v>150</c:v>
                </c:pt>
                <c:pt idx="4">
                  <c:v>150</c:v>
                </c:pt>
                <c:pt idx="5">
                  <c:v>95</c:v>
                </c:pt>
              </c:numCache>
            </c:numRef>
          </c:val>
          <c:extLst>
            <c:ext xmlns:c16="http://schemas.microsoft.com/office/drawing/2014/chart" uri="{C3380CC4-5D6E-409C-BE32-E72D297353CC}">
              <c16:uniqueId val="{00000000-7885-4CFE-8BD8-5092AF7B8ECC}"/>
            </c:ext>
          </c:extLst>
        </c:ser>
        <c:dLbls>
          <c:showLegendKey val="0"/>
          <c:showVal val="0"/>
          <c:showCatName val="0"/>
          <c:showSerName val="0"/>
          <c:showPercent val="0"/>
          <c:showBubbleSize val="0"/>
        </c:dLbls>
        <c:gapWidth val="219"/>
        <c:overlap val="-27"/>
        <c:axId val="1032943344"/>
        <c:axId val="1032948592"/>
      </c:barChart>
      <c:catAx>
        <c:axId val="1032943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32948592"/>
        <c:crosses val="autoZero"/>
        <c:auto val="1"/>
        <c:lblAlgn val="ctr"/>
        <c:lblOffset val="100"/>
        <c:noMultiLvlLbl val="0"/>
      </c:catAx>
      <c:valAx>
        <c:axId val="1032948592"/>
        <c:scaling>
          <c:orientation val="minMax"/>
          <c:max val="18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US"/>
                  <a:t>Foam volume (mL)</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3294334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100"/>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Pt>
            <c:idx val="0"/>
            <c:invertIfNegative val="0"/>
            <c:bubble3D val="0"/>
            <c:spPr>
              <a:solidFill>
                <a:schemeClr val="accent2"/>
              </a:solidFill>
              <a:ln>
                <a:noFill/>
              </a:ln>
              <a:effectLst/>
            </c:spPr>
            <c:extLst>
              <c:ext xmlns:c16="http://schemas.microsoft.com/office/drawing/2014/chart" uri="{C3380CC4-5D6E-409C-BE32-E72D297353CC}">
                <c16:uniqueId val="{00000001-8981-4F40-BE17-4962D6ACC0EC}"/>
              </c:ext>
            </c:extLst>
          </c:dPt>
          <c:dPt>
            <c:idx val="1"/>
            <c:invertIfNegative val="0"/>
            <c:bubble3D val="0"/>
            <c:spPr>
              <a:pattFill prst="dkHorz">
                <a:fgClr>
                  <a:schemeClr val="accent2"/>
                </a:fgClr>
                <a:bgClr>
                  <a:schemeClr val="bg1"/>
                </a:bgClr>
              </a:pattFill>
              <a:ln>
                <a:noFill/>
              </a:ln>
              <a:effectLst/>
            </c:spPr>
            <c:extLst>
              <c:ext xmlns:c16="http://schemas.microsoft.com/office/drawing/2014/chart" uri="{C3380CC4-5D6E-409C-BE32-E72D297353CC}">
                <c16:uniqueId val="{00000003-8981-4F40-BE17-4962D6ACC0EC}"/>
              </c:ext>
            </c:extLst>
          </c:dPt>
          <c:dPt>
            <c:idx val="2"/>
            <c:invertIfNegative val="0"/>
            <c:bubble3D val="0"/>
            <c:spPr>
              <a:pattFill prst="pct5">
                <a:fgClr>
                  <a:schemeClr val="accent2"/>
                </a:fgClr>
                <a:bgClr>
                  <a:schemeClr val="bg1"/>
                </a:bgClr>
              </a:pattFill>
              <a:ln>
                <a:solidFill>
                  <a:schemeClr val="accent2"/>
                </a:solidFill>
              </a:ln>
              <a:effectLst/>
            </c:spPr>
            <c:extLst>
              <c:ext xmlns:c16="http://schemas.microsoft.com/office/drawing/2014/chart" uri="{C3380CC4-5D6E-409C-BE32-E72D297353CC}">
                <c16:uniqueId val="{00000005-8981-4F40-BE17-4962D6ACC0EC}"/>
              </c:ext>
            </c:extLst>
          </c:dPt>
          <c:dPt>
            <c:idx val="3"/>
            <c:invertIfNegative val="0"/>
            <c:bubble3D val="0"/>
            <c:spPr>
              <a:solidFill>
                <a:srgbClr val="00B0F0"/>
              </a:solidFill>
              <a:ln>
                <a:noFill/>
              </a:ln>
              <a:effectLst/>
            </c:spPr>
            <c:extLst>
              <c:ext xmlns:c16="http://schemas.microsoft.com/office/drawing/2014/chart" uri="{C3380CC4-5D6E-409C-BE32-E72D297353CC}">
                <c16:uniqueId val="{00000007-8981-4F40-BE17-4962D6ACC0EC}"/>
              </c:ext>
            </c:extLst>
          </c:dPt>
          <c:dPt>
            <c:idx val="4"/>
            <c:invertIfNegative val="0"/>
            <c:bubble3D val="0"/>
            <c:spPr>
              <a:pattFill prst="dkHorz">
                <a:fgClr>
                  <a:srgbClr val="00B0F0"/>
                </a:fgClr>
                <a:bgClr>
                  <a:schemeClr val="bg1"/>
                </a:bgClr>
              </a:pattFill>
              <a:ln>
                <a:noFill/>
              </a:ln>
              <a:effectLst/>
            </c:spPr>
            <c:extLst>
              <c:ext xmlns:c16="http://schemas.microsoft.com/office/drawing/2014/chart" uri="{C3380CC4-5D6E-409C-BE32-E72D297353CC}">
                <c16:uniqueId val="{00000009-8981-4F40-BE17-4962D6ACC0EC}"/>
              </c:ext>
            </c:extLst>
          </c:dPt>
          <c:dPt>
            <c:idx val="5"/>
            <c:invertIfNegative val="0"/>
            <c:bubble3D val="0"/>
            <c:spPr>
              <a:pattFill prst="pct5">
                <a:fgClr>
                  <a:srgbClr val="00B0F0"/>
                </a:fgClr>
                <a:bgClr>
                  <a:schemeClr val="bg1"/>
                </a:bgClr>
              </a:pattFill>
              <a:ln>
                <a:solidFill>
                  <a:srgbClr val="00B0F0"/>
                </a:solidFill>
              </a:ln>
              <a:effectLst/>
            </c:spPr>
            <c:extLst>
              <c:ext xmlns:c16="http://schemas.microsoft.com/office/drawing/2014/chart" uri="{C3380CC4-5D6E-409C-BE32-E72D297353CC}">
                <c16:uniqueId val="{0000000B-8981-4F40-BE17-4962D6ACC0EC}"/>
              </c:ext>
            </c:extLst>
          </c:dPt>
          <c:cat>
            <c:strRef>
              <c:f>Results2!$J$5:$J$10</c:f>
              <c:strCache>
                <c:ptCount val="6"/>
                <c:pt idx="0">
                  <c:v>faba non toasted</c:v>
                </c:pt>
                <c:pt idx="1">
                  <c:v>faba toasted concentrate</c:v>
                </c:pt>
                <c:pt idx="2">
                  <c:v>faba toasted beans</c:v>
                </c:pt>
                <c:pt idx="3">
                  <c:v>pea non toasted</c:v>
                </c:pt>
                <c:pt idx="4">
                  <c:v>pea toasted concentrate</c:v>
                </c:pt>
                <c:pt idx="5">
                  <c:v>pea toasted beans</c:v>
                </c:pt>
              </c:strCache>
            </c:strRef>
          </c:cat>
          <c:val>
            <c:numRef>
              <c:f>Results2!$M$5:$M$10</c:f>
              <c:numCache>
                <c:formatCode>General</c:formatCode>
                <c:ptCount val="6"/>
                <c:pt idx="0">
                  <c:v>175</c:v>
                </c:pt>
                <c:pt idx="1">
                  <c:v>175</c:v>
                </c:pt>
                <c:pt idx="2">
                  <c:v>150</c:v>
                </c:pt>
                <c:pt idx="3">
                  <c:v>150</c:v>
                </c:pt>
                <c:pt idx="4">
                  <c:v>150</c:v>
                </c:pt>
                <c:pt idx="5">
                  <c:v>95</c:v>
                </c:pt>
              </c:numCache>
            </c:numRef>
          </c:val>
          <c:extLst>
            <c:ext xmlns:c16="http://schemas.microsoft.com/office/drawing/2014/chart" uri="{C3380CC4-5D6E-409C-BE32-E72D297353CC}">
              <c16:uniqueId val="{0000000C-8981-4F40-BE17-4962D6ACC0EC}"/>
            </c:ext>
          </c:extLst>
        </c:ser>
        <c:dLbls>
          <c:showLegendKey val="0"/>
          <c:showVal val="0"/>
          <c:showCatName val="0"/>
          <c:showSerName val="0"/>
          <c:showPercent val="0"/>
          <c:showBubbleSize val="0"/>
        </c:dLbls>
        <c:gapWidth val="219"/>
        <c:overlap val="-27"/>
        <c:axId val="1032943344"/>
        <c:axId val="1032948592"/>
      </c:barChart>
      <c:catAx>
        <c:axId val="1032943344"/>
        <c:scaling>
          <c:orientation val="minMax"/>
        </c:scaling>
        <c:delete val="1"/>
        <c:axPos val="b"/>
        <c:numFmt formatCode="General" sourceLinked="1"/>
        <c:majorTickMark val="none"/>
        <c:minorTickMark val="none"/>
        <c:tickLblPos val="nextTo"/>
        <c:crossAx val="1032948592"/>
        <c:crosses val="autoZero"/>
        <c:auto val="1"/>
        <c:lblAlgn val="ctr"/>
        <c:lblOffset val="100"/>
        <c:noMultiLvlLbl val="0"/>
      </c:catAx>
      <c:valAx>
        <c:axId val="1032948592"/>
        <c:scaling>
          <c:orientation val="minMax"/>
          <c:max val="18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US"/>
                  <a:t>Foam volume (mL)</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3294334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100"/>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0.jpeg"/><Relationship Id="rId13" Type="http://schemas.openxmlformats.org/officeDocument/2006/relationships/image" Target="../media/image15.jpeg"/><Relationship Id="rId18" Type="http://schemas.openxmlformats.org/officeDocument/2006/relationships/image" Target="../media/image20.jpeg"/><Relationship Id="rId26" Type="http://schemas.openxmlformats.org/officeDocument/2006/relationships/image" Target="../media/image28.jpeg"/><Relationship Id="rId39" Type="http://schemas.openxmlformats.org/officeDocument/2006/relationships/image" Target="../media/image41.jpeg"/><Relationship Id="rId3" Type="http://schemas.openxmlformats.org/officeDocument/2006/relationships/image" Target="../media/image5.jpeg"/><Relationship Id="rId21" Type="http://schemas.openxmlformats.org/officeDocument/2006/relationships/image" Target="../media/image23.jpeg"/><Relationship Id="rId34" Type="http://schemas.openxmlformats.org/officeDocument/2006/relationships/image" Target="../media/image36.jpeg"/><Relationship Id="rId42" Type="http://schemas.openxmlformats.org/officeDocument/2006/relationships/image" Target="../media/image44.jpeg"/><Relationship Id="rId7" Type="http://schemas.openxmlformats.org/officeDocument/2006/relationships/image" Target="../media/image9.jpeg"/><Relationship Id="rId12" Type="http://schemas.openxmlformats.org/officeDocument/2006/relationships/image" Target="../media/image14.jpeg"/><Relationship Id="rId17" Type="http://schemas.openxmlformats.org/officeDocument/2006/relationships/image" Target="../media/image19.jpeg"/><Relationship Id="rId25" Type="http://schemas.openxmlformats.org/officeDocument/2006/relationships/image" Target="../media/image27.jpeg"/><Relationship Id="rId33" Type="http://schemas.openxmlformats.org/officeDocument/2006/relationships/image" Target="../media/image35.jpeg"/><Relationship Id="rId38" Type="http://schemas.openxmlformats.org/officeDocument/2006/relationships/image" Target="../media/image40.jpeg"/><Relationship Id="rId2" Type="http://schemas.openxmlformats.org/officeDocument/2006/relationships/image" Target="../media/image4.jpeg"/><Relationship Id="rId16" Type="http://schemas.openxmlformats.org/officeDocument/2006/relationships/image" Target="../media/image18.jpeg"/><Relationship Id="rId20" Type="http://schemas.openxmlformats.org/officeDocument/2006/relationships/image" Target="../media/image22.jpeg"/><Relationship Id="rId29" Type="http://schemas.openxmlformats.org/officeDocument/2006/relationships/image" Target="../media/image31.jpeg"/><Relationship Id="rId41" Type="http://schemas.openxmlformats.org/officeDocument/2006/relationships/image" Target="../media/image43.jpeg"/><Relationship Id="rId1" Type="http://schemas.openxmlformats.org/officeDocument/2006/relationships/image" Target="../media/image3.jpeg"/><Relationship Id="rId6" Type="http://schemas.openxmlformats.org/officeDocument/2006/relationships/image" Target="../media/image8.jpeg"/><Relationship Id="rId11" Type="http://schemas.openxmlformats.org/officeDocument/2006/relationships/image" Target="../media/image13.jpeg"/><Relationship Id="rId24" Type="http://schemas.openxmlformats.org/officeDocument/2006/relationships/image" Target="../media/image26.jpeg"/><Relationship Id="rId32" Type="http://schemas.openxmlformats.org/officeDocument/2006/relationships/image" Target="../media/image34.jpeg"/><Relationship Id="rId37" Type="http://schemas.openxmlformats.org/officeDocument/2006/relationships/image" Target="../media/image39.jpeg"/><Relationship Id="rId40" Type="http://schemas.openxmlformats.org/officeDocument/2006/relationships/image" Target="../media/image42.jpeg"/><Relationship Id="rId45" Type="http://schemas.openxmlformats.org/officeDocument/2006/relationships/image" Target="../media/image47.jpeg"/><Relationship Id="rId5" Type="http://schemas.openxmlformats.org/officeDocument/2006/relationships/image" Target="../media/image7.jpeg"/><Relationship Id="rId15" Type="http://schemas.openxmlformats.org/officeDocument/2006/relationships/image" Target="../media/image17.jpeg"/><Relationship Id="rId23" Type="http://schemas.openxmlformats.org/officeDocument/2006/relationships/image" Target="../media/image25.jpeg"/><Relationship Id="rId28" Type="http://schemas.openxmlformats.org/officeDocument/2006/relationships/image" Target="../media/image30.jpeg"/><Relationship Id="rId36" Type="http://schemas.openxmlformats.org/officeDocument/2006/relationships/image" Target="../media/image38.jpeg"/><Relationship Id="rId10" Type="http://schemas.openxmlformats.org/officeDocument/2006/relationships/image" Target="../media/image12.jpeg"/><Relationship Id="rId19" Type="http://schemas.openxmlformats.org/officeDocument/2006/relationships/image" Target="../media/image21.jpeg"/><Relationship Id="rId31" Type="http://schemas.openxmlformats.org/officeDocument/2006/relationships/image" Target="../media/image33.jpeg"/><Relationship Id="rId44" Type="http://schemas.openxmlformats.org/officeDocument/2006/relationships/image" Target="../media/image46.jpeg"/><Relationship Id="rId4" Type="http://schemas.openxmlformats.org/officeDocument/2006/relationships/image" Target="../media/image6.jpeg"/><Relationship Id="rId9" Type="http://schemas.openxmlformats.org/officeDocument/2006/relationships/image" Target="../media/image11.jpeg"/><Relationship Id="rId14" Type="http://schemas.openxmlformats.org/officeDocument/2006/relationships/image" Target="../media/image16.jpeg"/><Relationship Id="rId22" Type="http://schemas.openxmlformats.org/officeDocument/2006/relationships/image" Target="../media/image24.jpeg"/><Relationship Id="rId27" Type="http://schemas.openxmlformats.org/officeDocument/2006/relationships/image" Target="../media/image29.jpeg"/><Relationship Id="rId30" Type="http://schemas.openxmlformats.org/officeDocument/2006/relationships/image" Target="../media/image32.jpeg"/><Relationship Id="rId35" Type="http://schemas.openxmlformats.org/officeDocument/2006/relationships/image" Target="../media/image37.jpeg"/><Relationship Id="rId43" Type="http://schemas.openxmlformats.org/officeDocument/2006/relationships/image" Target="../media/image45.jpe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0</xdr:col>
      <xdr:colOff>2337063</xdr:colOff>
      <xdr:row>39</xdr:row>
      <xdr:rowOff>95250</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a:ext>
          </a:extLst>
        </a:blip>
        <a:stretch>
          <a:fillRect/>
        </a:stretch>
      </xdr:blipFill>
      <xdr:spPr>
        <a:xfrm rot="5400000">
          <a:off x="-403093" y="5356093"/>
          <a:ext cx="3143250" cy="2337063"/>
        </a:xfrm>
        <a:prstGeom prst="rect">
          <a:avLst/>
        </a:prstGeom>
      </xdr:spPr>
    </xdr:pic>
    <xdr:clientData/>
  </xdr:twoCellAnchor>
  <xdr:twoCellAnchor editAs="oneCell">
    <xdr:from>
      <xdr:col>1</xdr:col>
      <xdr:colOff>0</xdr:colOff>
      <xdr:row>23</xdr:row>
      <xdr:rowOff>0</xdr:rowOff>
    </xdr:from>
    <xdr:to>
      <xdr:col>2</xdr:col>
      <xdr:colOff>225247</xdr:colOff>
      <xdr:row>39</xdr:row>
      <xdr:rowOff>114300</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a:ext>
          </a:extLst>
        </a:blip>
        <a:stretch>
          <a:fillRect/>
        </a:stretch>
      </xdr:blipFill>
      <xdr:spPr>
        <a:xfrm rot="5400000">
          <a:off x="2328139" y="5358536"/>
          <a:ext cx="3162300" cy="235122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2082726</xdr:colOff>
      <xdr:row>1</xdr:row>
      <xdr:rowOff>2776617</xdr:rowOff>
    </xdr:to>
    <xdr:pic>
      <xdr:nvPicPr>
        <xdr:cNvPr id="18" name="Picture 17">
          <a:extLst>
            <a:ext uri="{FF2B5EF4-FFF2-40B4-BE49-F238E27FC236}">
              <a16:creationId xmlns:a16="http://schemas.microsoft.com/office/drawing/2014/main" id="{85CC5104-B444-455F-A421-CC3AA721B7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96029" y="537446"/>
          <a:ext cx="2776617" cy="2082726"/>
        </a:xfrm>
        <a:prstGeom prst="rect">
          <a:avLst/>
        </a:prstGeom>
      </xdr:spPr>
    </xdr:pic>
    <xdr:clientData/>
  </xdr:twoCellAnchor>
  <xdr:twoCellAnchor editAs="oneCell">
    <xdr:from>
      <xdr:col>1</xdr:col>
      <xdr:colOff>0</xdr:colOff>
      <xdr:row>3</xdr:row>
      <xdr:rowOff>0</xdr:rowOff>
    </xdr:from>
    <xdr:to>
      <xdr:col>1</xdr:col>
      <xdr:colOff>2082726</xdr:colOff>
      <xdr:row>4</xdr:row>
      <xdr:rowOff>2937</xdr:rowOff>
    </xdr:to>
    <xdr:pic>
      <xdr:nvPicPr>
        <xdr:cNvPr id="19" name="Picture 18">
          <a:extLst>
            <a:ext uri="{FF2B5EF4-FFF2-40B4-BE49-F238E27FC236}">
              <a16:creationId xmlns:a16="http://schemas.microsoft.com/office/drawing/2014/main" id="{70CA34C7-30A5-4FE7-984C-373687FF7BA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529354" y="3524486"/>
          <a:ext cx="2791857" cy="2082726"/>
        </a:xfrm>
        <a:prstGeom prst="rect">
          <a:avLst/>
        </a:prstGeom>
      </xdr:spPr>
    </xdr:pic>
    <xdr:clientData/>
  </xdr:twoCellAnchor>
  <xdr:twoCellAnchor editAs="oneCell">
    <xdr:from>
      <xdr:col>1</xdr:col>
      <xdr:colOff>0</xdr:colOff>
      <xdr:row>7</xdr:row>
      <xdr:rowOff>0</xdr:rowOff>
    </xdr:from>
    <xdr:to>
      <xdr:col>1</xdr:col>
      <xdr:colOff>2082726</xdr:colOff>
      <xdr:row>8</xdr:row>
      <xdr:rowOff>2937</xdr:rowOff>
    </xdr:to>
    <xdr:pic>
      <xdr:nvPicPr>
        <xdr:cNvPr id="22" name="Picture 21">
          <a:extLst>
            <a:ext uri="{FF2B5EF4-FFF2-40B4-BE49-F238E27FC236}">
              <a16:creationId xmlns:a16="http://schemas.microsoft.com/office/drawing/2014/main" id="{05D54CDA-43DF-4427-87FD-B6E15609917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620794" y="17270966"/>
          <a:ext cx="2791857" cy="2082726"/>
        </a:xfrm>
        <a:prstGeom prst="rect">
          <a:avLst/>
        </a:prstGeom>
      </xdr:spPr>
    </xdr:pic>
    <xdr:clientData/>
  </xdr:twoCellAnchor>
  <xdr:twoCellAnchor editAs="oneCell">
    <xdr:from>
      <xdr:col>1</xdr:col>
      <xdr:colOff>0</xdr:colOff>
      <xdr:row>9</xdr:row>
      <xdr:rowOff>0</xdr:rowOff>
    </xdr:from>
    <xdr:to>
      <xdr:col>1</xdr:col>
      <xdr:colOff>2082726</xdr:colOff>
      <xdr:row>9</xdr:row>
      <xdr:rowOff>2776617</xdr:rowOff>
    </xdr:to>
    <xdr:pic>
      <xdr:nvPicPr>
        <xdr:cNvPr id="23" name="Picture 22">
          <a:extLst>
            <a:ext uri="{FF2B5EF4-FFF2-40B4-BE49-F238E27FC236}">
              <a16:creationId xmlns:a16="http://schemas.microsoft.com/office/drawing/2014/main" id="{D0FAAC6F-B497-454C-A423-6407EC7453E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536974" y="12477986"/>
          <a:ext cx="2776617" cy="2082726"/>
        </a:xfrm>
        <a:prstGeom prst="rect">
          <a:avLst/>
        </a:prstGeom>
      </xdr:spPr>
    </xdr:pic>
    <xdr:clientData/>
  </xdr:twoCellAnchor>
  <xdr:twoCellAnchor editAs="oneCell">
    <xdr:from>
      <xdr:col>1</xdr:col>
      <xdr:colOff>0</xdr:colOff>
      <xdr:row>13</xdr:row>
      <xdr:rowOff>0</xdr:rowOff>
    </xdr:from>
    <xdr:to>
      <xdr:col>1</xdr:col>
      <xdr:colOff>2082726</xdr:colOff>
      <xdr:row>14</xdr:row>
      <xdr:rowOff>2937</xdr:rowOff>
    </xdr:to>
    <xdr:pic>
      <xdr:nvPicPr>
        <xdr:cNvPr id="25" name="Picture 24">
          <a:extLst>
            <a:ext uri="{FF2B5EF4-FFF2-40B4-BE49-F238E27FC236}">
              <a16:creationId xmlns:a16="http://schemas.microsoft.com/office/drawing/2014/main" id="{CF6A8438-45E1-48D1-9B3B-E7C3E114CD6C}"/>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529354" y="18459686"/>
          <a:ext cx="2791857" cy="2082726"/>
        </a:xfrm>
        <a:prstGeom prst="rect">
          <a:avLst/>
        </a:prstGeom>
      </xdr:spPr>
    </xdr:pic>
    <xdr:clientData/>
  </xdr:twoCellAnchor>
  <xdr:twoCellAnchor editAs="oneCell">
    <xdr:from>
      <xdr:col>1</xdr:col>
      <xdr:colOff>0</xdr:colOff>
      <xdr:row>15</xdr:row>
      <xdr:rowOff>0</xdr:rowOff>
    </xdr:from>
    <xdr:to>
      <xdr:col>1</xdr:col>
      <xdr:colOff>2082726</xdr:colOff>
      <xdr:row>15</xdr:row>
      <xdr:rowOff>2776617</xdr:rowOff>
    </xdr:to>
    <xdr:pic>
      <xdr:nvPicPr>
        <xdr:cNvPr id="27" name="Picture 26">
          <a:extLst>
            <a:ext uri="{FF2B5EF4-FFF2-40B4-BE49-F238E27FC236}">
              <a16:creationId xmlns:a16="http://schemas.microsoft.com/office/drawing/2014/main" id="{68B04210-9898-4FC6-9302-4C366F7954C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rot="5400000">
          <a:off x="536974" y="21439106"/>
          <a:ext cx="2776617" cy="2082726"/>
        </a:xfrm>
        <a:prstGeom prst="rect">
          <a:avLst/>
        </a:prstGeom>
      </xdr:spPr>
    </xdr:pic>
    <xdr:clientData/>
  </xdr:twoCellAnchor>
  <xdr:twoCellAnchor editAs="oneCell">
    <xdr:from>
      <xdr:col>1</xdr:col>
      <xdr:colOff>0</xdr:colOff>
      <xdr:row>5</xdr:row>
      <xdr:rowOff>0</xdr:rowOff>
    </xdr:from>
    <xdr:to>
      <xdr:col>1</xdr:col>
      <xdr:colOff>2082726</xdr:colOff>
      <xdr:row>5</xdr:row>
      <xdr:rowOff>2776617</xdr:rowOff>
    </xdr:to>
    <xdr:pic>
      <xdr:nvPicPr>
        <xdr:cNvPr id="4" name="Picture 3">
          <a:extLst>
            <a:ext uri="{FF2B5EF4-FFF2-40B4-BE49-F238E27FC236}">
              <a16:creationId xmlns:a16="http://schemas.microsoft.com/office/drawing/2014/main" id="{51E60B4D-620A-4F51-803D-001912443482}"/>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5400000">
          <a:off x="628414" y="11685506"/>
          <a:ext cx="2776617" cy="2082726"/>
        </a:xfrm>
        <a:prstGeom prst="rect">
          <a:avLst/>
        </a:prstGeom>
      </xdr:spPr>
    </xdr:pic>
    <xdr:clientData/>
  </xdr:twoCellAnchor>
  <xdr:oneCellAnchor>
    <xdr:from>
      <xdr:col>1</xdr:col>
      <xdr:colOff>0</xdr:colOff>
      <xdr:row>9</xdr:row>
      <xdr:rowOff>0</xdr:rowOff>
    </xdr:from>
    <xdr:ext cx="2082726" cy="2791857"/>
    <xdr:pic>
      <xdr:nvPicPr>
        <xdr:cNvPr id="8" name="Picture 7">
          <a:extLst>
            <a:ext uri="{FF2B5EF4-FFF2-40B4-BE49-F238E27FC236}">
              <a16:creationId xmlns:a16="http://schemas.microsoft.com/office/drawing/2014/main" id="{97D0F1D5-C3AA-4E7A-B305-4059387DBFF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14114" y="9635726"/>
          <a:ext cx="2791857" cy="2082726"/>
        </a:xfrm>
        <a:prstGeom prst="rect">
          <a:avLst/>
        </a:prstGeom>
      </xdr:spPr>
    </xdr:pic>
    <xdr:clientData/>
  </xdr:oneCellAnchor>
  <xdr:twoCellAnchor editAs="oneCell">
    <xdr:from>
      <xdr:col>2</xdr:col>
      <xdr:colOff>0</xdr:colOff>
      <xdr:row>1</xdr:row>
      <xdr:rowOff>0</xdr:rowOff>
    </xdr:from>
    <xdr:to>
      <xdr:col>2</xdr:col>
      <xdr:colOff>2082726</xdr:colOff>
      <xdr:row>1</xdr:row>
      <xdr:rowOff>2776617</xdr:rowOff>
    </xdr:to>
    <xdr:pic>
      <xdr:nvPicPr>
        <xdr:cNvPr id="33" name="Picture 32">
          <a:extLst>
            <a:ext uri="{FF2B5EF4-FFF2-40B4-BE49-F238E27FC236}">
              <a16:creationId xmlns:a16="http://schemas.microsoft.com/office/drawing/2014/main" id="{D032074F-E0DD-4328-8AEC-9CA702B5EECF}"/>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rot="5400000">
          <a:off x="3287794" y="529826"/>
          <a:ext cx="2776617" cy="2082726"/>
        </a:xfrm>
        <a:prstGeom prst="rect">
          <a:avLst/>
        </a:prstGeom>
      </xdr:spPr>
    </xdr:pic>
    <xdr:clientData/>
  </xdr:twoCellAnchor>
  <xdr:twoCellAnchor editAs="oneCell">
    <xdr:from>
      <xdr:col>2</xdr:col>
      <xdr:colOff>0</xdr:colOff>
      <xdr:row>3</xdr:row>
      <xdr:rowOff>0</xdr:rowOff>
    </xdr:from>
    <xdr:to>
      <xdr:col>2</xdr:col>
      <xdr:colOff>2082726</xdr:colOff>
      <xdr:row>3</xdr:row>
      <xdr:rowOff>2776617</xdr:rowOff>
    </xdr:to>
    <xdr:pic>
      <xdr:nvPicPr>
        <xdr:cNvPr id="35" name="Picture 34">
          <a:extLst>
            <a:ext uri="{FF2B5EF4-FFF2-40B4-BE49-F238E27FC236}">
              <a16:creationId xmlns:a16="http://schemas.microsoft.com/office/drawing/2014/main" id="{18F558F3-BE9A-49D8-BDE2-EEF203592B96}"/>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rot="5400000">
          <a:off x="3287794" y="3501626"/>
          <a:ext cx="2776617" cy="2082726"/>
        </a:xfrm>
        <a:prstGeom prst="rect">
          <a:avLst/>
        </a:prstGeom>
      </xdr:spPr>
    </xdr:pic>
    <xdr:clientData/>
  </xdr:twoCellAnchor>
  <xdr:twoCellAnchor editAs="oneCell">
    <xdr:from>
      <xdr:col>2</xdr:col>
      <xdr:colOff>0</xdr:colOff>
      <xdr:row>5</xdr:row>
      <xdr:rowOff>0</xdr:rowOff>
    </xdr:from>
    <xdr:to>
      <xdr:col>2</xdr:col>
      <xdr:colOff>2082726</xdr:colOff>
      <xdr:row>5</xdr:row>
      <xdr:rowOff>2776617</xdr:rowOff>
    </xdr:to>
    <xdr:pic>
      <xdr:nvPicPr>
        <xdr:cNvPr id="37" name="Picture 36">
          <a:extLst>
            <a:ext uri="{FF2B5EF4-FFF2-40B4-BE49-F238E27FC236}">
              <a16:creationId xmlns:a16="http://schemas.microsoft.com/office/drawing/2014/main" id="{4006621F-D424-454B-833F-5465D67FECC8}"/>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rot="5400000">
          <a:off x="3402094" y="11685506"/>
          <a:ext cx="2776617" cy="2082726"/>
        </a:xfrm>
        <a:prstGeom prst="rect">
          <a:avLst/>
        </a:prstGeom>
      </xdr:spPr>
    </xdr:pic>
    <xdr:clientData/>
  </xdr:twoCellAnchor>
  <xdr:twoCellAnchor editAs="oneCell">
    <xdr:from>
      <xdr:col>2</xdr:col>
      <xdr:colOff>0</xdr:colOff>
      <xdr:row>7</xdr:row>
      <xdr:rowOff>0</xdr:rowOff>
    </xdr:from>
    <xdr:to>
      <xdr:col>2</xdr:col>
      <xdr:colOff>2082726</xdr:colOff>
      <xdr:row>8</xdr:row>
      <xdr:rowOff>33417</xdr:rowOff>
    </xdr:to>
    <xdr:pic>
      <xdr:nvPicPr>
        <xdr:cNvPr id="38" name="Picture 37">
          <a:extLst>
            <a:ext uri="{FF2B5EF4-FFF2-40B4-BE49-F238E27FC236}">
              <a16:creationId xmlns:a16="http://schemas.microsoft.com/office/drawing/2014/main" id="{94D1B2EB-C627-47A4-BD5A-CB023F55FE71}"/>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rot="5400000">
          <a:off x="3295414" y="9628106"/>
          <a:ext cx="2776617" cy="2082726"/>
        </a:xfrm>
        <a:prstGeom prst="rect">
          <a:avLst/>
        </a:prstGeom>
      </xdr:spPr>
    </xdr:pic>
    <xdr:clientData/>
  </xdr:twoCellAnchor>
  <xdr:twoCellAnchor editAs="oneCell">
    <xdr:from>
      <xdr:col>2</xdr:col>
      <xdr:colOff>0</xdr:colOff>
      <xdr:row>9</xdr:row>
      <xdr:rowOff>0</xdr:rowOff>
    </xdr:from>
    <xdr:to>
      <xdr:col>2</xdr:col>
      <xdr:colOff>2082726</xdr:colOff>
      <xdr:row>9</xdr:row>
      <xdr:rowOff>2776617</xdr:rowOff>
    </xdr:to>
    <xdr:pic>
      <xdr:nvPicPr>
        <xdr:cNvPr id="39" name="Picture 38">
          <a:extLst>
            <a:ext uri="{FF2B5EF4-FFF2-40B4-BE49-F238E27FC236}">
              <a16:creationId xmlns:a16="http://schemas.microsoft.com/office/drawing/2014/main" id="{BBD2EB1C-E505-459C-93E0-9760A7929867}"/>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rot="5400000">
          <a:off x="3295414" y="12782786"/>
          <a:ext cx="2776617" cy="2082726"/>
        </a:xfrm>
        <a:prstGeom prst="rect">
          <a:avLst/>
        </a:prstGeom>
      </xdr:spPr>
    </xdr:pic>
    <xdr:clientData/>
  </xdr:twoCellAnchor>
  <xdr:twoCellAnchor editAs="oneCell">
    <xdr:from>
      <xdr:col>2</xdr:col>
      <xdr:colOff>0</xdr:colOff>
      <xdr:row>11</xdr:row>
      <xdr:rowOff>0</xdr:rowOff>
    </xdr:from>
    <xdr:to>
      <xdr:col>2</xdr:col>
      <xdr:colOff>2082726</xdr:colOff>
      <xdr:row>11</xdr:row>
      <xdr:rowOff>2776617</xdr:rowOff>
    </xdr:to>
    <xdr:pic>
      <xdr:nvPicPr>
        <xdr:cNvPr id="41" name="Picture 40">
          <a:extLst>
            <a:ext uri="{FF2B5EF4-FFF2-40B4-BE49-F238E27FC236}">
              <a16:creationId xmlns:a16="http://schemas.microsoft.com/office/drawing/2014/main" id="{61F98F45-5EAF-407A-9CED-E021C82A730B}"/>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rot="5400000">
          <a:off x="3295414" y="15937466"/>
          <a:ext cx="2776617" cy="2082726"/>
        </a:xfrm>
        <a:prstGeom prst="rect">
          <a:avLst/>
        </a:prstGeom>
      </xdr:spPr>
    </xdr:pic>
    <xdr:clientData/>
  </xdr:twoCellAnchor>
  <xdr:twoCellAnchor editAs="oneCell">
    <xdr:from>
      <xdr:col>2</xdr:col>
      <xdr:colOff>0</xdr:colOff>
      <xdr:row>13</xdr:row>
      <xdr:rowOff>1</xdr:rowOff>
    </xdr:from>
    <xdr:to>
      <xdr:col>2</xdr:col>
      <xdr:colOff>2082726</xdr:colOff>
      <xdr:row>13</xdr:row>
      <xdr:rowOff>2773683</xdr:rowOff>
    </xdr:to>
    <xdr:pic>
      <xdr:nvPicPr>
        <xdr:cNvPr id="42" name="Picture 41">
          <a:extLst>
            <a:ext uri="{FF2B5EF4-FFF2-40B4-BE49-F238E27FC236}">
              <a16:creationId xmlns:a16="http://schemas.microsoft.com/office/drawing/2014/main" id="{71342F8D-42D8-423F-A57B-1122B25D3249}"/>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rot="5400000">
          <a:off x="3296882" y="19090679"/>
          <a:ext cx="2773682" cy="2082726"/>
        </a:xfrm>
        <a:prstGeom prst="rect">
          <a:avLst/>
        </a:prstGeom>
      </xdr:spPr>
    </xdr:pic>
    <xdr:clientData/>
  </xdr:twoCellAnchor>
  <xdr:twoCellAnchor editAs="oneCell">
    <xdr:from>
      <xdr:col>2</xdr:col>
      <xdr:colOff>0</xdr:colOff>
      <xdr:row>15</xdr:row>
      <xdr:rowOff>1</xdr:rowOff>
    </xdr:from>
    <xdr:to>
      <xdr:col>2</xdr:col>
      <xdr:colOff>2082726</xdr:colOff>
      <xdr:row>15</xdr:row>
      <xdr:rowOff>2773680</xdr:rowOff>
    </xdr:to>
    <xdr:pic>
      <xdr:nvPicPr>
        <xdr:cNvPr id="44" name="Picture 43">
          <a:extLst>
            <a:ext uri="{FF2B5EF4-FFF2-40B4-BE49-F238E27FC236}">
              <a16:creationId xmlns:a16="http://schemas.microsoft.com/office/drawing/2014/main" id="{42DAA3F6-C1A5-46B6-8EC6-35253D91035A}"/>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rot="5400000">
          <a:off x="3388323" y="21330958"/>
          <a:ext cx="2773679" cy="2082726"/>
        </a:xfrm>
        <a:prstGeom prst="rect">
          <a:avLst/>
        </a:prstGeom>
      </xdr:spPr>
    </xdr:pic>
    <xdr:clientData/>
  </xdr:twoCellAnchor>
  <xdr:twoCellAnchor editAs="oneCell">
    <xdr:from>
      <xdr:col>3</xdr:col>
      <xdr:colOff>0</xdr:colOff>
      <xdr:row>1</xdr:row>
      <xdr:rowOff>0</xdr:rowOff>
    </xdr:from>
    <xdr:to>
      <xdr:col>3</xdr:col>
      <xdr:colOff>2082726</xdr:colOff>
      <xdr:row>1</xdr:row>
      <xdr:rowOff>2776617</xdr:rowOff>
    </xdr:to>
    <xdr:pic>
      <xdr:nvPicPr>
        <xdr:cNvPr id="61" name="Picture 60">
          <a:extLst>
            <a:ext uri="{FF2B5EF4-FFF2-40B4-BE49-F238E27FC236}">
              <a16:creationId xmlns:a16="http://schemas.microsoft.com/office/drawing/2014/main" id="{B496D159-3BC5-45A6-A545-640DF02A880F}"/>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rot="5400000">
          <a:off x="5977654" y="529826"/>
          <a:ext cx="2776617" cy="2082726"/>
        </a:xfrm>
        <a:prstGeom prst="rect">
          <a:avLst/>
        </a:prstGeom>
      </xdr:spPr>
    </xdr:pic>
    <xdr:clientData/>
  </xdr:twoCellAnchor>
  <xdr:twoCellAnchor editAs="oneCell">
    <xdr:from>
      <xdr:col>3</xdr:col>
      <xdr:colOff>0</xdr:colOff>
      <xdr:row>3</xdr:row>
      <xdr:rowOff>0</xdr:rowOff>
    </xdr:from>
    <xdr:to>
      <xdr:col>3</xdr:col>
      <xdr:colOff>2082726</xdr:colOff>
      <xdr:row>3</xdr:row>
      <xdr:rowOff>2776617</xdr:rowOff>
    </xdr:to>
    <xdr:pic>
      <xdr:nvPicPr>
        <xdr:cNvPr id="63" name="Picture 62">
          <a:extLst>
            <a:ext uri="{FF2B5EF4-FFF2-40B4-BE49-F238E27FC236}">
              <a16:creationId xmlns:a16="http://schemas.microsoft.com/office/drawing/2014/main" id="{9B2A521C-05F1-4ABE-93E0-C8F3C2D81FC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rot="5400000">
          <a:off x="5977654" y="3501626"/>
          <a:ext cx="2776617" cy="2082726"/>
        </a:xfrm>
        <a:prstGeom prst="rect">
          <a:avLst/>
        </a:prstGeom>
      </xdr:spPr>
    </xdr:pic>
    <xdr:clientData/>
  </xdr:twoCellAnchor>
  <xdr:twoCellAnchor editAs="oneCell">
    <xdr:from>
      <xdr:col>3</xdr:col>
      <xdr:colOff>0</xdr:colOff>
      <xdr:row>5</xdr:row>
      <xdr:rowOff>0</xdr:rowOff>
    </xdr:from>
    <xdr:to>
      <xdr:col>3</xdr:col>
      <xdr:colOff>2082726</xdr:colOff>
      <xdr:row>5</xdr:row>
      <xdr:rowOff>2776617</xdr:rowOff>
    </xdr:to>
    <xdr:pic>
      <xdr:nvPicPr>
        <xdr:cNvPr id="65" name="Picture 64">
          <a:extLst>
            <a:ext uri="{FF2B5EF4-FFF2-40B4-BE49-F238E27FC236}">
              <a16:creationId xmlns:a16="http://schemas.microsoft.com/office/drawing/2014/main" id="{AB798C3A-11B0-40A4-830E-CFB696C22939}"/>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rot="5400000">
          <a:off x="6084334" y="11685506"/>
          <a:ext cx="2776617" cy="2082726"/>
        </a:xfrm>
        <a:prstGeom prst="rect">
          <a:avLst/>
        </a:prstGeom>
      </xdr:spPr>
    </xdr:pic>
    <xdr:clientData/>
  </xdr:twoCellAnchor>
  <xdr:twoCellAnchor editAs="oneCell">
    <xdr:from>
      <xdr:col>3</xdr:col>
      <xdr:colOff>0</xdr:colOff>
      <xdr:row>7</xdr:row>
      <xdr:rowOff>0</xdr:rowOff>
    </xdr:from>
    <xdr:to>
      <xdr:col>3</xdr:col>
      <xdr:colOff>2082726</xdr:colOff>
      <xdr:row>7</xdr:row>
      <xdr:rowOff>2776617</xdr:rowOff>
    </xdr:to>
    <xdr:pic>
      <xdr:nvPicPr>
        <xdr:cNvPr id="67" name="Picture 66">
          <a:extLst>
            <a:ext uri="{FF2B5EF4-FFF2-40B4-BE49-F238E27FC236}">
              <a16:creationId xmlns:a16="http://schemas.microsoft.com/office/drawing/2014/main" id="{3AA7C554-1F10-4E3B-8ADD-5CD3D8F35401}"/>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rot="5400000">
          <a:off x="6084334" y="17263346"/>
          <a:ext cx="2776617" cy="2082726"/>
        </a:xfrm>
        <a:prstGeom prst="rect">
          <a:avLst/>
        </a:prstGeom>
      </xdr:spPr>
    </xdr:pic>
    <xdr:clientData/>
  </xdr:twoCellAnchor>
  <xdr:twoCellAnchor editAs="oneCell">
    <xdr:from>
      <xdr:col>3</xdr:col>
      <xdr:colOff>0</xdr:colOff>
      <xdr:row>9</xdr:row>
      <xdr:rowOff>0</xdr:rowOff>
    </xdr:from>
    <xdr:to>
      <xdr:col>3</xdr:col>
      <xdr:colOff>2082726</xdr:colOff>
      <xdr:row>9</xdr:row>
      <xdr:rowOff>2776617</xdr:rowOff>
    </xdr:to>
    <xdr:pic>
      <xdr:nvPicPr>
        <xdr:cNvPr id="68" name="Picture 67">
          <a:extLst>
            <a:ext uri="{FF2B5EF4-FFF2-40B4-BE49-F238E27FC236}">
              <a16:creationId xmlns:a16="http://schemas.microsoft.com/office/drawing/2014/main" id="{98A26F9F-AD1A-4871-BB9D-B71675618496}"/>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rot="5400000">
          <a:off x="5977654" y="12782786"/>
          <a:ext cx="2776617" cy="2082726"/>
        </a:xfrm>
        <a:prstGeom prst="rect">
          <a:avLst/>
        </a:prstGeom>
      </xdr:spPr>
    </xdr:pic>
    <xdr:clientData/>
  </xdr:twoCellAnchor>
  <xdr:twoCellAnchor editAs="oneCell">
    <xdr:from>
      <xdr:col>3</xdr:col>
      <xdr:colOff>0</xdr:colOff>
      <xdr:row>11</xdr:row>
      <xdr:rowOff>0</xdr:rowOff>
    </xdr:from>
    <xdr:to>
      <xdr:col>3</xdr:col>
      <xdr:colOff>2082726</xdr:colOff>
      <xdr:row>11</xdr:row>
      <xdr:rowOff>2776617</xdr:rowOff>
    </xdr:to>
    <xdr:pic>
      <xdr:nvPicPr>
        <xdr:cNvPr id="69" name="Picture 68">
          <a:extLst>
            <a:ext uri="{FF2B5EF4-FFF2-40B4-BE49-F238E27FC236}">
              <a16:creationId xmlns:a16="http://schemas.microsoft.com/office/drawing/2014/main" id="{3B3B7D05-FD98-4B4D-A586-FFDF6BF8B93F}"/>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rot="5400000">
          <a:off x="5977654" y="15937466"/>
          <a:ext cx="2776617" cy="2082726"/>
        </a:xfrm>
        <a:prstGeom prst="rect">
          <a:avLst/>
        </a:prstGeom>
      </xdr:spPr>
    </xdr:pic>
    <xdr:clientData/>
  </xdr:twoCellAnchor>
  <xdr:twoCellAnchor editAs="oneCell">
    <xdr:from>
      <xdr:col>3</xdr:col>
      <xdr:colOff>0</xdr:colOff>
      <xdr:row>13</xdr:row>
      <xdr:rowOff>0</xdr:rowOff>
    </xdr:from>
    <xdr:to>
      <xdr:col>3</xdr:col>
      <xdr:colOff>2082726</xdr:colOff>
      <xdr:row>13</xdr:row>
      <xdr:rowOff>2776617</xdr:rowOff>
    </xdr:to>
    <xdr:pic>
      <xdr:nvPicPr>
        <xdr:cNvPr id="70" name="Picture 69">
          <a:extLst>
            <a:ext uri="{FF2B5EF4-FFF2-40B4-BE49-F238E27FC236}">
              <a16:creationId xmlns:a16="http://schemas.microsoft.com/office/drawing/2014/main" id="{C7FACA5D-E149-491E-BDF7-A315D48A49BD}"/>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rot="5400000">
          <a:off x="6061474" y="23389826"/>
          <a:ext cx="2776617" cy="2082726"/>
        </a:xfrm>
        <a:prstGeom prst="rect">
          <a:avLst/>
        </a:prstGeom>
      </xdr:spPr>
    </xdr:pic>
    <xdr:clientData/>
  </xdr:twoCellAnchor>
  <xdr:twoCellAnchor editAs="oneCell">
    <xdr:from>
      <xdr:col>3</xdr:col>
      <xdr:colOff>3084131</xdr:colOff>
      <xdr:row>1</xdr:row>
      <xdr:rowOff>0</xdr:rowOff>
    </xdr:from>
    <xdr:to>
      <xdr:col>4</xdr:col>
      <xdr:colOff>2069590</xdr:colOff>
      <xdr:row>1</xdr:row>
      <xdr:rowOff>2776617</xdr:rowOff>
    </xdr:to>
    <xdr:pic>
      <xdr:nvPicPr>
        <xdr:cNvPr id="87" name="Picture 86">
          <a:extLst>
            <a:ext uri="{FF2B5EF4-FFF2-40B4-BE49-F238E27FC236}">
              <a16:creationId xmlns:a16="http://schemas.microsoft.com/office/drawing/2014/main" id="{F391E3AB-A1E0-4454-9E59-C6BA1BC03587}"/>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rot="5400000">
          <a:off x="8967849" y="537446"/>
          <a:ext cx="2776617" cy="2082726"/>
        </a:xfrm>
        <a:prstGeom prst="rect">
          <a:avLst/>
        </a:prstGeom>
      </xdr:spPr>
    </xdr:pic>
    <xdr:clientData/>
  </xdr:twoCellAnchor>
  <xdr:twoCellAnchor editAs="oneCell">
    <xdr:from>
      <xdr:col>4</xdr:col>
      <xdr:colOff>0</xdr:colOff>
      <xdr:row>3</xdr:row>
      <xdr:rowOff>0</xdr:rowOff>
    </xdr:from>
    <xdr:to>
      <xdr:col>4</xdr:col>
      <xdr:colOff>2082726</xdr:colOff>
      <xdr:row>3</xdr:row>
      <xdr:rowOff>2776617</xdr:rowOff>
    </xdr:to>
    <xdr:pic>
      <xdr:nvPicPr>
        <xdr:cNvPr id="88" name="Picture 87">
          <a:extLst>
            <a:ext uri="{FF2B5EF4-FFF2-40B4-BE49-F238E27FC236}">
              <a16:creationId xmlns:a16="http://schemas.microsoft.com/office/drawing/2014/main" id="{0013EB99-8D14-4D02-9D5D-9DF6B70533AD}"/>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rot="5400000">
          <a:off x="9162814" y="3501626"/>
          <a:ext cx="2776617" cy="2082726"/>
        </a:xfrm>
        <a:prstGeom prst="rect">
          <a:avLst/>
        </a:prstGeom>
      </xdr:spPr>
    </xdr:pic>
    <xdr:clientData/>
  </xdr:twoCellAnchor>
  <xdr:twoCellAnchor editAs="oneCell">
    <xdr:from>
      <xdr:col>4</xdr:col>
      <xdr:colOff>0</xdr:colOff>
      <xdr:row>5</xdr:row>
      <xdr:rowOff>0</xdr:rowOff>
    </xdr:from>
    <xdr:to>
      <xdr:col>4</xdr:col>
      <xdr:colOff>2097966</xdr:colOff>
      <xdr:row>6</xdr:row>
      <xdr:rowOff>18177</xdr:rowOff>
    </xdr:to>
    <xdr:pic>
      <xdr:nvPicPr>
        <xdr:cNvPr id="90" name="Picture 89">
          <a:extLst>
            <a:ext uri="{FF2B5EF4-FFF2-40B4-BE49-F238E27FC236}">
              <a16:creationId xmlns:a16="http://schemas.microsoft.com/office/drawing/2014/main" id="{B25D7DC8-6646-4F03-93A9-E2E4CCC60581}"/>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rot="5400000">
          <a:off x="9269494" y="11685506"/>
          <a:ext cx="2776617" cy="2082726"/>
        </a:xfrm>
        <a:prstGeom prst="rect">
          <a:avLst/>
        </a:prstGeom>
      </xdr:spPr>
    </xdr:pic>
    <xdr:clientData/>
  </xdr:twoCellAnchor>
  <xdr:twoCellAnchor editAs="oneCell">
    <xdr:from>
      <xdr:col>4</xdr:col>
      <xdr:colOff>0</xdr:colOff>
      <xdr:row>7</xdr:row>
      <xdr:rowOff>0</xdr:rowOff>
    </xdr:from>
    <xdr:to>
      <xdr:col>4</xdr:col>
      <xdr:colOff>2082726</xdr:colOff>
      <xdr:row>7</xdr:row>
      <xdr:rowOff>2776617</xdr:rowOff>
    </xdr:to>
    <xdr:pic>
      <xdr:nvPicPr>
        <xdr:cNvPr id="92" name="Picture 91">
          <a:extLst>
            <a:ext uri="{FF2B5EF4-FFF2-40B4-BE49-F238E27FC236}">
              <a16:creationId xmlns:a16="http://schemas.microsoft.com/office/drawing/2014/main" id="{B4823B32-0758-4429-A369-9A56E6F5B36A}"/>
            </a:ext>
          </a:extLst>
        </xdr:cNvPr>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rot="5400000">
          <a:off x="9269494" y="17263346"/>
          <a:ext cx="2776617" cy="2082726"/>
        </a:xfrm>
        <a:prstGeom prst="rect">
          <a:avLst/>
        </a:prstGeom>
      </xdr:spPr>
    </xdr:pic>
    <xdr:clientData/>
  </xdr:twoCellAnchor>
  <xdr:twoCellAnchor editAs="oneCell">
    <xdr:from>
      <xdr:col>4</xdr:col>
      <xdr:colOff>0</xdr:colOff>
      <xdr:row>13</xdr:row>
      <xdr:rowOff>0</xdr:rowOff>
    </xdr:from>
    <xdr:to>
      <xdr:col>4</xdr:col>
      <xdr:colOff>2082726</xdr:colOff>
      <xdr:row>13</xdr:row>
      <xdr:rowOff>2776617</xdr:rowOff>
    </xdr:to>
    <xdr:pic>
      <xdr:nvPicPr>
        <xdr:cNvPr id="94" name="Picture 93">
          <a:extLst>
            <a:ext uri="{FF2B5EF4-FFF2-40B4-BE49-F238E27FC236}">
              <a16:creationId xmlns:a16="http://schemas.microsoft.com/office/drawing/2014/main" id="{A45BE410-0F47-4281-AFC8-CFD57376D964}"/>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rot="5400000">
          <a:off x="9246634" y="23389826"/>
          <a:ext cx="2776617" cy="2082726"/>
        </a:xfrm>
        <a:prstGeom prst="rect">
          <a:avLst/>
        </a:prstGeom>
      </xdr:spPr>
    </xdr:pic>
    <xdr:clientData/>
  </xdr:twoCellAnchor>
  <xdr:twoCellAnchor editAs="oneCell">
    <xdr:from>
      <xdr:col>4</xdr:col>
      <xdr:colOff>0</xdr:colOff>
      <xdr:row>15</xdr:row>
      <xdr:rowOff>0</xdr:rowOff>
    </xdr:from>
    <xdr:to>
      <xdr:col>4</xdr:col>
      <xdr:colOff>2082726</xdr:colOff>
      <xdr:row>15</xdr:row>
      <xdr:rowOff>2776617</xdr:rowOff>
    </xdr:to>
    <xdr:pic>
      <xdr:nvPicPr>
        <xdr:cNvPr id="95" name="Picture 94">
          <a:extLst>
            <a:ext uri="{FF2B5EF4-FFF2-40B4-BE49-F238E27FC236}">
              <a16:creationId xmlns:a16="http://schemas.microsoft.com/office/drawing/2014/main" id="{0B24D2E7-6506-4760-B0C4-1EC4F2C2F252}"/>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rot="5400000">
          <a:off x="9246634" y="23572706"/>
          <a:ext cx="2776617" cy="2082726"/>
        </a:xfrm>
        <a:prstGeom prst="rect">
          <a:avLst/>
        </a:prstGeom>
      </xdr:spPr>
    </xdr:pic>
    <xdr:clientData/>
  </xdr:twoCellAnchor>
  <xdr:twoCellAnchor editAs="oneCell">
    <xdr:from>
      <xdr:col>5</xdr:col>
      <xdr:colOff>0</xdr:colOff>
      <xdr:row>1</xdr:row>
      <xdr:rowOff>0</xdr:rowOff>
    </xdr:from>
    <xdr:to>
      <xdr:col>5</xdr:col>
      <xdr:colOff>2082726</xdr:colOff>
      <xdr:row>1</xdr:row>
      <xdr:rowOff>2776617</xdr:rowOff>
    </xdr:to>
    <xdr:pic>
      <xdr:nvPicPr>
        <xdr:cNvPr id="111" name="Picture 110">
          <a:extLst>
            <a:ext uri="{FF2B5EF4-FFF2-40B4-BE49-F238E27FC236}">
              <a16:creationId xmlns:a16="http://schemas.microsoft.com/office/drawing/2014/main" id="{DD04687B-F6B3-4A9D-937D-88D324C54C06}"/>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rot="5400000">
          <a:off x="11799334" y="529826"/>
          <a:ext cx="2776617" cy="2082726"/>
        </a:xfrm>
        <a:prstGeom prst="rect">
          <a:avLst/>
        </a:prstGeom>
      </xdr:spPr>
    </xdr:pic>
    <xdr:clientData/>
  </xdr:twoCellAnchor>
  <xdr:twoCellAnchor editAs="oneCell">
    <xdr:from>
      <xdr:col>5</xdr:col>
      <xdr:colOff>0</xdr:colOff>
      <xdr:row>3</xdr:row>
      <xdr:rowOff>0</xdr:rowOff>
    </xdr:from>
    <xdr:to>
      <xdr:col>5</xdr:col>
      <xdr:colOff>2082726</xdr:colOff>
      <xdr:row>3</xdr:row>
      <xdr:rowOff>2776617</xdr:rowOff>
    </xdr:to>
    <xdr:pic>
      <xdr:nvPicPr>
        <xdr:cNvPr id="112" name="Picture 111">
          <a:extLst>
            <a:ext uri="{FF2B5EF4-FFF2-40B4-BE49-F238E27FC236}">
              <a16:creationId xmlns:a16="http://schemas.microsoft.com/office/drawing/2014/main" id="{6AD10455-A694-487B-9481-FD944480A663}"/>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rot="5400000">
          <a:off x="11799334" y="3501626"/>
          <a:ext cx="2776617" cy="2082726"/>
        </a:xfrm>
        <a:prstGeom prst="rect">
          <a:avLst/>
        </a:prstGeom>
      </xdr:spPr>
    </xdr:pic>
    <xdr:clientData/>
  </xdr:twoCellAnchor>
  <xdr:twoCellAnchor editAs="oneCell">
    <xdr:from>
      <xdr:col>5</xdr:col>
      <xdr:colOff>0</xdr:colOff>
      <xdr:row>5</xdr:row>
      <xdr:rowOff>0</xdr:rowOff>
    </xdr:from>
    <xdr:to>
      <xdr:col>5</xdr:col>
      <xdr:colOff>2082726</xdr:colOff>
      <xdr:row>5</xdr:row>
      <xdr:rowOff>2776617</xdr:rowOff>
    </xdr:to>
    <xdr:pic>
      <xdr:nvPicPr>
        <xdr:cNvPr id="114" name="Picture 113">
          <a:extLst>
            <a:ext uri="{FF2B5EF4-FFF2-40B4-BE49-F238E27FC236}">
              <a16:creationId xmlns:a16="http://schemas.microsoft.com/office/drawing/2014/main" id="{D8EC78EF-B075-4069-BA11-A9F7F4047791}"/>
            </a:ext>
          </a:extLst>
        </xdr:cNvPr>
        <xdr:cNvPicPr>
          <a:picLocks noChangeAspect="1"/>
        </xdr:cNvPicPr>
      </xdr:nvPicPr>
      <xdr:blipFill>
        <a:blip xmlns:r="http://schemas.openxmlformats.org/officeDocument/2006/relationships" r:embed="rId31" cstate="print">
          <a:extLst>
            <a:ext uri="{28A0092B-C50C-407E-A947-70E740481C1C}">
              <a14:useLocalDpi xmlns:a14="http://schemas.microsoft.com/office/drawing/2010/main" val="0"/>
            </a:ext>
          </a:extLst>
        </a:blip>
        <a:stretch>
          <a:fillRect/>
        </a:stretch>
      </xdr:blipFill>
      <xdr:spPr>
        <a:xfrm rot="5400000">
          <a:off x="11906014" y="11685506"/>
          <a:ext cx="2776617" cy="2082726"/>
        </a:xfrm>
        <a:prstGeom prst="rect">
          <a:avLst/>
        </a:prstGeom>
      </xdr:spPr>
    </xdr:pic>
    <xdr:clientData/>
  </xdr:twoCellAnchor>
  <xdr:twoCellAnchor editAs="oneCell">
    <xdr:from>
      <xdr:col>5</xdr:col>
      <xdr:colOff>0</xdr:colOff>
      <xdr:row>7</xdr:row>
      <xdr:rowOff>0</xdr:rowOff>
    </xdr:from>
    <xdr:to>
      <xdr:col>5</xdr:col>
      <xdr:colOff>2082726</xdr:colOff>
      <xdr:row>7</xdr:row>
      <xdr:rowOff>2776617</xdr:rowOff>
    </xdr:to>
    <xdr:pic>
      <xdr:nvPicPr>
        <xdr:cNvPr id="117" name="Picture 116">
          <a:extLst>
            <a:ext uri="{FF2B5EF4-FFF2-40B4-BE49-F238E27FC236}">
              <a16:creationId xmlns:a16="http://schemas.microsoft.com/office/drawing/2014/main" id="{9FC1D128-49DE-4C1A-B0DF-D3E111F38382}"/>
            </a:ext>
          </a:extLst>
        </xdr:cNvPr>
        <xdr:cNvPicPr>
          <a:picLocks noChangeAspect="1"/>
        </xdr:cNvPicPr>
      </xdr:nvPicPr>
      <xdr:blipFill>
        <a:blip xmlns:r="http://schemas.openxmlformats.org/officeDocument/2006/relationships" r:embed="rId32" cstate="print">
          <a:extLst>
            <a:ext uri="{28A0092B-C50C-407E-A947-70E740481C1C}">
              <a14:useLocalDpi xmlns:a14="http://schemas.microsoft.com/office/drawing/2010/main" val="0"/>
            </a:ext>
          </a:extLst>
        </a:blip>
        <a:stretch>
          <a:fillRect/>
        </a:stretch>
      </xdr:blipFill>
      <xdr:spPr>
        <a:xfrm rot="5400000">
          <a:off x="11906014" y="17263346"/>
          <a:ext cx="2776617" cy="2082726"/>
        </a:xfrm>
        <a:prstGeom prst="rect">
          <a:avLst/>
        </a:prstGeom>
      </xdr:spPr>
    </xdr:pic>
    <xdr:clientData/>
  </xdr:twoCellAnchor>
  <xdr:twoCellAnchor editAs="oneCell">
    <xdr:from>
      <xdr:col>5</xdr:col>
      <xdr:colOff>0</xdr:colOff>
      <xdr:row>9</xdr:row>
      <xdr:rowOff>0</xdr:rowOff>
    </xdr:from>
    <xdr:to>
      <xdr:col>5</xdr:col>
      <xdr:colOff>2082726</xdr:colOff>
      <xdr:row>9</xdr:row>
      <xdr:rowOff>2776617</xdr:rowOff>
    </xdr:to>
    <xdr:pic>
      <xdr:nvPicPr>
        <xdr:cNvPr id="118" name="Picture 117">
          <a:extLst>
            <a:ext uri="{FF2B5EF4-FFF2-40B4-BE49-F238E27FC236}">
              <a16:creationId xmlns:a16="http://schemas.microsoft.com/office/drawing/2014/main" id="{C5B543C7-090B-402C-8048-66F4C8EA89D9}"/>
            </a:ext>
          </a:extLst>
        </xdr:cNvPr>
        <xdr:cNvPicPr>
          <a:picLocks noChangeAspect="1"/>
        </xdr:cNvPicPr>
      </xdr:nvPicPr>
      <xdr:blipFill>
        <a:blip xmlns:r="http://schemas.openxmlformats.org/officeDocument/2006/relationships" r:embed="rId33" cstate="print">
          <a:extLst>
            <a:ext uri="{28A0092B-C50C-407E-A947-70E740481C1C}">
              <a14:useLocalDpi xmlns:a14="http://schemas.microsoft.com/office/drawing/2010/main" val="0"/>
            </a:ext>
          </a:extLst>
        </a:blip>
        <a:stretch>
          <a:fillRect/>
        </a:stretch>
      </xdr:blipFill>
      <xdr:spPr>
        <a:xfrm rot="5400000">
          <a:off x="11799334" y="12782786"/>
          <a:ext cx="2776617" cy="2082726"/>
        </a:xfrm>
        <a:prstGeom prst="rect">
          <a:avLst/>
        </a:prstGeom>
      </xdr:spPr>
    </xdr:pic>
    <xdr:clientData/>
  </xdr:twoCellAnchor>
  <xdr:twoCellAnchor editAs="oneCell">
    <xdr:from>
      <xdr:col>5</xdr:col>
      <xdr:colOff>53340</xdr:colOff>
      <xdr:row>13</xdr:row>
      <xdr:rowOff>15243</xdr:rowOff>
    </xdr:from>
    <xdr:to>
      <xdr:col>5</xdr:col>
      <xdr:colOff>2052246</xdr:colOff>
      <xdr:row>13</xdr:row>
      <xdr:rowOff>2685178</xdr:rowOff>
    </xdr:to>
    <xdr:pic>
      <xdr:nvPicPr>
        <xdr:cNvPr id="119" name="Picture 118">
          <a:extLst>
            <a:ext uri="{FF2B5EF4-FFF2-40B4-BE49-F238E27FC236}">
              <a16:creationId xmlns:a16="http://schemas.microsoft.com/office/drawing/2014/main" id="{E1235930-5890-4793-AB49-03A4DCDE2665}"/>
            </a:ext>
          </a:extLst>
        </xdr:cNvPr>
        <xdr:cNvPicPr>
          <a:picLocks noChangeAspect="1"/>
        </xdr:cNvPicPr>
      </xdr:nvPicPr>
      <xdr:blipFill>
        <a:blip xmlns:r="http://schemas.openxmlformats.org/officeDocument/2006/relationships" r:embed="rId34" cstate="print">
          <a:extLst>
            <a:ext uri="{28A0092B-C50C-407E-A947-70E740481C1C}">
              <a14:useLocalDpi xmlns:a14="http://schemas.microsoft.com/office/drawing/2010/main" val="0"/>
            </a:ext>
          </a:extLst>
        </a:blip>
        <a:stretch>
          <a:fillRect/>
        </a:stretch>
      </xdr:blipFill>
      <xdr:spPr>
        <a:xfrm rot="5400000">
          <a:off x="11940305" y="18394918"/>
          <a:ext cx="2761375" cy="2029386"/>
        </a:xfrm>
        <a:prstGeom prst="rect">
          <a:avLst/>
        </a:prstGeom>
      </xdr:spPr>
    </xdr:pic>
    <xdr:clientData/>
  </xdr:twoCellAnchor>
  <xdr:twoCellAnchor editAs="oneCell">
    <xdr:from>
      <xdr:col>5</xdr:col>
      <xdr:colOff>0</xdr:colOff>
      <xdr:row>15</xdr:row>
      <xdr:rowOff>0</xdr:rowOff>
    </xdr:from>
    <xdr:to>
      <xdr:col>5</xdr:col>
      <xdr:colOff>2082726</xdr:colOff>
      <xdr:row>15</xdr:row>
      <xdr:rowOff>2776617</xdr:rowOff>
    </xdr:to>
    <xdr:pic>
      <xdr:nvPicPr>
        <xdr:cNvPr id="121" name="Picture 120">
          <a:extLst>
            <a:ext uri="{FF2B5EF4-FFF2-40B4-BE49-F238E27FC236}">
              <a16:creationId xmlns:a16="http://schemas.microsoft.com/office/drawing/2014/main" id="{D0C2862C-2247-441B-BF06-F152A2264133}"/>
            </a:ext>
          </a:extLst>
        </xdr:cNvPr>
        <xdr:cNvPicPr>
          <a:picLocks noChangeAspect="1"/>
        </xdr:cNvPicPr>
      </xdr:nvPicPr>
      <xdr:blipFill>
        <a:blip xmlns:r="http://schemas.openxmlformats.org/officeDocument/2006/relationships" r:embed="rId35" cstate="print">
          <a:extLst>
            <a:ext uri="{28A0092B-C50C-407E-A947-70E740481C1C}">
              <a14:useLocalDpi xmlns:a14="http://schemas.microsoft.com/office/drawing/2010/main" val="0"/>
            </a:ext>
          </a:extLst>
        </a:blip>
        <a:stretch>
          <a:fillRect/>
        </a:stretch>
      </xdr:blipFill>
      <xdr:spPr>
        <a:xfrm rot="5400000">
          <a:off x="11883154" y="23206946"/>
          <a:ext cx="2776617" cy="2082726"/>
        </a:xfrm>
        <a:prstGeom prst="rect">
          <a:avLst/>
        </a:prstGeom>
      </xdr:spPr>
    </xdr:pic>
    <xdr:clientData/>
  </xdr:twoCellAnchor>
  <xdr:twoCellAnchor editAs="oneCell">
    <xdr:from>
      <xdr:col>6</xdr:col>
      <xdr:colOff>0</xdr:colOff>
      <xdr:row>1</xdr:row>
      <xdr:rowOff>0</xdr:rowOff>
    </xdr:from>
    <xdr:to>
      <xdr:col>6</xdr:col>
      <xdr:colOff>2082726</xdr:colOff>
      <xdr:row>1</xdr:row>
      <xdr:rowOff>2776617</xdr:rowOff>
    </xdr:to>
    <xdr:pic>
      <xdr:nvPicPr>
        <xdr:cNvPr id="136" name="Picture 135">
          <a:extLst>
            <a:ext uri="{FF2B5EF4-FFF2-40B4-BE49-F238E27FC236}">
              <a16:creationId xmlns:a16="http://schemas.microsoft.com/office/drawing/2014/main" id="{4BECE42F-2D1C-4F32-A421-FB8DDF0D88BE}"/>
            </a:ext>
          </a:extLst>
        </xdr:cNvPr>
        <xdr:cNvPicPr>
          <a:picLocks noChangeAspect="1"/>
        </xdr:cNvPicPr>
      </xdr:nvPicPr>
      <xdr:blipFill>
        <a:blip xmlns:r="http://schemas.openxmlformats.org/officeDocument/2006/relationships" r:embed="rId36" cstate="print">
          <a:extLst>
            <a:ext uri="{28A0092B-C50C-407E-A947-70E740481C1C}">
              <a14:useLocalDpi xmlns:a14="http://schemas.microsoft.com/office/drawing/2010/main" val="0"/>
            </a:ext>
          </a:extLst>
        </a:blip>
        <a:stretch>
          <a:fillRect/>
        </a:stretch>
      </xdr:blipFill>
      <xdr:spPr>
        <a:xfrm rot="5400000">
          <a:off x="14344414" y="529826"/>
          <a:ext cx="2776617" cy="2082726"/>
        </a:xfrm>
        <a:prstGeom prst="rect">
          <a:avLst/>
        </a:prstGeom>
      </xdr:spPr>
    </xdr:pic>
    <xdr:clientData/>
  </xdr:twoCellAnchor>
  <xdr:twoCellAnchor editAs="oneCell">
    <xdr:from>
      <xdr:col>6</xdr:col>
      <xdr:colOff>0</xdr:colOff>
      <xdr:row>3</xdr:row>
      <xdr:rowOff>0</xdr:rowOff>
    </xdr:from>
    <xdr:to>
      <xdr:col>6</xdr:col>
      <xdr:colOff>2082726</xdr:colOff>
      <xdr:row>3</xdr:row>
      <xdr:rowOff>2776617</xdr:rowOff>
    </xdr:to>
    <xdr:pic>
      <xdr:nvPicPr>
        <xdr:cNvPr id="137" name="Picture 136">
          <a:extLst>
            <a:ext uri="{FF2B5EF4-FFF2-40B4-BE49-F238E27FC236}">
              <a16:creationId xmlns:a16="http://schemas.microsoft.com/office/drawing/2014/main" id="{9F62E3E4-308C-45C6-8D0A-40294FEC309A}"/>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rot="5400000">
          <a:off x="14344414" y="3501626"/>
          <a:ext cx="2776617" cy="2082726"/>
        </a:xfrm>
        <a:prstGeom prst="rect">
          <a:avLst/>
        </a:prstGeom>
      </xdr:spPr>
    </xdr:pic>
    <xdr:clientData/>
  </xdr:twoCellAnchor>
  <xdr:twoCellAnchor editAs="oneCell">
    <xdr:from>
      <xdr:col>6</xdr:col>
      <xdr:colOff>0</xdr:colOff>
      <xdr:row>5</xdr:row>
      <xdr:rowOff>0</xdr:rowOff>
    </xdr:from>
    <xdr:to>
      <xdr:col>6</xdr:col>
      <xdr:colOff>2082726</xdr:colOff>
      <xdr:row>5</xdr:row>
      <xdr:rowOff>2776617</xdr:rowOff>
    </xdr:to>
    <xdr:pic>
      <xdr:nvPicPr>
        <xdr:cNvPr id="138" name="Picture 137">
          <a:extLst>
            <a:ext uri="{FF2B5EF4-FFF2-40B4-BE49-F238E27FC236}">
              <a16:creationId xmlns:a16="http://schemas.microsoft.com/office/drawing/2014/main" id="{43BDB777-5110-4B52-AC7C-0645F94EBB4C}"/>
            </a:ext>
          </a:extLst>
        </xdr:cNvPr>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tretch>
          <a:fillRect/>
        </a:stretch>
      </xdr:blipFill>
      <xdr:spPr>
        <a:xfrm rot="5400000">
          <a:off x="14451094" y="11685506"/>
          <a:ext cx="2776617" cy="2082726"/>
        </a:xfrm>
        <a:prstGeom prst="rect">
          <a:avLst/>
        </a:prstGeom>
      </xdr:spPr>
    </xdr:pic>
    <xdr:clientData/>
  </xdr:twoCellAnchor>
  <xdr:twoCellAnchor editAs="oneCell">
    <xdr:from>
      <xdr:col>6</xdr:col>
      <xdr:colOff>0</xdr:colOff>
      <xdr:row>7</xdr:row>
      <xdr:rowOff>0</xdr:rowOff>
    </xdr:from>
    <xdr:to>
      <xdr:col>6</xdr:col>
      <xdr:colOff>2082726</xdr:colOff>
      <xdr:row>7</xdr:row>
      <xdr:rowOff>2776617</xdr:rowOff>
    </xdr:to>
    <xdr:pic>
      <xdr:nvPicPr>
        <xdr:cNvPr id="139" name="Picture 138">
          <a:extLst>
            <a:ext uri="{FF2B5EF4-FFF2-40B4-BE49-F238E27FC236}">
              <a16:creationId xmlns:a16="http://schemas.microsoft.com/office/drawing/2014/main" id="{2840453D-7B3A-41A2-A690-113C82D35D15}"/>
            </a:ext>
          </a:extLst>
        </xdr:cNvPr>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rot="5400000">
          <a:off x="14451094" y="17263346"/>
          <a:ext cx="2776617" cy="2082726"/>
        </a:xfrm>
        <a:prstGeom prst="rect">
          <a:avLst/>
        </a:prstGeom>
      </xdr:spPr>
    </xdr:pic>
    <xdr:clientData/>
  </xdr:twoCellAnchor>
  <xdr:twoCellAnchor editAs="oneCell">
    <xdr:from>
      <xdr:col>6</xdr:col>
      <xdr:colOff>0</xdr:colOff>
      <xdr:row>9</xdr:row>
      <xdr:rowOff>0</xdr:rowOff>
    </xdr:from>
    <xdr:to>
      <xdr:col>6</xdr:col>
      <xdr:colOff>2082726</xdr:colOff>
      <xdr:row>9</xdr:row>
      <xdr:rowOff>2776617</xdr:rowOff>
    </xdr:to>
    <xdr:pic>
      <xdr:nvPicPr>
        <xdr:cNvPr id="141" name="Picture 140">
          <a:extLst>
            <a:ext uri="{FF2B5EF4-FFF2-40B4-BE49-F238E27FC236}">
              <a16:creationId xmlns:a16="http://schemas.microsoft.com/office/drawing/2014/main" id="{DE51BF4B-065F-4C48-B61C-FD7A983B5AAD}"/>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rot="5400000">
          <a:off x="14420614" y="22841186"/>
          <a:ext cx="2776617" cy="2082726"/>
        </a:xfrm>
        <a:prstGeom prst="rect">
          <a:avLst/>
        </a:prstGeom>
      </xdr:spPr>
    </xdr:pic>
    <xdr:clientData/>
  </xdr:twoCellAnchor>
  <xdr:twoCellAnchor editAs="oneCell">
    <xdr:from>
      <xdr:col>3</xdr:col>
      <xdr:colOff>23249</xdr:colOff>
      <xdr:row>15</xdr:row>
      <xdr:rowOff>2</xdr:rowOff>
    </xdr:from>
    <xdr:to>
      <xdr:col>3</xdr:col>
      <xdr:colOff>2105587</xdr:colOff>
      <xdr:row>15</xdr:row>
      <xdr:rowOff>2781304</xdr:rowOff>
    </xdr:to>
    <xdr:pic>
      <xdr:nvPicPr>
        <xdr:cNvPr id="178" name="Picture 177">
          <a:extLst>
            <a:ext uri="{FF2B5EF4-FFF2-40B4-BE49-F238E27FC236}">
              <a16:creationId xmlns:a16="http://schemas.microsoft.com/office/drawing/2014/main" id="{FE9FF64E-FBEF-4EDE-83EA-F8BBB324382C}"/>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rot="5400000">
          <a:off x="6093617" y="21323534"/>
          <a:ext cx="2781302" cy="2105198"/>
        </a:xfrm>
        <a:prstGeom prst="rect">
          <a:avLst/>
        </a:prstGeom>
      </xdr:spPr>
    </xdr:pic>
    <xdr:clientData/>
  </xdr:twoCellAnchor>
  <xdr:twoCellAnchor editAs="oneCell">
    <xdr:from>
      <xdr:col>6</xdr:col>
      <xdr:colOff>0</xdr:colOff>
      <xdr:row>13</xdr:row>
      <xdr:rowOff>0</xdr:rowOff>
    </xdr:from>
    <xdr:to>
      <xdr:col>6</xdr:col>
      <xdr:colOff>2097966</xdr:colOff>
      <xdr:row>13</xdr:row>
      <xdr:rowOff>2776617</xdr:rowOff>
    </xdr:to>
    <xdr:pic>
      <xdr:nvPicPr>
        <xdr:cNvPr id="179" name="Picture 178">
          <a:extLst>
            <a:ext uri="{FF2B5EF4-FFF2-40B4-BE49-F238E27FC236}">
              <a16:creationId xmlns:a16="http://schemas.microsoft.com/office/drawing/2014/main" id="{8E550B7D-588E-48CE-AAD5-03E6A7D2A216}"/>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rot="5400000">
          <a:off x="14428234" y="18353006"/>
          <a:ext cx="2776617" cy="2097966"/>
        </a:xfrm>
        <a:prstGeom prst="rect">
          <a:avLst/>
        </a:prstGeom>
      </xdr:spPr>
    </xdr:pic>
    <xdr:clientData/>
  </xdr:twoCellAnchor>
  <xdr:twoCellAnchor editAs="oneCell">
    <xdr:from>
      <xdr:col>6</xdr:col>
      <xdr:colOff>0</xdr:colOff>
      <xdr:row>15</xdr:row>
      <xdr:rowOff>0</xdr:rowOff>
    </xdr:from>
    <xdr:to>
      <xdr:col>6</xdr:col>
      <xdr:colOff>2052246</xdr:colOff>
      <xdr:row>15</xdr:row>
      <xdr:rowOff>2776617</xdr:rowOff>
    </xdr:to>
    <xdr:pic>
      <xdr:nvPicPr>
        <xdr:cNvPr id="180" name="Picture 179">
          <a:extLst>
            <a:ext uri="{FF2B5EF4-FFF2-40B4-BE49-F238E27FC236}">
              <a16:creationId xmlns:a16="http://schemas.microsoft.com/office/drawing/2014/main" id="{F5DC60B6-0A6B-4B86-8392-3A4A002B766A}"/>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rot="5400000">
          <a:off x="14405374" y="21347666"/>
          <a:ext cx="2776617" cy="2052246"/>
        </a:xfrm>
        <a:prstGeom prst="rect">
          <a:avLst/>
        </a:prstGeom>
      </xdr:spPr>
    </xdr:pic>
    <xdr:clientData/>
  </xdr:twoCellAnchor>
  <xdr:twoCellAnchor editAs="oneCell">
    <xdr:from>
      <xdr:col>4</xdr:col>
      <xdr:colOff>0</xdr:colOff>
      <xdr:row>9</xdr:row>
      <xdr:rowOff>0</xdr:rowOff>
    </xdr:from>
    <xdr:to>
      <xdr:col>4</xdr:col>
      <xdr:colOff>2091690</xdr:colOff>
      <xdr:row>10</xdr:row>
      <xdr:rowOff>0</xdr:rowOff>
    </xdr:to>
    <xdr:pic>
      <xdr:nvPicPr>
        <xdr:cNvPr id="182" name="Picture 181">
          <a:extLst>
            <a:ext uri="{FF2B5EF4-FFF2-40B4-BE49-F238E27FC236}">
              <a16:creationId xmlns:a16="http://schemas.microsoft.com/office/drawing/2014/main" id="{B2255C2C-B2D1-7214-0D0A-E3E709E4C24C}"/>
            </a:ext>
          </a:extLst>
        </xdr:cNvPr>
        <xdr:cNvPicPr>
          <a:picLocks noChangeAspect="1"/>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9616440" y="12070080"/>
          <a:ext cx="2091690" cy="2788920"/>
        </a:xfrm>
        <a:prstGeom prst="rect">
          <a:avLst/>
        </a:prstGeom>
      </xdr:spPr>
    </xdr:pic>
    <xdr:clientData/>
  </xdr:twoCellAnchor>
  <xdr:twoCellAnchor editAs="oneCell">
    <xdr:from>
      <xdr:col>1</xdr:col>
      <xdr:colOff>0</xdr:colOff>
      <xdr:row>11</xdr:row>
      <xdr:rowOff>0</xdr:rowOff>
    </xdr:from>
    <xdr:to>
      <xdr:col>1</xdr:col>
      <xdr:colOff>2091690</xdr:colOff>
      <xdr:row>12</xdr:row>
      <xdr:rowOff>0</xdr:rowOff>
    </xdr:to>
    <xdr:pic>
      <xdr:nvPicPr>
        <xdr:cNvPr id="185" name="Picture 184">
          <a:extLst>
            <a:ext uri="{FF2B5EF4-FFF2-40B4-BE49-F238E27FC236}">
              <a16:creationId xmlns:a16="http://schemas.microsoft.com/office/drawing/2014/main" id="{8D5262D5-B5FC-4C6C-8707-7A9EE5CCD18E}"/>
            </a:ext>
          </a:extLst>
        </xdr:cNvPr>
        <xdr:cNvPicPr>
          <a:picLocks noChangeAspect="1"/>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975360" y="15041880"/>
          <a:ext cx="2091690" cy="27889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15</xdr:col>
      <xdr:colOff>133349</xdr:colOff>
      <xdr:row>2</xdr:row>
      <xdr:rowOff>134937</xdr:rowOff>
    </xdr:from>
    <xdr:to>
      <xdr:col>24</xdr:col>
      <xdr:colOff>114300</xdr:colOff>
      <xdr:row>17</xdr:row>
      <xdr:rowOff>20637</xdr:rowOff>
    </xdr:to>
    <xdr:graphicFrame macro="">
      <xdr:nvGraphicFramePr>
        <xdr:cNvPr id="2" name="Chart 1">
          <a:extLst>
            <a:ext uri="{FF2B5EF4-FFF2-40B4-BE49-F238E27FC236}">
              <a16:creationId xmlns:a16="http://schemas.microsoft.com/office/drawing/2014/main" id="{FF9AF992-9C90-428A-AD67-806AEF4DAEC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171450</xdr:colOff>
      <xdr:row>17</xdr:row>
      <xdr:rowOff>19050</xdr:rowOff>
    </xdr:from>
    <xdr:to>
      <xdr:col>24</xdr:col>
      <xdr:colOff>25400</xdr:colOff>
      <xdr:row>31</xdr:row>
      <xdr:rowOff>85725</xdr:rowOff>
    </xdr:to>
    <xdr:graphicFrame macro="">
      <xdr:nvGraphicFramePr>
        <xdr:cNvPr id="4" name="Chart 3">
          <a:extLst>
            <a:ext uri="{FF2B5EF4-FFF2-40B4-BE49-F238E27FC236}">
              <a16:creationId xmlns:a16="http://schemas.microsoft.com/office/drawing/2014/main" id="{802ECC20-AEF0-47EF-ABB1-BC29EB0139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285750</xdr:colOff>
      <xdr:row>10</xdr:row>
      <xdr:rowOff>163512</xdr:rowOff>
    </xdr:from>
    <xdr:to>
      <xdr:col>14</xdr:col>
      <xdr:colOff>590550</xdr:colOff>
      <xdr:row>26</xdr:row>
      <xdr:rowOff>11112</xdr:rowOff>
    </xdr:to>
    <xdr:graphicFrame macro="">
      <xdr:nvGraphicFramePr>
        <xdr:cNvPr id="3" name="Chart 2">
          <a:extLst>
            <a:ext uri="{FF2B5EF4-FFF2-40B4-BE49-F238E27FC236}">
              <a16:creationId xmlns:a16="http://schemas.microsoft.com/office/drawing/2014/main" id="{44FD6279-BC08-4D5B-8BB7-695F00BCC4F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0</xdr:colOff>
      <xdr:row>27</xdr:row>
      <xdr:rowOff>0</xdr:rowOff>
    </xdr:from>
    <xdr:to>
      <xdr:col>15</xdr:col>
      <xdr:colOff>241300</xdr:colOff>
      <xdr:row>42</xdr:row>
      <xdr:rowOff>31750</xdr:rowOff>
    </xdr:to>
    <xdr:graphicFrame macro="">
      <xdr:nvGraphicFramePr>
        <xdr:cNvPr id="5" name="Chart 4">
          <a:extLst>
            <a:ext uri="{FF2B5EF4-FFF2-40B4-BE49-F238E27FC236}">
              <a16:creationId xmlns:a16="http://schemas.microsoft.com/office/drawing/2014/main" id="{44ABEA7B-4FF6-4488-A700-3CF8D90658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D50C93-D235-4510-9552-AB734B9E9EBE}">
  <sheetPr>
    <pageSetUpPr fitToPage="1"/>
  </sheetPr>
  <dimension ref="A1:C23"/>
  <sheetViews>
    <sheetView workbookViewId="0">
      <selection activeCell="A8" sqref="A8"/>
    </sheetView>
  </sheetViews>
  <sheetFormatPr defaultRowHeight="15" x14ac:dyDescent="0.25"/>
  <cols>
    <col min="1" max="1" width="84.140625" bestFit="1" customWidth="1"/>
    <col min="2" max="2" width="31.85546875" customWidth="1"/>
    <col min="3" max="3" width="28.28515625" bestFit="1" customWidth="1"/>
    <col min="4" max="4" width="77" bestFit="1" customWidth="1"/>
  </cols>
  <sheetData>
    <row r="1" spans="1:3" x14ac:dyDescent="0.25">
      <c r="A1" s="1" t="s">
        <v>23</v>
      </c>
    </row>
    <row r="2" spans="1:3" ht="60" x14ac:dyDescent="0.25">
      <c r="A2" t="s">
        <v>112</v>
      </c>
      <c r="B2" t="s">
        <v>113</v>
      </c>
      <c r="C2" s="69" t="s">
        <v>150</v>
      </c>
    </row>
    <row r="3" spans="1:3" ht="75" x14ac:dyDescent="0.25">
      <c r="A3" t="s">
        <v>13</v>
      </c>
      <c r="B3" s="63" t="s">
        <v>17</v>
      </c>
      <c r="C3" s="69" t="s">
        <v>62</v>
      </c>
    </row>
    <row r="4" spans="1:3" ht="45" x14ac:dyDescent="0.25">
      <c r="A4" t="s">
        <v>152</v>
      </c>
      <c r="B4" s="15" t="s">
        <v>151</v>
      </c>
    </row>
    <row r="5" spans="1:3" x14ac:dyDescent="0.25">
      <c r="A5" s="62" t="s">
        <v>14</v>
      </c>
    </row>
    <row r="6" spans="1:3" x14ac:dyDescent="0.25">
      <c r="A6" t="s">
        <v>16</v>
      </c>
    </row>
    <row r="7" spans="1:3" x14ac:dyDescent="0.25">
      <c r="A7" s="62" t="s">
        <v>153</v>
      </c>
    </row>
    <row r="8" spans="1:3" x14ac:dyDescent="0.25">
      <c r="A8" t="s">
        <v>15</v>
      </c>
    </row>
    <row r="9" spans="1:3" x14ac:dyDescent="0.25">
      <c r="A9" s="62" t="s">
        <v>18</v>
      </c>
    </row>
    <row r="11" spans="1:3" x14ac:dyDescent="0.25">
      <c r="A11" t="s">
        <v>22</v>
      </c>
    </row>
    <row r="12" spans="1:3" x14ac:dyDescent="0.25">
      <c r="A12" t="s">
        <v>19</v>
      </c>
    </row>
    <row r="13" spans="1:3" x14ac:dyDescent="0.25">
      <c r="A13" t="s">
        <v>20</v>
      </c>
      <c r="B13" s="62" t="s">
        <v>21</v>
      </c>
    </row>
    <row r="14" spans="1:3" x14ac:dyDescent="0.25">
      <c r="A14" s="62" t="s">
        <v>114</v>
      </c>
    </row>
    <row r="15" spans="1:3" x14ac:dyDescent="0.25">
      <c r="A15" t="s">
        <v>32</v>
      </c>
    </row>
    <row r="17" spans="1:2" x14ac:dyDescent="0.25">
      <c r="A17" t="s">
        <v>24</v>
      </c>
    </row>
    <row r="18" spans="1:2" x14ac:dyDescent="0.25">
      <c r="A18" t="s">
        <v>31</v>
      </c>
    </row>
    <row r="19" spans="1:2" x14ac:dyDescent="0.25">
      <c r="A19" t="s">
        <v>25</v>
      </c>
      <c r="B19" t="s">
        <v>30</v>
      </c>
    </row>
    <row r="20" spans="1:2" x14ac:dyDescent="0.25">
      <c r="B20" t="s">
        <v>26</v>
      </c>
    </row>
    <row r="21" spans="1:2" x14ac:dyDescent="0.25">
      <c r="B21" t="s">
        <v>27</v>
      </c>
    </row>
    <row r="22" spans="1:2" x14ac:dyDescent="0.25">
      <c r="B22" t="s">
        <v>28</v>
      </c>
    </row>
    <row r="23" spans="1:2" x14ac:dyDescent="0.25">
      <c r="B23" t="s">
        <v>29</v>
      </c>
    </row>
  </sheetData>
  <pageMargins left="0.7" right="0.7" top="0.75" bottom="0.75" header="0.3" footer="0.3"/>
  <pageSetup paperSize="9" scale="74"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FC04C5-14C3-48C3-8568-1E56A65E1F40}">
  <dimension ref="A1:F16"/>
  <sheetViews>
    <sheetView workbookViewId="0">
      <selection sqref="A1:XFD2"/>
    </sheetView>
  </sheetViews>
  <sheetFormatPr defaultRowHeight="15" x14ac:dyDescent="0.25"/>
  <cols>
    <col min="1" max="1" width="20.140625" customWidth="1"/>
    <col min="2" max="2" width="10.42578125" bestFit="1" customWidth="1"/>
    <col min="3" max="3" width="10.28515625" bestFit="1" customWidth="1"/>
    <col min="4" max="4" width="13.42578125" bestFit="1" customWidth="1"/>
  </cols>
  <sheetData>
    <row r="1" spans="1:6" x14ac:dyDescent="0.25">
      <c r="A1" t="s">
        <v>8</v>
      </c>
      <c r="B1" t="s">
        <v>12</v>
      </c>
      <c r="C1" t="s">
        <v>10</v>
      </c>
      <c r="D1" t="s">
        <v>11</v>
      </c>
    </row>
    <row r="2" spans="1:6" x14ac:dyDescent="0.25">
      <c r="A2" t="s">
        <v>1</v>
      </c>
      <c r="B2" t="s">
        <v>9</v>
      </c>
    </row>
    <row r="4" spans="1:6" x14ac:dyDescent="0.25">
      <c r="A4" s="12" t="s">
        <v>83</v>
      </c>
      <c r="B4" t="s">
        <v>84</v>
      </c>
      <c r="F4" t="s">
        <v>197</v>
      </c>
    </row>
    <row r="5" spans="1:6" x14ac:dyDescent="0.25">
      <c r="A5" s="12" t="s">
        <v>85</v>
      </c>
      <c r="B5" t="s">
        <v>86</v>
      </c>
      <c r="F5" t="s">
        <v>201</v>
      </c>
    </row>
    <row r="6" spans="1:6" x14ac:dyDescent="0.25">
      <c r="A6" s="12" t="s">
        <v>87</v>
      </c>
      <c r="B6" t="s">
        <v>88</v>
      </c>
      <c r="F6" t="s">
        <v>193</v>
      </c>
    </row>
    <row r="7" spans="1:6" x14ac:dyDescent="0.25">
      <c r="A7" s="13" t="s">
        <v>89</v>
      </c>
      <c r="B7" t="s">
        <v>90</v>
      </c>
      <c r="F7" t="s">
        <v>194</v>
      </c>
    </row>
    <row r="8" spans="1:6" x14ac:dyDescent="0.25">
      <c r="A8" s="14" t="s">
        <v>91</v>
      </c>
      <c r="B8" t="s">
        <v>92</v>
      </c>
      <c r="F8" t="s">
        <v>202</v>
      </c>
    </row>
    <row r="9" spans="1:6" x14ac:dyDescent="0.25">
      <c r="A9" s="13" t="s">
        <v>93</v>
      </c>
      <c r="B9" t="s">
        <v>94</v>
      </c>
      <c r="F9" t="s">
        <v>196</v>
      </c>
    </row>
    <row r="10" spans="1:6" x14ac:dyDescent="0.25">
      <c r="A10" s="14"/>
    </row>
    <row r="11" spans="1:6" x14ac:dyDescent="0.25">
      <c r="A11" s="13"/>
    </row>
    <row r="12" spans="1:6" x14ac:dyDescent="0.25">
      <c r="A12" s="14"/>
    </row>
    <row r="13" spans="1:6" x14ac:dyDescent="0.25">
      <c r="A13" s="12"/>
    </row>
    <row r="14" spans="1:6" x14ac:dyDescent="0.25">
      <c r="A14" s="12"/>
    </row>
    <row r="15" spans="1:6" x14ac:dyDescent="0.25">
      <c r="A15" s="12"/>
    </row>
    <row r="16" spans="1:6" x14ac:dyDescent="0.25">
      <c r="A16" s="12"/>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2A7CA-4BF6-439C-BF82-F568BCD02E61}">
  <dimension ref="A1:R18"/>
  <sheetViews>
    <sheetView workbookViewId="0">
      <selection sqref="A1:XFD3"/>
    </sheetView>
  </sheetViews>
  <sheetFormatPr defaultRowHeight="15" x14ac:dyDescent="0.25"/>
  <cols>
    <col min="1" max="1" width="11.140625" customWidth="1"/>
    <col min="2" max="2" width="48.42578125" bestFit="1" customWidth="1"/>
  </cols>
  <sheetData>
    <row r="1" spans="1:18" ht="15" customHeight="1" thickBot="1" x14ac:dyDescent="0.3">
      <c r="C1" s="89"/>
      <c r="D1" s="90"/>
      <c r="E1" s="90"/>
      <c r="F1" s="90"/>
      <c r="G1" s="90"/>
      <c r="H1" s="90"/>
      <c r="I1" s="90"/>
      <c r="J1" s="91"/>
      <c r="K1" s="81" t="s">
        <v>67</v>
      </c>
      <c r="L1" s="83" t="s">
        <v>68</v>
      </c>
      <c r="M1" s="81" t="s">
        <v>69</v>
      </c>
      <c r="N1" s="83" t="s">
        <v>70</v>
      </c>
      <c r="O1" s="85" t="s">
        <v>71</v>
      </c>
      <c r="P1" s="74" t="s">
        <v>72</v>
      </c>
      <c r="Q1" s="76" t="s">
        <v>73</v>
      </c>
      <c r="R1" s="73" t="s">
        <v>130</v>
      </c>
    </row>
    <row r="2" spans="1:18" ht="15.75" thickBot="1" x14ac:dyDescent="0.3">
      <c r="A2" s="19">
        <v>45117</v>
      </c>
      <c r="C2" s="78">
        <v>1</v>
      </c>
      <c r="D2" s="79"/>
      <c r="E2" s="79"/>
      <c r="F2" s="79"/>
      <c r="G2" s="78">
        <v>2</v>
      </c>
      <c r="H2" s="79"/>
      <c r="I2" s="79"/>
      <c r="J2" s="80"/>
      <c r="K2" s="82"/>
      <c r="L2" s="84"/>
      <c r="M2" s="82"/>
      <c r="N2" s="84"/>
      <c r="O2" s="86"/>
      <c r="P2" s="75"/>
      <c r="Q2" s="77"/>
      <c r="R2" s="73"/>
    </row>
    <row r="3" spans="1:18" x14ac:dyDescent="0.25">
      <c r="A3" s="87" t="s">
        <v>74</v>
      </c>
      <c r="B3" s="87" t="s">
        <v>75</v>
      </c>
      <c r="C3" s="20" t="s">
        <v>76</v>
      </c>
      <c r="D3" s="21" t="s">
        <v>77</v>
      </c>
      <c r="E3" s="21" t="s">
        <v>78</v>
      </c>
      <c r="F3" s="22" t="s">
        <v>79</v>
      </c>
      <c r="G3" s="23" t="s">
        <v>76</v>
      </c>
      <c r="H3" s="21" t="s">
        <v>77</v>
      </c>
      <c r="I3" s="21" t="s">
        <v>78</v>
      </c>
      <c r="J3" s="24" t="s">
        <v>79</v>
      </c>
      <c r="K3" s="82"/>
      <c r="L3" s="84"/>
      <c r="M3" s="82"/>
      <c r="N3" s="84"/>
      <c r="O3" s="86"/>
      <c r="P3" s="75"/>
      <c r="Q3" s="77"/>
      <c r="R3" s="73"/>
    </row>
    <row r="4" spans="1:18" ht="78" customHeight="1" thickBot="1" x14ac:dyDescent="0.3">
      <c r="A4" s="88"/>
      <c r="B4" s="88"/>
      <c r="C4" s="25" t="s">
        <v>80</v>
      </c>
      <c r="D4" s="26" t="s">
        <v>81</v>
      </c>
      <c r="E4" s="26" t="s">
        <v>81</v>
      </c>
      <c r="F4" s="27" t="s">
        <v>82</v>
      </c>
      <c r="G4" s="28" t="s">
        <v>80</v>
      </c>
      <c r="H4" s="26" t="s">
        <v>81</v>
      </c>
      <c r="I4" s="26" t="s">
        <v>81</v>
      </c>
      <c r="J4" s="29" t="s">
        <v>82</v>
      </c>
      <c r="K4" s="82"/>
      <c r="L4" s="84"/>
      <c r="M4" s="82"/>
      <c r="N4" s="84"/>
      <c r="O4" s="86"/>
      <c r="P4" s="75"/>
      <c r="Q4" s="77"/>
      <c r="R4" s="73"/>
    </row>
    <row r="5" spans="1:18" ht="15.75" thickBot="1" x14ac:dyDescent="0.3">
      <c r="A5" s="30" t="s">
        <v>83</v>
      </c>
      <c r="B5" s="30" t="s">
        <v>84</v>
      </c>
      <c r="C5" s="31">
        <v>1</v>
      </c>
      <c r="D5" s="32">
        <v>1.1808000000000001</v>
      </c>
      <c r="E5" s="32">
        <v>2.1716000000000002</v>
      </c>
      <c r="F5" s="32">
        <v>2.1002999999999998</v>
      </c>
      <c r="G5" s="31">
        <v>2</v>
      </c>
      <c r="H5" s="32">
        <v>1.1776</v>
      </c>
      <c r="I5" s="32">
        <v>2.2797999999999998</v>
      </c>
      <c r="J5" s="32">
        <v>2.2004999999999999</v>
      </c>
      <c r="K5" s="33">
        <f>(E5-F5)/(E5-D5)*100</f>
        <v>7.1962050867985825</v>
      </c>
      <c r="L5" s="33">
        <f t="shared" ref="L5:L17" si="0">(I5-J5)/(I5-H5)*100</f>
        <v>7.1947015060787463</v>
      </c>
      <c r="M5" s="33">
        <f>K5/(100-K5)*100</f>
        <v>7.7542142468733424</v>
      </c>
      <c r="N5" s="33">
        <f t="shared" ref="M5:N17" si="1">L5/(100-L5)*100</f>
        <v>7.7524684719913903</v>
      </c>
      <c r="O5" s="34">
        <f>K5</f>
        <v>7.1962050867985825</v>
      </c>
      <c r="P5" s="35">
        <f>O5/(100-O5)*100</f>
        <v>7.7542142468733424</v>
      </c>
      <c r="Q5" s="36">
        <f>ABS(M5-N5)/O5*100</f>
        <v>2.4259659930407816E-2</v>
      </c>
      <c r="R5" s="66" t="s">
        <v>124</v>
      </c>
    </row>
    <row r="6" spans="1:18" ht="15.75" thickBot="1" x14ac:dyDescent="0.3">
      <c r="A6" s="37" t="s">
        <v>85</v>
      </c>
      <c r="B6" s="30" t="s">
        <v>86</v>
      </c>
      <c r="C6" s="38">
        <v>3</v>
      </c>
      <c r="D6" s="39">
        <v>1.1756</v>
      </c>
      <c r="E6" s="39">
        <v>2.2646000000000002</v>
      </c>
      <c r="F6" s="39">
        <v>2.2035</v>
      </c>
      <c r="G6" s="38">
        <v>4</v>
      </c>
      <c r="H6" s="39">
        <v>1.1732</v>
      </c>
      <c r="I6" s="39">
        <v>2.3224999999999998</v>
      </c>
      <c r="J6" s="39">
        <v>2.2587000000000002</v>
      </c>
      <c r="K6" s="40">
        <f t="shared" ref="K6:K17" si="2">(E6-F6)/(E6-D6)*100</f>
        <v>5.6106519742883512</v>
      </c>
      <c r="L6" s="40">
        <f t="shared" si="0"/>
        <v>5.5512050813538369</v>
      </c>
      <c r="M6" s="40">
        <f t="shared" si="1"/>
        <v>5.9441579920225847</v>
      </c>
      <c r="N6" s="40">
        <f t="shared" si="1"/>
        <v>5.8774758175955437</v>
      </c>
      <c r="O6" s="34">
        <f>K6</f>
        <v>5.6106519742883512</v>
      </c>
      <c r="P6" s="41">
        <f t="shared" ref="P6:P17" si="3">O6/(100-O6)*100</f>
        <v>5.9441579920225847</v>
      </c>
      <c r="Q6" s="42">
        <f t="shared" ref="Q6:Q17" si="4">ABS(M6-N6)/O6*100</f>
        <v>1.1884924378240167</v>
      </c>
      <c r="R6" s="66" t="s">
        <v>125</v>
      </c>
    </row>
    <row r="7" spans="1:18" ht="15.75" thickBot="1" x14ac:dyDescent="0.3">
      <c r="A7" s="43" t="s">
        <v>87</v>
      </c>
      <c r="B7" s="44" t="s">
        <v>88</v>
      </c>
      <c r="C7" s="45">
        <v>5</v>
      </c>
      <c r="D7" s="46">
        <v>1.179</v>
      </c>
      <c r="E7" s="46">
        <v>2.2925</v>
      </c>
      <c r="F7" s="46">
        <v>2.2648999999999999</v>
      </c>
      <c r="G7" s="45">
        <v>6</v>
      </c>
      <c r="H7" s="46">
        <v>1.1732</v>
      </c>
      <c r="I7" s="46">
        <v>2.2187000000000001</v>
      </c>
      <c r="J7" s="46">
        <v>2.1941999999999999</v>
      </c>
      <c r="K7" s="40">
        <f t="shared" si="2"/>
        <v>2.4786708576560459</v>
      </c>
      <c r="L7" s="40">
        <f t="shared" si="0"/>
        <v>2.3433763749402376</v>
      </c>
      <c r="M7" s="40">
        <f t="shared" si="1"/>
        <v>2.5416705037296317</v>
      </c>
      <c r="N7" s="40">
        <f t="shared" si="1"/>
        <v>2.3996082272282262</v>
      </c>
      <c r="O7" s="34">
        <f t="shared" ref="O7:O12" si="5">K7</f>
        <v>2.4786708576560459</v>
      </c>
      <c r="P7" s="41">
        <f t="shared" si="3"/>
        <v>2.5416705037296317</v>
      </c>
      <c r="Q7" s="42">
        <f t="shared" si="4"/>
        <v>5.7313893074027016</v>
      </c>
      <c r="R7" s="66" t="s">
        <v>126</v>
      </c>
    </row>
    <row r="8" spans="1:18" ht="15.75" thickBot="1" x14ac:dyDescent="0.3">
      <c r="A8" s="43" t="s">
        <v>89</v>
      </c>
      <c r="B8" s="44" t="s">
        <v>90</v>
      </c>
      <c r="C8" s="45">
        <v>7</v>
      </c>
      <c r="D8" s="46">
        <v>1.181</v>
      </c>
      <c r="E8" s="46">
        <v>2.4691999999999998</v>
      </c>
      <c r="F8" s="46">
        <v>2.3841000000000001</v>
      </c>
      <c r="G8" s="45">
        <v>8</v>
      </c>
      <c r="H8" s="46">
        <v>1.1787000000000001</v>
      </c>
      <c r="I8" s="46">
        <v>2.1989000000000001</v>
      </c>
      <c r="J8" s="46">
        <v>2.1337000000000002</v>
      </c>
      <c r="K8" s="40">
        <f t="shared" si="2"/>
        <v>6.606117062567904</v>
      </c>
      <c r="L8" s="40">
        <f t="shared" si="0"/>
        <v>6.3909037443638432</v>
      </c>
      <c r="M8" s="40">
        <f t="shared" si="1"/>
        <v>7.0733937328567631</v>
      </c>
      <c r="N8" s="40">
        <f t="shared" si="1"/>
        <v>6.827225130890044</v>
      </c>
      <c r="O8" s="34">
        <f t="shared" si="5"/>
        <v>6.606117062567904</v>
      </c>
      <c r="P8" s="41">
        <f t="shared" si="3"/>
        <v>7.0733937328567631</v>
      </c>
      <c r="Q8" s="42">
        <f t="shared" si="4"/>
        <v>3.7263735963986897</v>
      </c>
      <c r="R8" s="66" t="s">
        <v>127</v>
      </c>
    </row>
    <row r="9" spans="1:18" ht="15.75" thickBot="1" x14ac:dyDescent="0.3">
      <c r="A9" s="43" t="s">
        <v>91</v>
      </c>
      <c r="B9" s="44" t="s">
        <v>92</v>
      </c>
      <c r="C9" s="38">
        <v>9</v>
      </c>
      <c r="D9" s="46">
        <v>1.1793</v>
      </c>
      <c r="E9" s="46">
        <v>2.3517000000000001</v>
      </c>
      <c r="F9" s="46">
        <v>2.3018000000000001</v>
      </c>
      <c r="G9" s="38">
        <v>10</v>
      </c>
      <c r="H9" s="46">
        <v>1.1763999999999999</v>
      </c>
      <c r="I9" s="46">
        <v>2.3039000000000001</v>
      </c>
      <c r="J9" s="46">
        <v>2.2561</v>
      </c>
      <c r="K9" s="40">
        <f t="shared" si="2"/>
        <v>4.2562265438416969</v>
      </c>
      <c r="L9" s="40">
        <f t="shared" si="0"/>
        <v>4.2394678492239519</v>
      </c>
      <c r="M9" s="40">
        <f t="shared" si="1"/>
        <v>4.4454342984409845</v>
      </c>
      <c r="N9" s="40">
        <f t="shared" si="1"/>
        <v>4.4271556913957646</v>
      </c>
      <c r="O9" s="34">
        <f t="shared" si="5"/>
        <v>4.2562265438416969</v>
      </c>
      <c r="P9" s="41">
        <f t="shared" si="3"/>
        <v>4.4454342984409845</v>
      </c>
      <c r="Q9" s="42">
        <f t="shared" si="4"/>
        <v>0.42945568937506556</v>
      </c>
      <c r="R9" s="66" t="s">
        <v>128</v>
      </c>
    </row>
    <row r="10" spans="1:18" ht="15.75" thickBot="1" x14ac:dyDescent="0.3">
      <c r="A10" s="43" t="s">
        <v>93</v>
      </c>
      <c r="B10" s="44" t="s">
        <v>94</v>
      </c>
      <c r="C10" s="45">
        <v>11</v>
      </c>
      <c r="D10" s="46">
        <v>1.1774</v>
      </c>
      <c r="E10" s="46">
        <v>2.2997999999999998</v>
      </c>
      <c r="F10" s="46">
        <v>2.2772000000000001</v>
      </c>
      <c r="G10" s="45">
        <v>12</v>
      </c>
      <c r="H10" s="46">
        <v>1.1772</v>
      </c>
      <c r="I10" s="46">
        <v>2.4434999999999998</v>
      </c>
      <c r="J10" s="46">
        <v>2.4186999999999999</v>
      </c>
      <c r="K10" s="40">
        <f t="shared" si="2"/>
        <v>2.0135424091232834</v>
      </c>
      <c r="L10" s="40">
        <f t="shared" si="0"/>
        <v>1.9584616599541922</v>
      </c>
      <c r="M10" s="40">
        <f t="shared" si="1"/>
        <v>2.0549190761956471</v>
      </c>
      <c r="N10" s="40">
        <f t="shared" si="1"/>
        <v>1.9975835682641914</v>
      </c>
      <c r="O10" s="34">
        <f t="shared" si="5"/>
        <v>2.0135424091232834</v>
      </c>
      <c r="P10" s="41">
        <f t="shared" si="3"/>
        <v>2.0549190761956471</v>
      </c>
      <c r="Q10" s="42">
        <f t="shared" si="4"/>
        <v>2.8474944293038336</v>
      </c>
      <c r="R10" s="66" t="s">
        <v>129</v>
      </c>
    </row>
    <row r="11" spans="1:18" ht="15.75" thickBot="1" x14ac:dyDescent="0.3">
      <c r="A11" s="43" t="s">
        <v>95</v>
      </c>
      <c r="B11" s="44" t="s">
        <v>96</v>
      </c>
      <c r="C11" s="45">
        <v>13</v>
      </c>
      <c r="D11" s="46">
        <v>1.1740999999999999</v>
      </c>
      <c r="E11" s="46">
        <v>2.3733</v>
      </c>
      <c r="F11" s="46">
        <v>2.3281000000000001</v>
      </c>
      <c r="G11" s="45">
        <v>14</v>
      </c>
      <c r="H11" s="46">
        <v>1.1754</v>
      </c>
      <c r="I11" s="46">
        <v>2.6968000000000001</v>
      </c>
      <c r="J11" s="46">
        <v>2.6377999999999999</v>
      </c>
      <c r="K11" s="40">
        <f t="shared" si="2"/>
        <v>3.769179452968638</v>
      </c>
      <c r="L11" s="40">
        <f t="shared" si="0"/>
        <v>3.8780070987248694</v>
      </c>
      <c r="M11" s="40">
        <f t="shared" si="1"/>
        <v>3.9168110918544117</v>
      </c>
      <c r="N11" s="40">
        <f t="shared" si="1"/>
        <v>4.0344638949671889</v>
      </c>
      <c r="O11" s="34">
        <f t="shared" si="5"/>
        <v>3.769179452968638</v>
      </c>
      <c r="P11" s="41">
        <f t="shared" si="3"/>
        <v>3.9168110918544117</v>
      </c>
      <c r="Q11" s="42">
        <f t="shared" si="4"/>
        <v>3.1214433958593535</v>
      </c>
      <c r="R11" s="66"/>
    </row>
    <row r="12" spans="1:18" ht="15.75" thickBot="1" x14ac:dyDescent="0.3">
      <c r="A12" s="43" t="s">
        <v>97</v>
      </c>
      <c r="B12" s="44" t="s">
        <v>98</v>
      </c>
      <c r="C12" s="38">
        <v>15</v>
      </c>
      <c r="D12" s="46">
        <v>1.1834</v>
      </c>
      <c r="E12" s="46">
        <v>2.4150999999999998</v>
      </c>
      <c r="F12" s="46">
        <v>2.3839000000000001</v>
      </c>
      <c r="G12" s="38">
        <v>16</v>
      </c>
      <c r="H12" s="46">
        <v>1.1798</v>
      </c>
      <c r="I12" s="46">
        <v>2.6036999999999999</v>
      </c>
      <c r="J12" s="46">
        <v>2.5691999999999999</v>
      </c>
      <c r="K12" s="40">
        <f t="shared" si="2"/>
        <v>2.5330843549565376</v>
      </c>
      <c r="L12" s="40">
        <f t="shared" si="0"/>
        <v>2.4229229580728968</v>
      </c>
      <c r="M12" s="40">
        <f t="shared" si="1"/>
        <v>2.5989171178675274</v>
      </c>
      <c r="N12" s="40">
        <f t="shared" si="1"/>
        <v>2.4830862242694671</v>
      </c>
      <c r="O12" s="34">
        <f t="shared" si="5"/>
        <v>2.5330843549565376</v>
      </c>
      <c r="P12" s="41">
        <f t="shared" si="3"/>
        <v>2.5989171178675274</v>
      </c>
      <c r="Q12" s="42">
        <f t="shared" si="4"/>
        <v>4.5727215270747559</v>
      </c>
      <c r="R12" s="66"/>
    </row>
    <row r="13" spans="1:18" ht="15.75" thickBot="1" x14ac:dyDescent="0.3">
      <c r="A13" s="43"/>
      <c r="B13" s="44"/>
      <c r="C13" s="45"/>
      <c r="D13" s="46"/>
      <c r="E13" s="46"/>
      <c r="F13" s="46"/>
      <c r="G13" s="45"/>
      <c r="H13" s="46"/>
      <c r="I13" s="46"/>
      <c r="J13" s="46"/>
      <c r="K13" s="40"/>
      <c r="L13" s="40"/>
      <c r="M13" s="40"/>
      <c r="N13" s="40"/>
      <c r="O13" s="34"/>
      <c r="P13" s="41"/>
      <c r="Q13" s="42"/>
      <c r="R13" s="66"/>
    </row>
    <row r="14" spans="1:18" ht="15.75" thickBot="1" x14ac:dyDescent="0.3">
      <c r="A14" s="43"/>
      <c r="B14" s="44"/>
      <c r="C14" s="45"/>
      <c r="D14" s="46"/>
      <c r="E14" s="46"/>
      <c r="F14" s="46"/>
      <c r="G14" s="45"/>
      <c r="H14" s="46"/>
      <c r="I14" s="46"/>
      <c r="J14" s="46"/>
      <c r="K14" s="40"/>
      <c r="L14" s="40"/>
      <c r="M14" s="40"/>
      <c r="N14" s="40"/>
      <c r="O14" s="34"/>
      <c r="P14" s="41"/>
      <c r="Q14" s="42"/>
      <c r="R14" s="66"/>
    </row>
    <row r="15" spans="1:18" ht="15.75" thickBot="1" x14ac:dyDescent="0.3">
      <c r="A15" s="43"/>
      <c r="B15" s="44"/>
      <c r="C15" s="38"/>
      <c r="D15" s="46"/>
      <c r="E15" s="46"/>
      <c r="F15" s="46"/>
      <c r="G15" s="38"/>
      <c r="H15" s="46"/>
      <c r="I15" s="46"/>
      <c r="J15" s="46"/>
      <c r="K15" s="40"/>
      <c r="L15" s="40"/>
      <c r="M15" s="40"/>
      <c r="N15" s="40"/>
      <c r="O15" s="34"/>
      <c r="P15" s="41"/>
      <c r="Q15" s="42"/>
      <c r="R15" s="66"/>
    </row>
    <row r="16" spans="1:18" ht="30" customHeight="1" x14ac:dyDescent="0.25">
      <c r="A16" s="43"/>
      <c r="B16" s="44"/>
      <c r="C16" s="45"/>
      <c r="D16" s="46"/>
      <c r="E16" s="46"/>
      <c r="F16" s="46"/>
      <c r="G16" s="45"/>
      <c r="H16" s="46"/>
      <c r="I16" s="46"/>
      <c r="J16" s="46"/>
      <c r="K16" s="40"/>
      <c r="L16" s="40"/>
      <c r="M16" s="40"/>
      <c r="N16" s="40"/>
      <c r="O16" s="34"/>
      <c r="P16" s="41"/>
      <c r="Q16" s="42"/>
      <c r="R16" s="66"/>
    </row>
    <row r="17" spans="1:18" ht="15.75" thickBot="1" x14ac:dyDescent="0.3">
      <c r="A17" s="47"/>
      <c r="B17" s="47"/>
      <c r="C17" s="48">
        <v>25</v>
      </c>
      <c r="D17" s="49"/>
      <c r="E17" s="49"/>
      <c r="F17" s="49"/>
      <c r="G17" s="48">
        <v>26</v>
      </c>
      <c r="H17" s="49"/>
      <c r="I17" s="49"/>
      <c r="J17" s="49"/>
      <c r="K17" s="50" t="e">
        <f t="shared" si="2"/>
        <v>#DIV/0!</v>
      </c>
      <c r="L17" s="51" t="e">
        <f t="shared" si="0"/>
        <v>#DIV/0!</v>
      </c>
      <c r="M17" s="51" t="e">
        <f t="shared" si="1"/>
        <v>#DIV/0!</v>
      </c>
      <c r="N17" s="51" t="e">
        <f t="shared" si="1"/>
        <v>#DIV/0!</v>
      </c>
      <c r="O17" s="52" t="e">
        <f t="shared" ref="O17" si="6">AVERAGE(K17:L17)</f>
        <v>#DIV/0!</v>
      </c>
      <c r="P17" s="53" t="e">
        <f t="shared" si="3"/>
        <v>#DIV/0!</v>
      </c>
      <c r="Q17" s="54" t="e">
        <f t="shared" si="4"/>
        <v>#DIV/0!</v>
      </c>
      <c r="R17" s="66"/>
    </row>
    <row r="18" spans="1:18" x14ac:dyDescent="0.25">
      <c r="A18" t="s">
        <v>107</v>
      </c>
      <c r="B18" s="55" t="s">
        <v>108</v>
      </c>
      <c r="C18" t="s">
        <v>109</v>
      </c>
      <c r="D18" s="56" t="s">
        <v>110</v>
      </c>
      <c r="E18" s="56"/>
      <c r="F18" s="57" t="s">
        <v>111</v>
      </c>
      <c r="G18" s="55"/>
      <c r="H18" s="56"/>
      <c r="I18" s="56"/>
      <c r="J18" s="56"/>
      <c r="K18" s="58"/>
      <c r="L18" s="58"/>
      <c r="M18" s="58"/>
      <c r="N18" s="58"/>
      <c r="O18" s="59"/>
      <c r="P18" s="60"/>
      <c r="Q18" s="61"/>
    </row>
  </sheetData>
  <mergeCells count="13">
    <mergeCell ref="A3:A4"/>
    <mergeCell ref="B3:B4"/>
    <mergeCell ref="C1:J1"/>
    <mergeCell ref="K1:K4"/>
    <mergeCell ref="L1:L4"/>
    <mergeCell ref="R1:R4"/>
    <mergeCell ref="P1:P4"/>
    <mergeCell ref="Q1:Q4"/>
    <mergeCell ref="C2:F2"/>
    <mergeCell ref="G2:J2"/>
    <mergeCell ref="M1:M4"/>
    <mergeCell ref="N1:N4"/>
    <mergeCell ref="O1:O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9E67A-6E6A-47BC-A23C-8D12A188AF2A}">
  <sheetPr>
    <pageSetUpPr fitToPage="1"/>
  </sheetPr>
  <dimension ref="A1:U46"/>
  <sheetViews>
    <sheetView topLeftCell="A19" zoomScaleNormal="100" workbookViewId="0">
      <selection activeCell="G17" sqref="G17"/>
    </sheetView>
  </sheetViews>
  <sheetFormatPr defaultRowHeight="15" x14ac:dyDescent="0.25"/>
  <cols>
    <col min="1" max="1" width="14.5703125" bestFit="1" customWidth="1"/>
    <col min="2" max="2" width="47.42578125" bestFit="1" customWidth="1"/>
    <col min="3" max="3" width="8.140625" customWidth="1"/>
    <col min="7" max="7" width="23.140625" customWidth="1"/>
    <col min="8" max="8" width="6.85546875" bestFit="1" customWidth="1"/>
    <col min="9" max="9" width="6.85546875" customWidth="1"/>
    <col min="11" max="11" width="7.28515625" bestFit="1" customWidth="1"/>
    <col min="12" max="12" width="7.140625" bestFit="1" customWidth="1"/>
    <col min="13" max="13" width="8.85546875" customWidth="1"/>
    <col min="14" max="14" width="7.140625" bestFit="1" customWidth="1"/>
    <col min="15" max="15" width="7.42578125" bestFit="1" customWidth="1"/>
    <col min="16" max="16" width="22.140625" customWidth="1"/>
    <col min="17" max="17" width="13.28515625" bestFit="1" customWidth="1"/>
    <col min="19" max="19" width="7.7109375" customWidth="1"/>
    <col min="20" max="20" width="8.140625" bestFit="1" customWidth="1"/>
    <col min="21" max="21" width="27.28515625" customWidth="1"/>
  </cols>
  <sheetData>
    <row r="1" spans="1:12" x14ac:dyDescent="0.25">
      <c r="A1" s="8" t="s">
        <v>38</v>
      </c>
      <c r="B1" s="8" t="s">
        <v>39</v>
      </c>
      <c r="C1" s="8" t="s">
        <v>40</v>
      </c>
      <c r="D1" s="8" t="s">
        <v>41</v>
      </c>
      <c r="E1" s="8" t="s">
        <v>42</v>
      </c>
      <c r="F1" s="8" t="s">
        <v>43</v>
      </c>
      <c r="G1" s="8" t="s">
        <v>44</v>
      </c>
      <c r="H1" s="8" t="s">
        <v>45</v>
      </c>
      <c r="I1" s="8" t="s">
        <v>46</v>
      </c>
      <c r="J1" s="8" t="s">
        <v>47</v>
      </c>
      <c r="K1" s="8" t="s">
        <v>48</v>
      </c>
      <c r="L1" s="8" t="s">
        <v>49</v>
      </c>
    </row>
    <row r="2" spans="1:12" ht="75" x14ac:dyDescent="0.25">
      <c r="A2" s="9">
        <v>825</v>
      </c>
      <c r="B2" s="10" t="s">
        <v>63</v>
      </c>
      <c r="C2" s="11">
        <v>44368.41097222222</v>
      </c>
      <c r="D2" s="10" t="s">
        <v>51</v>
      </c>
      <c r="E2" s="10" t="s">
        <v>52</v>
      </c>
      <c r="F2" s="10" t="s">
        <v>53</v>
      </c>
      <c r="G2" s="10" t="s">
        <v>64</v>
      </c>
      <c r="H2" s="10" t="s">
        <v>50</v>
      </c>
      <c r="I2" s="10" t="s">
        <v>55</v>
      </c>
      <c r="J2" s="10" t="s">
        <v>56</v>
      </c>
      <c r="K2" s="10" t="s">
        <v>54</v>
      </c>
      <c r="L2" s="10" t="s">
        <v>54</v>
      </c>
    </row>
    <row r="4" spans="1:12" x14ac:dyDescent="0.25">
      <c r="A4" t="s">
        <v>12</v>
      </c>
      <c r="B4" t="s">
        <v>0</v>
      </c>
      <c r="C4" t="s">
        <v>59</v>
      </c>
    </row>
    <row r="5" spans="1:12" x14ac:dyDescent="0.25">
      <c r="A5" t="s">
        <v>83</v>
      </c>
      <c r="B5" t="s">
        <v>84</v>
      </c>
      <c r="C5" s="65">
        <v>7.1962050867985825</v>
      </c>
    </row>
    <row r="6" spans="1:12" x14ac:dyDescent="0.25">
      <c r="A6" t="s">
        <v>85</v>
      </c>
      <c r="B6" t="s">
        <v>146</v>
      </c>
      <c r="C6" s="65">
        <v>5.6106519742883512</v>
      </c>
    </row>
    <row r="7" spans="1:12" x14ac:dyDescent="0.25">
      <c r="A7" t="s">
        <v>87</v>
      </c>
      <c r="B7" t="s">
        <v>88</v>
      </c>
      <c r="C7" s="65">
        <v>2.4786708576560459</v>
      </c>
    </row>
    <row r="8" spans="1:12" x14ac:dyDescent="0.25">
      <c r="A8" t="s">
        <v>89</v>
      </c>
      <c r="B8" t="s">
        <v>90</v>
      </c>
      <c r="C8" s="65">
        <v>6.606117062567904</v>
      </c>
    </row>
    <row r="9" spans="1:12" x14ac:dyDescent="0.25">
      <c r="A9" t="s">
        <v>91</v>
      </c>
      <c r="B9" t="s">
        <v>92</v>
      </c>
      <c r="C9" s="65">
        <v>4.2562265438416969</v>
      </c>
    </row>
    <row r="10" spans="1:12" x14ac:dyDescent="0.25">
      <c r="A10" t="s">
        <v>93</v>
      </c>
      <c r="B10" t="s">
        <v>94</v>
      </c>
      <c r="C10" s="65">
        <v>2.0135424091232834</v>
      </c>
    </row>
    <row r="11" spans="1:12" x14ac:dyDescent="0.25">
      <c r="A11" t="s">
        <v>95</v>
      </c>
      <c r="B11" t="s">
        <v>96</v>
      </c>
      <c r="C11" s="65">
        <v>3.769179452968638</v>
      </c>
    </row>
    <row r="12" spans="1:12" x14ac:dyDescent="0.25">
      <c r="A12" t="s">
        <v>97</v>
      </c>
      <c r="B12" t="s">
        <v>98</v>
      </c>
      <c r="C12" s="65">
        <v>2.5330843549565376</v>
      </c>
    </row>
    <row r="13" spans="1:12" x14ac:dyDescent="0.25">
      <c r="A13" t="s">
        <v>99</v>
      </c>
      <c r="B13" t="s">
        <v>100</v>
      </c>
      <c r="C13" s="65">
        <v>7.6598118922365579</v>
      </c>
    </row>
    <row r="14" spans="1:12" x14ac:dyDescent="0.25">
      <c r="A14" t="s">
        <v>101</v>
      </c>
      <c r="B14" t="s">
        <v>102</v>
      </c>
      <c r="C14" s="65">
        <v>3.8108356290174359</v>
      </c>
    </row>
    <row r="15" spans="1:12" x14ac:dyDescent="0.25">
      <c r="A15" t="s">
        <v>103</v>
      </c>
      <c r="B15" t="s">
        <v>104</v>
      </c>
      <c r="C15" s="65">
        <v>7.8605889203127628</v>
      </c>
    </row>
    <row r="16" spans="1:12" x14ac:dyDescent="0.25">
      <c r="A16" t="s">
        <v>105</v>
      </c>
      <c r="B16" t="s">
        <v>106</v>
      </c>
      <c r="C16" s="65">
        <v>3.3579583613162907</v>
      </c>
    </row>
    <row r="17" spans="1:21" x14ac:dyDescent="0.25">
      <c r="A17" t="s">
        <v>9</v>
      </c>
      <c r="B17" t="s">
        <v>1</v>
      </c>
    </row>
    <row r="20" spans="1:21" x14ac:dyDescent="0.25">
      <c r="A20" s="1"/>
      <c r="B20" s="1"/>
      <c r="C20" s="1"/>
      <c r="D20" s="92" t="s">
        <v>57</v>
      </c>
      <c r="E20" s="92"/>
      <c r="F20" s="92"/>
      <c r="G20" s="1"/>
      <c r="H20" s="1"/>
      <c r="I20" s="92" t="s">
        <v>58</v>
      </c>
      <c r="J20" s="92"/>
      <c r="K20" s="92"/>
      <c r="L20" s="1"/>
      <c r="M20" s="1"/>
      <c r="N20" s="1"/>
      <c r="O20" s="1"/>
      <c r="P20" s="1"/>
      <c r="Q20" s="1"/>
    </row>
    <row r="21" spans="1:21" ht="135" x14ac:dyDescent="0.25">
      <c r="A21" s="2" t="s">
        <v>36</v>
      </c>
      <c r="B21" s="2" t="s">
        <v>2</v>
      </c>
      <c r="C21" s="3" t="s">
        <v>115</v>
      </c>
      <c r="D21" s="3" t="s">
        <v>65</v>
      </c>
      <c r="E21" s="3" t="s">
        <v>35</v>
      </c>
      <c r="F21" s="2" t="s">
        <v>34</v>
      </c>
      <c r="G21" s="3" t="s">
        <v>33</v>
      </c>
      <c r="H21" s="2" t="s">
        <v>61</v>
      </c>
      <c r="I21" s="3" t="s">
        <v>66</v>
      </c>
      <c r="J21" s="3" t="s">
        <v>60</v>
      </c>
      <c r="K21" s="3" t="s">
        <v>35</v>
      </c>
      <c r="L21" s="2" t="s">
        <v>34</v>
      </c>
      <c r="M21" s="3" t="s">
        <v>33</v>
      </c>
      <c r="N21" s="2" t="s">
        <v>3</v>
      </c>
      <c r="O21" s="17" t="s">
        <v>4</v>
      </c>
      <c r="P21" s="3" t="s">
        <v>5</v>
      </c>
      <c r="Q21" s="3" t="s">
        <v>143</v>
      </c>
      <c r="R21" s="3" t="s">
        <v>144</v>
      </c>
      <c r="S21" s="18" t="s">
        <v>37</v>
      </c>
      <c r="T21" s="18" t="s">
        <v>154</v>
      </c>
      <c r="U21" s="17" t="s">
        <v>6</v>
      </c>
    </row>
    <row r="22" spans="1:21" ht="60" x14ac:dyDescent="0.25">
      <c r="A22" s="2">
        <v>1</v>
      </c>
      <c r="B22" s="2" t="s">
        <v>137</v>
      </c>
      <c r="C22" s="2" t="s">
        <v>116</v>
      </c>
      <c r="D22" s="2">
        <v>112.2</v>
      </c>
      <c r="E22" s="4">
        <f>3/(100-C5)*50</f>
        <v>1.6163132137031002</v>
      </c>
      <c r="F22" s="2">
        <f>50*0.003</f>
        <v>0.15</v>
      </c>
      <c r="G22" s="4">
        <f>50-E22-F22</f>
        <v>48.2336867862969</v>
      </c>
      <c r="H22" s="2">
        <v>7</v>
      </c>
      <c r="I22" s="16">
        <f>SUM(D22:G22)</f>
        <v>162.19999999999999</v>
      </c>
      <c r="J22" s="2">
        <v>162.19999999999999</v>
      </c>
      <c r="K22" s="4">
        <v>1.6212</v>
      </c>
      <c r="L22" s="2">
        <v>0.15029999999999999</v>
      </c>
      <c r="M22" s="5">
        <f>J22-D22-K22-L22</f>
        <v>48.228499999999983</v>
      </c>
      <c r="N22" s="2">
        <v>6.64</v>
      </c>
      <c r="O22" s="17">
        <v>7</v>
      </c>
      <c r="P22" s="3" t="s">
        <v>147</v>
      </c>
      <c r="Q22" s="3">
        <v>272.55</v>
      </c>
      <c r="R22" s="3">
        <v>317.36</v>
      </c>
      <c r="S22" s="17">
        <f>R22-Q22</f>
        <v>44.81</v>
      </c>
      <c r="T22" s="70">
        <v>0.41319444444444442</v>
      </c>
      <c r="U22" s="18" t="s">
        <v>155</v>
      </c>
    </row>
    <row r="23" spans="1:21" ht="60" x14ac:dyDescent="0.25">
      <c r="A23" s="2">
        <v>2</v>
      </c>
      <c r="B23" s="2" t="s">
        <v>145</v>
      </c>
      <c r="C23" s="2" t="s">
        <v>116</v>
      </c>
      <c r="D23" s="2">
        <v>111.86</v>
      </c>
      <c r="E23" s="4">
        <f t="shared" ref="E23:E27" si="0">3/(100-C6)*50</f>
        <v>1.5891623698803388</v>
      </c>
      <c r="F23" s="2">
        <f>50*0.003</f>
        <v>0.15</v>
      </c>
      <c r="G23" s="4">
        <f>50-E23-F23</f>
        <v>48.26083763011966</v>
      </c>
      <c r="H23" s="2">
        <v>7</v>
      </c>
      <c r="I23" s="16">
        <f t="shared" ref="I23:I27" si="1">SUM(D23:G23)</f>
        <v>161.86000000000001</v>
      </c>
      <c r="J23" s="2">
        <v>161.87</v>
      </c>
      <c r="K23" s="4">
        <v>1.5906</v>
      </c>
      <c r="L23" s="2">
        <v>0.15049999999999999</v>
      </c>
      <c r="M23" s="5">
        <f>J23-D23-K23-L23</f>
        <v>48.268900000000002</v>
      </c>
      <c r="N23" s="2">
        <v>6.78</v>
      </c>
      <c r="O23" s="17">
        <v>7.06</v>
      </c>
      <c r="P23" s="3" t="s">
        <v>147</v>
      </c>
      <c r="Q23" s="3">
        <v>263.82</v>
      </c>
      <c r="R23" s="3">
        <v>309.23</v>
      </c>
      <c r="S23" s="17">
        <f t="shared" ref="S23:S27" si="2">R23-Q23</f>
        <v>45.410000000000025</v>
      </c>
      <c r="T23" s="70">
        <v>0.4201388888888889</v>
      </c>
      <c r="U23" s="18" t="s">
        <v>155</v>
      </c>
    </row>
    <row r="24" spans="1:21" ht="60" x14ac:dyDescent="0.25">
      <c r="A24" s="2">
        <v>3</v>
      </c>
      <c r="B24" s="2" t="s">
        <v>138</v>
      </c>
      <c r="C24" s="2" t="s">
        <v>116</v>
      </c>
      <c r="D24" s="2">
        <v>119.99</v>
      </c>
      <c r="E24" s="4">
        <f t="shared" si="0"/>
        <v>1.5381250575559444</v>
      </c>
      <c r="F24" s="2">
        <f t="shared" ref="F24:F27" si="3">50*0.003</f>
        <v>0.15</v>
      </c>
      <c r="G24" s="4">
        <f>50-E24-F24</f>
        <v>48.311874942444057</v>
      </c>
      <c r="H24" s="2">
        <v>7</v>
      </c>
      <c r="I24" s="16">
        <f t="shared" si="1"/>
        <v>169.99</v>
      </c>
      <c r="J24" s="2">
        <v>170.01</v>
      </c>
      <c r="K24" s="4">
        <v>1.5406</v>
      </c>
      <c r="L24" s="2">
        <v>0.1502</v>
      </c>
      <c r="M24" s="5">
        <f>J24-D24-K24-L24</f>
        <v>48.3292</v>
      </c>
      <c r="N24" s="2">
        <v>6.63</v>
      </c>
      <c r="O24" s="17">
        <v>7.01</v>
      </c>
      <c r="P24" s="3" t="s">
        <v>147</v>
      </c>
      <c r="Q24" s="3">
        <v>271.77</v>
      </c>
      <c r="R24" s="3">
        <v>317.43</v>
      </c>
      <c r="S24" s="17">
        <f t="shared" si="2"/>
        <v>45.660000000000025</v>
      </c>
      <c r="T24" s="70">
        <v>0.42708333333333331</v>
      </c>
      <c r="U24" s="18" t="s">
        <v>155</v>
      </c>
    </row>
    <row r="25" spans="1:21" ht="75" x14ac:dyDescent="0.25">
      <c r="A25" s="2">
        <v>4</v>
      </c>
      <c r="B25" s="2" t="s">
        <v>139</v>
      </c>
      <c r="C25" s="2" t="s">
        <v>116</v>
      </c>
      <c r="D25" s="2">
        <v>119.56</v>
      </c>
      <c r="E25" s="4">
        <f t="shared" si="0"/>
        <v>1.6061009059928515</v>
      </c>
      <c r="F25" s="2">
        <f t="shared" si="3"/>
        <v>0.15</v>
      </c>
      <c r="G25" s="4">
        <f t="shared" ref="G25:G27" si="4">50-E25-F25</f>
        <v>48.243899094007148</v>
      </c>
      <c r="H25" s="2">
        <v>7</v>
      </c>
      <c r="I25" s="16">
        <f t="shared" si="1"/>
        <v>169.56</v>
      </c>
      <c r="J25" s="2">
        <v>169.59</v>
      </c>
      <c r="K25" s="4">
        <v>1.6104000000000001</v>
      </c>
      <c r="L25" s="2">
        <v>0.151</v>
      </c>
      <c r="M25" s="5">
        <f t="shared" ref="M25:M27" si="5">J25-D25-K25-L25</f>
        <v>48.268599999999999</v>
      </c>
      <c r="N25" s="2">
        <v>6.31</v>
      </c>
      <c r="O25" s="17">
        <v>7.06</v>
      </c>
      <c r="P25" s="3" t="s">
        <v>147</v>
      </c>
      <c r="Q25" s="3">
        <v>261.95999999999998</v>
      </c>
      <c r="R25" s="3">
        <v>308.14</v>
      </c>
      <c r="S25" s="17">
        <f t="shared" si="2"/>
        <v>46.180000000000007</v>
      </c>
      <c r="T25" s="70">
        <v>0.44444444444444442</v>
      </c>
      <c r="U25" s="18" t="s">
        <v>156</v>
      </c>
    </row>
    <row r="26" spans="1:21" ht="105" x14ac:dyDescent="0.25">
      <c r="A26" s="2">
        <v>5</v>
      </c>
      <c r="B26" s="2" t="s">
        <v>140</v>
      </c>
      <c r="C26" s="2" t="s">
        <v>116</v>
      </c>
      <c r="D26" s="2">
        <v>113.93</v>
      </c>
      <c r="E26" s="4">
        <f t="shared" si="0"/>
        <v>1.5666815144766149</v>
      </c>
      <c r="F26" s="2">
        <f t="shared" si="3"/>
        <v>0.15</v>
      </c>
      <c r="G26" s="4">
        <f t="shared" si="4"/>
        <v>48.283318485523388</v>
      </c>
      <c r="H26" s="2">
        <v>7</v>
      </c>
      <c r="I26" s="16">
        <f t="shared" si="1"/>
        <v>163.93</v>
      </c>
      <c r="J26" s="2">
        <v>163.99</v>
      </c>
      <c r="K26" s="4">
        <v>1.5703</v>
      </c>
      <c r="L26" s="2">
        <v>0.14979999999999999</v>
      </c>
      <c r="M26" s="5">
        <f t="shared" si="5"/>
        <v>48.3399</v>
      </c>
      <c r="N26" s="2">
        <v>6.84</v>
      </c>
      <c r="O26" s="17">
        <v>7.06</v>
      </c>
      <c r="P26" s="3" t="s">
        <v>148</v>
      </c>
      <c r="Q26" s="3">
        <v>262.10000000000002</v>
      </c>
      <c r="R26" s="3">
        <v>308.31</v>
      </c>
      <c r="S26" s="17">
        <f t="shared" si="2"/>
        <v>46.20999999999998</v>
      </c>
      <c r="T26" s="70">
        <v>0.4513888888888889</v>
      </c>
      <c r="U26" s="18" t="s">
        <v>157</v>
      </c>
    </row>
    <row r="27" spans="1:21" ht="105" x14ac:dyDescent="0.25">
      <c r="A27" s="2">
        <v>6</v>
      </c>
      <c r="B27" s="2" t="s">
        <v>141</v>
      </c>
      <c r="C27" s="2" t="s">
        <v>116</v>
      </c>
      <c r="D27" s="2">
        <v>123.74</v>
      </c>
      <c r="E27" s="4">
        <f t="shared" si="0"/>
        <v>1.5308237861429348</v>
      </c>
      <c r="F27" s="2">
        <f t="shared" si="3"/>
        <v>0.15</v>
      </c>
      <c r="G27" s="4">
        <f t="shared" si="4"/>
        <v>48.31917621385707</v>
      </c>
      <c r="H27" s="2">
        <v>7</v>
      </c>
      <c r="I27" s="16">
        <f t="shared" si="1"/>
        <v>173.74</v>
      </c>
      <c r="J27" s="2">
        <v>173.76</v>
      </c>
      <c r="K27" s="4">
        <v>1.5310999999999999</v>
      </c>
      <c r="L27" s="2">
        <v>0.15079999999999999</v>
      </c>
      <c r="M27" s="5">
        <f t="shared" si="5"/>
        <v>48.338099999999997</v>
      </c>
      <c r="N27" s="2">
        <v>6.61</v>
      </c>
      <c r="O27" s="17">
        <v>6.96</v>
      </c>
      <c r="P27" s="3" t="s">
        <v>149</v>
      </c>
      <c r="Q27" s="3">
        <v>270.89</v>
      </c>
      <c r="R27" s="3">
        <v>316.52999999999997</v>
      </c>
      <c r="S27" s="17">
        <f t="shared" si="2"/>
        <v>45.639999999999986</v>
      </c>
      <c r="T27" s="70">
        <v>0.45833333333333331</v>
      </c>
      <c r="U27" s="18" t="s">
        <v>158</v>
      </c>
    </row>
    <row r="28" spans="1:21" x14ac:dyDescent="0.25">
      <c r="A28" s="1"/>
      <c r="B28" s="1"/>
      <c r="C28" s="1"/>
      <c r="D28" s="1"/>
      <c r="E28" s="1"/>
      <c r="F28" s="1"/>
      <c r="G28" s="1"/>
      <c r="H28" s="1"/>
      <c r="I28" s="1"/>
      <c r="J28" s="1"/>
      <c r="K28" s="1"/>
      <c r="L28" s="1"/>
      <c r="M28" s="1"/>
      <c r="N28" s="1"/>
      <c r="O28" s="1"/>
      <c r="P28" s="1"/>
      <c r="Q28" s="1"/>
    </row>
    <row r="29" spans="1:21" x14ac:dyDescent="0.25">
      <c r="A29" s="1" t="s">
        <v>7</v>
      </c>
      <c r="B29" s="6"/>
      <c r="C29" s="1"/>
      <c r="D29" s="1"/>
      <c r="E29" s="1"/>
      <c r="F29" s="1"/>
      <c r="G29" s="1"/>
      <c r="H29" s="1"/>
      <c r="I29" s="1"/>
      <c r="J29" s="1"/>
      <c r="K29" s="1"/>
      <c r="L29" s="1"/>
      <c r="M29" s="1"/>
      <c r="N29" s="1"/>
      <c r="O29" s="1"/>
      <c r="P29" s="1"/>
      <c r="Q29" s="1"/>
    </row>
    <row r="30" spans="1:21" x14ac:dyDescent="0.25">
      <c r="B30" s="7"/>
    </row>
    <row r="31" spans="1:21" x14ac:dyDescent="0.25">
      <c r="B31" s="7"/>
    </row>
    <row r="32" spans="1:21" x14ac:dyDescent="0.25">
      <c r="B32" s="7"/>
    </row>
    <row r="40" spans="1:7" x14ac:dyDescent="0.25">
      <c r="C40" s="67" t="s">
        <v>142</v>
      </c>
      <c r="D40" s="68"/>
      <c r="E40" s="68"/>
      <c r="G40" s="1" t="s">
        <v>117</v>
      </c>
    </row>
    <row r="41" spans="1:7" x14ac:dyDescent="0.25">
      <c r="A41" t="s">
        <v>83</v>
      </c>
      <c r="B41" t="s">
        <v>84</v>
      </c>
      <c r="C41" s="68" t="s">
        <v>131</v>
      </c>
      <c r="D41" s="68"/>
      <c r="E41" s="68"/>
      <c r="G41" t="s">
        <v>118</v>
      </c>
    </row>
    <row r="42" spans="1:7" x14ac:dyDescent="0.25">
      <c r="A42" t="s">
        <v>85</v>
      </c>
      <c r="B42" t="s">
        <v>86</v>
      </c>
      <c r="C42" s="68" t="s">
        <v>132</v>
      </c>
      <c r="D42" s="68"/>
      <c r="E42" s="68"/>
      <c r="G42" t="s">
        <v>120</v>
      </c>
    </row>
    <row r="43" spans="1:7" x14ac:dyDescent="0.25">
      <c r="A43" t="s">
        <v>87</v>
      </c>
      <c r="B43" t="s">
        <v>88</v>
      </c>
      <c r="C43" s="68" t="s">
        <v>133</v>
      </c>
      <c r="D43" s="68"/>
      <c r="E43" s="68"/>
      <c r="G43" t="s">
        <v>122</v>
      </c>
    </row>
    <row r="44" spans="1:7" x14ac:dyDescent="0.25">
      <c r="A44" t="s">
        <v>89</v>
      </c>
      <c r="B44" t="s">
        <v>90</v>
      </c>
      <c r="C44" s="68" t="s">
        <v>134</v>
      </c>
      <c r="D44" s="68"/>
      <c r="E44" s="68"/>
      <c r="G44" t="s">
        <v>119</v>
      </c>
    </row>
    <row r="45" spans="1:7" x14ac:dyDescent="0.25">
      <c r="A45" t="s">
        <v>91</v>
      </c>
      <c r="B45" t="s">
        <v>92</v>
      </c>
      <c r="C45" s="68" t="s">
        <v>135</v>
      </c>
      <c r="D45" s="68"/>
      <c r="E45" s="68"/>
      <c r="G45" t="s">
        <v>121</v>
      </c>
    </row>
    <row r="46" spans="1:7" x14ac:dyDescent="0.25">
      <c r="A46" t="s">
        <v>93</v>
      </c>
      <c r="B46" t="s">
        <v>94</v>
      </c>
      <c r="C46" s="68" t="s">
        <v>136</v>
      </c>
      <c r="D46" s="68"/>
      <c r="E46" s="68"/>
      <c r="G46" t="s">
        <v>123</v>
      </c>
    </row>
  </sheetData>
  <sortState xmlns:xlrd2="http://schemas.microsoft.com/office/spreadsheetml/2017/richdata2" ref="A22:J27">
    <sortCondition ref="A22"/>
  </sortState>
  <mergeCells count="2">
    <mergeCell ref="D20:F20"/>
    <mergeCell ref="I20:K20"/>
  </mergeCells>
  <pageMargins left="0.7" right="0.7" top="0.75" bottom="0.75" header="0.3" footer="0.3"/>
  <pageSetup paperSize="9" scale="48" orientation="landscape" r:id="rId1"/>
  <headerFooter>
    <oddHeader>&amp;Z&amp;F</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3E23F8-6012-4816-B9A3-B672D75C8592}">
  <dimension ref="A1:G17"/>
  <sheetViews>
    <sheetView zoomScale="118" zoomScaleNormal="118" workbookViewId="0">
      <selection activeCell="B12" sqref="B12"/>
    </sheetView>
  </sheetViews>
  <sheetFormatPr defaultRowHeight="15" x14ac:dyDescent="0.25"/>
  <cols>
    <col min="1" max="1" width="14.140625" style="1" bestFit="1" customWidth="1"/>
    <col min="2" max="2" width="40.28515625" bestFit="1" customWidth="1"/>
    <col min="3" max="3" width="39" bestFit="1" customWidth="1"/>
    <col min="4" max="4" width="46.42578125" bestFit="1" customWidth="1"/>
    <col min="5" max="5" width="38.42578125" bestFit="1" customWidth="1"/>
    <col min="6" max="6" width="37" bestFit="1" customWidth="1"/>
    <col min="7" max="7" width="44.42578125" bestFit="1" customWidth="1"/>
  </cols>
  <sheetData>
    <row r="1" spans="1:7" s="1" customFormat="1" x14ac:dyDescent="0.25">
      <c r="A1" s="2"/>
      <c r="B1" s="2" t="s">
        <v>137</v>
      </c>
      <c r="C1" s="2" t="s">
        <v>145</v>
      </c>
      <c r="D1" s="2" t="s">
        <v>138</v>
      </c>
      <c r="E1" s="2" t="s">
        <v>139</v>
      </c>
      <c r="F1" s="2" t="s">
        <v>140</v>
      </c>
      <c r="G1" s="2" t="s">
        <v>141</v>
      </c>
    </row>
    <row r="2" spans="1:7" ht="220.15" customHeight="1" x14ac:dyDescent="0.25">
      <c r="A2" s="2" t="s">
        <v>159</v>
      </c>
      <c r="B2" s="71"/>
      <c r="C2" s="71"/>
      <c r="D2" s="71"/>
      <c r="E2" s="71"/>
      <c r="F2" s="71"/>
      <c r="G2" s="71"/>
    </row>
    <row r="3" spans="1:7" x14ac:dyDescent="0.25">
      <c r="A3" s="2"/>
      <c r="B3" s="71"/>
      <c r="C3" s="71"/>
      <c r="D3" s="72"/>
      <c r="E3" s="72"/>
      <c r="F3" s="72"/>
      <c r="G3" s="72"/>
    </row>
    <row r="4" spans="1:7" ht="220.15" customHeight="1" x14ac:dyDescent="0.25">
      <c r="A4" s="2" t="s">
        <v>160</v>
      </c>
      <c r="B4" s="71"/>
      <c r="C4" s="71"/>
      <c r="D4" s="71"/>
      <c r="E4" s="71"/>
      <c r="F4" s="71"/>
      <c r="G4" s="71"/>
    </row>
    <row r="5" spans="1:7" x14ac:dyDescent="0.25">
      <c r="A5" s="2"/>
      <c r="B5" s="71"/>
      <c r="C5" s="71"/>
      <c r="D5" s="72"/>
      <c r="E5" s="72"/>
      <c r="F5" s="72"/>
      <c r="G5" s="72"/>
    </row>
    <row r="6" spans="1:7" ht="220.15" customHeight="1" x14ac:dyDescent="0.25">
      <c r="A6" s="2" t="s">
        <v>161</v>
      </c>
      <c r="B6" s="71"/>
      <c r="C6" s="71"/>
      <c r="D6" s="71"/>
      <c r="E6" s="71"/>
      <c r="F6" s="71"/>
      <c r="G6" s="71"/>
    </row>
    <row r="7" spans="1:7" x14ac:dyDescent="0.25">
      <c r="A7" s="2"/>
      <c r="B7" s="72"/>
      <c r="C7" s="72"/>
      <c r="D7" s="72"/>
      <c r="E7" s="72"/>
      <c r="F7" s="72"/>
      <c r="G7" s="72"/>
    </row>
    <row r="8" spans="1:7" ht="220.15" customHeight="1" x14ac:dyDescent="0.25">
      <c r="A8" s="2" t="s">
        <v>162</v>
      </c>
      <c r="B8" s="71"/>
      <c r="C8" s="71"/>
      <c r="D8" s="71"/>
      <c r="E8" s="71"/>
      <c r="F8" s="71"/>
      <c r="G8" s="71"/>
    </row>
    <row r="9" spans="1:7" x14ac:dyDescent="0.25">
      <c r="A9" s="2"/>
      <c r="B9" s="72"/>
      <c r="C9" s="72"/>
      <c r="D9" s="72"/>
      <c r="E9" s="72"/>
      <c r="F9" s="72"/>
      <c r="G9" s="72"/>
    </row>
    <row r="10" spans="1:7" ht="220.15" customHeight="1" x14ac:dyDescent="0.25">
      <c r="A10" s="2" t="s">
        <v>163</v>
      </c>
      <c r="B10" s="71"/>
      <c r="C10" s="71"/>
      <c r="D10" s="71"/>
      <c r="E10" s="71"/>
      <c r="F10" s="71"/>
      <c r="G10" s="71"/>
    </row>
    <row r="11" spans="1:7" x14ac:dyDescent="0.25">
      <c r="A11" s="2"/>
      <c r="B11" s="72"/>
      <c r="C11" s="72"/>
      <c r="D11" s="72"/>
      <c r="E11" s="72"/>
      <c r="F11" s="72"/>
      <c r="G11" s="72"/>
    </row>
    <row r="12" spans="1:7" ht="220.15" customHeight="1" x14ac:dyDescent="0.25">
      <c r="A12" s="2" t="s">
        <v>164</v>
      </c>
      <c r="B12" s="71"/>
      <c r="C12" s="71"/>
      <c r="D12" s="71"/>
      <c r="E12" s="71"/>
      <c r="F12" s="71"/>
      <c r="G12" s="71"/>
    </row>
    <row r="13" spans="1:7" x14ac:dyDescent="0.25">
      <c r="A13" s="2"/>
      <c r="B13" s="71"/>
      <c r="C13" s="72"/>
      <c r="D13" s="72"/>
      <c r="E13" s="72"/>
      <c r="F13" s="72"/>
      <c r="G13" s="72"/>
    </row>
    <row r="14" spans="1:7" ht="220.15" customHeight="1" x14ac:dyDescent="0.25">
      <c r="A14" s="2" t="s">
        <v>165</v>
      </c>
      <c r="B14" s="71"/>
      <c r="C14" s="71"/>
      <c r="D14" s="71"/>
      <c r="E14" s="71"/>
      <c r="F14" s="71"/>
      <c r="G14" s="71"/>
    </row>
    <row r="15" spans="1:7" x14ac:dyDescent="0.25">
      <c r="A15" s="2"/>
      <c r="B15" s="72" t="s">
        <v>167</v>
      </c>
      <c r="C15" s="72" t="s">
        <v>169</v>
      </c>
      <c r="D15" s="72" t="s">
        <v>171</v>
      </c>
      <c r="E15" s="72" t="s">
        <v>173</v>
      </c>
      <c r="F15" s="72" t="s">
        <v>175</v>
      </c>
      <c r="G15" s="72" t="s">
        <v>177</v>
      </c>
    </row>
    <row r="16" spans="1:7" ht="220.15" customHeight="1" x14ac:dyDescent="0.25">
      <c r="A16" s="2" t="s">
        <v>166</v>
      </c>
      <c r="B16" s="71"/>
      <c r="C16" s="71"/>
      <c r="D16" s="71"/>
      <c r="E16" s="71"/>
      <c r="F16" s="71"/>
      <c r="G16" s="71"/>
    </row>
    <row r="17" spans="1:7" x14ac:dyDescent="0.25">
      <c r="A17" s="2"/>
      <c r="B17" s="72" t="s">
        <v>168</v>
      </c>
      <c r="C17" s="72" t="s">
        <v>170</v>
      </c>
      <c r="D17" s="72" t="s">
        <v>172</v>
      </c>
      <c r="E17" s="72" t="s">
        <v>174</v>
      </c>
      <c r="F17" s="72" t="s">
        <v>176</v>
      </c>
      <c r="G17" s="72" t="s">
        <v>178</v>
      </c>
    </row>
  </sheetData>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C7CB2-1E4E-475F-8D21-967E5CE5F872}">
  <dimension ref="B1:N77"/>
  <sheetViews>
    <sheetView tabSelected="1" topLeftCell="C1" workbookViewId="0">
      <selection activeCell="S47" sqref="S47"/>
    </sheetView>
  </sheetViews>
  <sheetFormatPr defaultRowHeight="15" x14ac:dyDescent="0.25"/>
  <sheetData>
    <row r="1" spans="2:14" x14ac:dyDescent="0.25">
      <c r="C1" t="s">
        <v>203</v>
      </c>
    </row>
    <row r="2" spans="2:14" x14ac:dyDescent="0.25">
      <c r="C2" t="s">
        <v>179</v>
      </c>
      <c r="D2" s="2" t="s">
        <v>137</v>
      </c>
      <c r="E2" t="s">
        <v>197</v>
      </c>
    </row>
    <row r="3" spans="2:14" x14ac:dyDescent="0.25">
      <c r="B3" t="s">
        <v>75</v>
      </c>
      <c r="C3" t="s">
        <v>185</v>
      </c>
      <c r="D3" t="s">
        <v>186</v>
      </c>
      <c r="E3" t="s">
        <v>187</v>
      </c>
      <c r="F3" t="s">
        <v>188</v>
      </c>
      <c r="G3" t="s">
        <v>189</v>
      </c>
      <c r="J3" t="s">
        <v>199</v>
      </c>
    </row>
    <row r="4" spans="2:14" x14ac:dyDescent="0.25">
      <c r="C4" s="2">
        <v>0</v>
      </c>
      <c r="D4" s="2">
        <v>175</v>
      </c>
      <c r="E4">
        <v>0</v>
      </c>
      <c r="F4">
        <f>D4-E4</f>
        <v>175</v>
      </c>
      <c r="J4" t="s">
        <v>75</v>
      </c>
      <c r="K4" t="s">
        <v>186</v>
      </c>
      <c r="L4" t="s">
        <v>187</v>
      </c>
      <c r="M4" t="s">
        <v>188</v>
      </c>
      <c r="N4" t="s">
        <v>200</v>
      </c>
    </row>
    <row r="5" spans="2:14" x14ac:dyDescent="0.25">
      <c r="B5" s="2"/>
      <c r="C5">
        <v>0.25</v>
      </c>
      <c r="D5">
        <v>175</v>
      </c>
      <c r="E5">
        <v>0</v>
      </c>
      <c r="F5">
        <f t="shared" ref="F5:F53" si="0">D5-E5</f>
        <v>175</v>
      </c>
      <c r="J5" t="s">
        <v>197</v>
      </c>
      <c r="K5" s="2">
        <v>175</v>
      </c>
      <c r="L5">
        <v>0</v>
      </c>
      <c r="M5">
        <f t="shared" ref="M5:M10" si="1">K5-L5</f>
        <v>175</v>
      </c>
      <c r="N5">
        <f>M5/50*100</f>
        <v>350</v>
      </c>
    </row>
    <row r="6" spans="2:14" x14ac:dyDescent="0.25">
      <c r="B6" s="2"/>
      <c r="C6">
        <v>0.5</v>
      </c>
      <c r="D6">
        <v>175</v>
      </c>
      <c r="E6">
        <v>2</v>
      </c>
      <c r="F6">
        <f t="shared" si="0"/>
        <v>173</v>
      </c>
      <c r="J6" t="s">
        <v>193</v>
      </c>
      <c r="K6">
        <v>175</v>
      </c>
      <c r="L6">
        <v>0</v>
      </c>
      <c r="M6">
        <f t="shared" si="1"/>
        <v>175</v>
      </c>
      <c r="N6">
        <f t="shared" ref="N6:N10" si="2">M6/50*100</f>
        <v>350</v>
      </c>
    </row>
    <row r="7" spans="2:14" x14ac:dyDescent="0.25">
      <c r="B7" s="2"/>
      <c r="C7">
        <v>1</v>
      </c>
      <c r="D7">
        <v>170</v>
      </c>
      <c r="E7">
        <v>10</v>
      </c>
      <c r="F7">
        <f t="shared" si="0"/>
        <v>160</v>
      </c>
      <c r="J7" t="s">
        <v>192</v>
      </c>
      <c r="K7">
        <v>150</v>
      </c>
      <c r="L7">
        <v>0</v>
      </c>
      <c r="M7">
        <f t="shared" si="1"/>
        <v>150</v>
      </c>
      <c r="N7">
        <f t="shared" si="2"/>
        <v>300</v>
      </c>
    </row>
    <row r="8" spans="2:14" x14ac:dyDescent="0.25">
      <c r="B8" s="2"/>
      <c r="C8">
        <v>4</v>
      </c>
      <c r="D8">
        <v>170</v>
      </c>
      <c r="E8">
        <v>15</v>
      </c>
      <c r="F8">
        <f t="shared" si="0"/>
        <v>155</v>
      </c>
      <c r="J8" t="s">
        <v>194</v>
      </c>
      <c r="K8">
        <v>150</v>
      </c>
      <c r="L8">
        <v>0</v>
      </c>
      <c r="M8">
        <f t="shared" si="1"/>
        <v>150</v>
      </c>
      <c r="N8">
        <f t="shared" si="2"/>
        <v>300</v>
      </c>
    </row>
    <row r="9" spans="2:14" x14ac:dyDescent="0.25">
      <c r="B9" s="2"/>
      <c r="C9">
        <v>5</v>
      </c>
      <c r="D9">
        <v>165</v>
      </c>
      <c r="E9">
        <v>37</v>
      </c>
      <c r="F9">
        <f t="shared" si="0"/>
        <v>128</v>
      </c>
      <c r="J9" t="s">
        <v>196</v>
      </c>
      <c r="K9">
        <v>150</v>
      </c>
      <c r="L9">
        <v>0</v>
      </c>
      <c r="M9">
        <f t="shared" si="1"/>
        <v>150</v>
      </c>
      <c r="N9">
        <f t="shared" si="2"/>
        <v>300</v>
      </c>
    </row>
    <row r="10" spans="2:14" x14ac:dyDescent="0.25">
      <c r="B10" s="2"/>
      <c r="C10">
        <v>21.2</v>
      </c>
      <c r="D10">
        <v>150</v>
      </c>
      <c r="E10">
        <v>40</v>
      </c>
      <c r="F10">
        <f t="shared" si="0"/>
        <v>110</v>
      </c>
      <c r="G10" t="s">
        <v>190</v>
      </c>
      <c r="J10" t="s">
        <v>195</v>
      </c>
      <c r="K10">
        <v>95</v>
      </c>
      <c r="L10">
        <v>0</v>
      </c>
      <c r="M10">
        <f t="shared" si="1"/>
        <v>95</v>
      </c>
      <c r="N10">
        <f t="shared" si="2"/>
        <v>190</v>
      </c>
    </row>
    <row r="11" spans="2:14" x14ac:dyDescent="0.25">
      <c r="B11" s="2"/>
      <c r="C11">
        <v>47</v>
      </c>
      <c r="D11">
        <v>140</v>
      </c>
      <c r="E11">
        <v>40</v>
      </c>
      <c r="F11">
        <f t="shared" si="0"/>
        <v>100</v>
      </c>
      <c r="G11" t="s">
        <v>191</v>
      </c>
    </row>
    <row r="12" spans="2:14" x14ac:dyDescent="0.25">
      <c r="B12" s="2"/>
      <c r="C12" t="s">
        <v>180</v>
      </c>
      <c r="D12" s="2" t="s">
        <v>145</v>
      </c>
      <c r="E12" t="s">
        <v>192</v>
      </c>
      <c r="F12" t="e">
        <f t="shared" si="0"/>
        <v>#VALUE!</v>
      </c>
    </row>
    <row r="13" spans="2:14" x14ac:dyDescent="0.25">
      <c r="C13" s="2">
        <v>0</v>
      </c>
      <c r="D13">
        <v>150</v>
      </c>
      <c r="E13">
        <v>0</v>
      </c>
      <c r="F13">
        <f t="shared" si="0"/>
        <v>150</v>
      </c>
    </row>
    <row r="14" spans="2:14" x14ac:dyDescent="0.25">
      <c r="B14" s="2"/>
      <c r="C14">
        <v>0.25</v>
      </c>
      <c r="D14">
        <v>145</v>
      </c>
      <c r="E14">
        <v>0</v>
      </c>
      <c r="F14">
        <f t="shared" si="0"/>
        <v>145</v>
      </c>
    </row>
    <row r="15" spans="2:14" x14ac:dyDescent="0.25">
      <c r="B15" s="2"/>
      <c r="C15">
        <v>0.5</v>
      </c>
      <c r="D15">
        <v>145</v>
      </c>
      <c r="E15">
        <v>5</v>
      </c>
      <c r="F15">
        <f t="shared" si="0"/>
        <v>140</v>
      </c>
    </row>
    <row r="16" spans="2:14" x14ac:dyDescent="0.25">
      <c r="B16" s="2"/>
      <c r="C16">
        <v>1</v>
      </c>
      <c r="D16">
        <v>140</v>
      </c>
      <c r="E16">
        <v>15</v>
      </c>
      <c r="F16">
        <f t="shared" si="0"/>
        <v>125</v>
      </c>
    </row>
    <row r="17" spans="2:7" x14ac:dyDescent="0.25">
      <c r="B17" s="2"/>
      <c r="C17">
        <v>4</v>
      </c>
      <c r="D17">
        <v>140</v>
      </c>
      <c r="E17">
        <v>35</v>
      </c>
      <c r="F17">
        <f t="shared" si="0"/>
        <v>105</v>
      </c>
    </row>
    <row r="18" spans="2:7" x14ac:dyDescent="0.25">
      <c r="B18" s="2"/>
      <c r="C18">
        <v>5</v>
      </c>
      <c r="D18">
        <v>140</v>
      </c>
      <c r="E18">
        <v>37</v>
      </c>
      <c r="F18">
        <f t="shared" si="0"/>
        <v>103</v>
      </c>
    </row>
    <row r="19" spans="2:7" x14ac:dyDescent="0.25">
      <c r="B19" s="2"/>
      <c r="C19">
        <v>21.1</v>
      </c>
      <c r="D19">
        <v>130</v>
      </c>
      <c r="E19">
        <v>40</v>
      </c>
      <c r="F19">
        <f t="shared" si="0"/>
        <v>90</v>
      </c>
      <c r="G19" t="s">
        <v>190</v>
      </c>
    </row>
    <row r="20" spans="2:7" x14ac:dyDescent="0.25">
      <c r="B20" s="2"/>
      <c r="C20">
        <v>46.8</v>
      </c>
      <c r="D20">
        <v>60</v>
      </c>
      <c r="E20">
        <v>45</v>
      </c>
      <c r="F20">
        <f t="shared" si="0"/>
        <v>15</v>
      </c>
      <c r="G20" t="s">
        <v>191</v>
      </c>
    </row>
    <row r="21" spans="2:7" x14ac:dyDescent="0.25">
      <c r="B21" s="2"/>
      <c r="C21" t="s">
        <v>181</v>
      </c>
      <c r="D21" s="2" t="s">
        <v>138</v>
      </c>
      <c r="E21" t="s">
        <v>193</v>
      </c>
      <c r="F21" t="e">
        <f t="shared" si="0"/>
        <v>#VALUE!</v>
      </c>
    </row>
    <row r="22" spans="2:7" x14ac:dyDescent="0.25">
      <c r="C22" s="2">
        <v>0</v>
      </c>
      <c r="D22">
        <v>175</v>
      </c>
      <c r="E22">
        <v>0</v>
      </c>
      <c r="F22">
        <f t="shared" si="0"/>
        <v>175</v>
      </c>
    </row>
    <row r="23" spans="2:7" x14ac:dyDescent="0.25">
      <c r="B23" s="2"/>
      <c r="C23">
        <v>0.25</v>
      </c>
      <c r="D23">
        <v>175</v>
      </c>
      <c r="E23">
        <v>0</v>
      </c>
      <c r="F23">
        <f t="shared" si="0"/>
        <v>175</v>
      </c>
    </row>
    <row r="24" spans="2:7" x14ac:dyDescent="0.25">
      <c r="B24" s="2"/>
      <c r="C24">
        <v>0.5</v>
      </c>
      <c r="D24">
        <v>175</v>
      </c>
      <c r="E24">
        <v>1</v>
      </c>
      <c r="F24">
        <f t="shared" si="0"/>
        <v>174</v>
      </c>
    </row>
    <row r="25" spans="2:7" x14ac:dyDescent="0.25">
      <c r="B25" s="2"/>
      <c r="C25">
        <v>1</v>
      </c>
      <c r="D25">
        <v>175</v>
      </c>
      <c r="E25">
        <v>10</v>
      </c>
      <c r="F25">
        <f t="shared" si="0"/>
        <v>165</v>
      </c>
    </row>
    <row r="26" spans="2:7" x14ac:dyDescent="0.25">
      <c r="B26" s="2"/>
      <c r="C26">
        <v>4</v>
      </c>
      <c r="D26">
        <v>170</v>
      </c>
      <c r="E26">
        <v>35</v>
      </c>
      <c r="F26">
        <f t="shared" si="0"/>
        <v>135</v>
      </c>
    </row>
    <row r="27" spans="2:7" x14ac:dyDescent="0.25">
      <c r="B27" s="2"/>
      <c r="C27">
        <v>5</v>
      </c>
      <c r="D27">
        <v>165</v>
      </c>
      <c r="E27">
        <v>35</v>
      </c>
      <c r="F27">
        <f t="shared" si="0"/>
        <v>130</v>
      </c>
    </row>
    <row r="28" spans="2:7" x14ac:dyDescent="0.25">
      <c r="B28" s="2"/>
      <c r="C28">
        <v>21</v>
      </c>
      <c r="D28">
        <v>165</v>
      </c>
      <c r="E28">
        <v>40</v>
      </c>
      <c r="F28">
        <f t="shared" si="0"/>
        <v>125</v>
      </c>
      <c r="G28" t="s">
        <v>190</v>
      </c>
    </row>
    <row r="29" spans="2:7" x14ac:dyDescent="0.25">
      <c r="B29" s="2"/>
      <c r="C29">
        <v>46.6</v>
      </c>
      <c r="D29">
        <v>125</v>
      </c>
      <c r="E29">
        <v>45</v>
      </c>
      <c r="F29">
        <f t="shared" si="0"/>
        <v>80</v>
      </c>
      <c r="G29" t="s">
        <v>191</v>
      </c>
    </row>
    <row r="30" spans="2:7" x14ac:dyDescent="0.25">
      <c r="B30" s="2"/>
      <c r="C30" t="s">
        <v>182</v>
      </c>
      <c r="D30" s="2" t="s">
        <v>139</v>
      </c>
      <c r="E30" t="s">
        <v>194</v>
      </c>
      <c r="F30" t="e">
        <f t="shared" si="0"/>
        <v>#VALUE!</v>
      </c>
    </row>
    <row r="31" spans="2:7" x14ac:dyDescent="0.25">
      <c r="C31" s="2">
        <v>0</v>
      </c>
      <c r="D31">
        <v>150</v>
      </c>
      <c r="E31">
        <v>0</v>
      </c>
      <c r="F31">
        <f t="shared" si="0"/>
        <v>150</v>
      </c>
    </row>
    <row r="32" spans="2:7" x14ac:dyDescent="0.25">
      <c r="B32" s="2"/>
      <c r="C32">
        <v>0.25</v>
      </c>
      <c r="D32">
        <v>150</v>
      </c>
      <c r="E32">
        <v>5</v>
      </c>
      <c r="F32">
        <f t="shared" si="0"/>
        <v>145</v>
      </c>
    </row>
    <row r="33" spans="2:14" x14ac:dyDescent="0.25">
      <c r="B33" s="2"/>
      <c r="C33">
        <v>0.5</v>
      </c>
      <c r="D33">
        <v>150</v>
      </c>
      <c r="E33">
        <v>25</v>
      </c>
      <c r="F33">
        <f t="shared" si="0"/>
        <v>125</v>
      </c>
    </row>
    <row r="34" spans="2:14" x14ac:dyDescent="0.25">
      <c r="B34" s="2"/>
      <c r="C34">
        <v>1</v>
      </c>
      <c r="D34">
        <v>150</v>
      </c>
      <c r="E34">
        <v>35</v>
      </c>
      <c r="F34">
        <f t="shared" si="0"/>
        <v>115</v>
      </c>
      <c r="N34" s="64" t="s">
        <v>198</v>
      </c>
    </row>
    <row r="35" spans="2:14" x14ac:dyDescent="0.25">
      <c r="B35" s="2"/>
      <c r="C35">
        <v>4</v>
      </c>
      <c r="D35">
        <v>150</v>
      </c>
      <c r="E35">
        <v>40</v>
      </c>
      <c r="F35">
        <f t="shared" si="0"/>
        <v>110</v>
      </c>
    </row>
    <row r="36" spans="2:14" x14ac:dyDescent="0.25">
      <c r="B36" s="2"/>
      <c r="C36">
        <v>20.5</v>
      </c>
      <c r="D36">
        <v>150</v>
      </c>
      <c r="E36">
        <v>45</v>
      </c>
      <c r="F36">
        <f t="shared" si="0"/>
        <v>105</v>
      </c>
      <c r="G36" t="s">
        <v>190</v>
      </c>
    </row>
    <row r="37" spans="2:14" x14ac:dyDescent="0.25">
      <c r="B37" s="2"/>
      <c r="C37">
        <v>46.2</v>
      </c>
      <c r="D37">
        <v>120</v>
      </c>
      <c r="E37">
        <v>45</v>
      </c>
      <c r="F37">
        <f t="shared" si="0"/>
        <v>75</v>
      </c>
      <c r="G37" t="s">
        <v>191</v>
      </c>
    </row>
    <row r="38" spans="2:14" x14ac:dyDescent="0.25">
      <c r="B38" s="2"/>
      <c r="C38" t="s">
        <v>183</v>
      </c>
      <c r="D38" s="2" t="s">
        <v>140</v>
      </c>
      <c r="E38" t="s">
        <v>195</v>
      </c>
      <c r="F38" t="e">
        <f t="shared" si="0"/>
        <v>#VALUE!</v>
      </c>
    </row>
    <row r="39" spans="2:14" x14ac:dyDescent="0.25">
      <c r="C39" s="2">
        <v>0</v>
      </c>
      <c r="D39">
        <v>95</v>
      </c>
      <c r="E39">
        <v>0</v>
      </c>
      <c r="F39">
        <f t="shared" si="0"/>
        <v>95</v>
      </c>
    </row>
    <row r="40" spans="2:14" x14ac:dyDescent="0.25">
      <c r="B40" s="2"/>
      <c r="C40">
        <v>0.25</v>
      </c>
      <c r="D40">
        <v>90</v>
      </c>
      <c r="E40">
        <v>20</v>
      </c>
      <c r="F40">
        <f t="shared" si="0"/>
        <v>70</v>
      </c>
    </row>
    <row r="41" spans="2:14" x14ac:dyDescent="0.25">
      <c r="B41" s="2"/>
      <c r="C41">
        <v>0.5</v>
      </c>
      <c r="D41">
        <v>75</v>
      </c>
      <c r="E41">
        <v>35</v>
      </c>
      <c r="F41">
        <f t="shared" si="0"/>
        <v>40</v>
      </c>
    </row>
    <row r="42" spans="2:14" x14ac:dyDescent="0.25">
      <c r="B42" s="2"/>
      <c r="C42">
        <v>1</v>
      </c>
      <c r="D42">
        <v>70</v>
      </c>
      <c r="E42">
        <v>40</v>
      </c>
      <c r="F42">
        <f t="shared" si="0"/>
        <v>30</v>
      </c>
    </row>
    <row r="43" spans="2:14" x14ac:dyDescent="0.25">
      <c r="B43" s="2"/>
      <c r="C43">
        <v>4</v>
      </c>
      <c r="D43">
        <v>65</v>
      </c>
      <c r="E43">
        <v>45</v>
      </c>
      <c r="F43">
        <f t="shared" si="0"/>
        <v>20</v>
      </c>
    </row>
    <row r="44" spans="2:14" x14ac:dyDescent="0.25">
      <c r="B44" s="2"/>
      <c r="C44">
        <v>20.3</v>
      </c>
      <c r="D44">
        <v>70</v>
      </c>
      <c r="E44">
        <v>45</v>
      </c>
      <c r="F44">
        <f t="shared" si="0"/>
        <v>25</v>
      </c>
      <c r="G44" t="s">
        <v>190</v>
      </c>
    </row>
    <row r="45" spans="2:14" x14ac:dyDescent="0.25">
      <c r="B45" s="2"/>
      <c r="C45">
        <v>46</v>
      </c>
      <c r="D45">
        <v>50</v>
      </c>
      <c r="E45">
        <v>50</v>
      </c>
      <c r="F45">
        <f t="shared" si="0"/>
        <v>0</v>
      </c>
      <c r="G45" t="s">
        <v>191</v>
      </c>
    </row>
    <row r="46" spans="2:14" x14ac:dyDescent="0.25">
      <c r="B46" s="2"/>
      <c r="C46" t="s">
        <v>184</v>
      </c>
      <c r="D46" s="2" t="s">
        <v>141</v>
      </c>
      <c r="E46" t="s">
        <v>196</v>
      </c>
      <c r="F46" t="e">
        <f t="shared" si="0"/>
        <v>#VALUE!</v>
      </c>
    </row>
    <row r="47" spans="2:14" x14ac:dyDescent="0.25">
      <c r="C47" s="2">
        <v>0</v>
      </c>
      <c r="D47">
        <v>150</v>
      </c>
      <c r="E47">
        <v>0</v>
      </c>
      <c r="F47">
        <f t="shared" si="0"/>
        <v>150</v>
      </c>
    </row>
    <row r="48" spans="2:14" x14ac:dyDescent="0.25">
      <c r="B48" s="2"/>
      <c r="C48">
        <v>0.25</v>
      </c>
      <c r="D48">
        <v>150</v>
      </c>
      <c r="E48">
        <v>5</v>
      </c>
      <c r="F48">
        <f t="shared" si="0"/>
        <v>145</v>
      </c>
    </row>
    <row r="49" spans="2:7" x14ac:dyDescent="0.25">
      <c r="B49" s="2"/>
      <c r="C49">
        <v>0.5</v>
      </c>
      <c r="D49">
        <v>150</v>
      </c>
      <c r="E49">
        <v>15</v>
      </c>
      <c r="F49">
        <f t="shared" si="0"/>
        <v>135</v>
      </c>
    </row>
    <row r="50" spans="2:7" x14ac:dyDescent="0.25">
      <c r="B50" s="2"/>
      <c r="C50">
        <v>1</v>
      </c>
      <c r="D50">
        <v>145</v>
      </c>
      <c r="E50">
        <v>30</v>
      </c>
      <c r="F50">
        <f t="shared" si="0"/>
        <v>115</v>
      </c>
    </row>
    <row r="51" spans="2:7" x14ac:dyDescent="0.25">
      <c r="B51" s="2"/>
      <c r="C51">
        <v>4</v>
      </c>
      <c r="D51">
        <v>145</v>
      </c>
      <c r="E51">
        <v>40</v>
      </c>
      <c r="F51">
        <f t="shared" si="0"/>
        <v>105</v>
      </c>
    </row>
    <row r="52" spans="2:7" x14ac:dyDescent="0.25">
      <c r="B52" s="2"/>
      <c r="C52">
        <v>20.149999999999999</v>
      </c>
      <c r="D52">
        <v>145</v>
      </c>
      <c r="E52">
        <v>45</v>
      </c>
      <c r="F52">
        <f t="shared" si="0"/>
        <v>100</v>
      </c>
      <c r="G52" t="s">
        <v>190</v>
      </c>
    </row>
    <row r="53" spans="2:7" x14ac:dyDescent="0.25">
      <c r="B53" s="2"/>
      <c r="C53">
        <v>45.8</v>
      </c>
      <c r="D53">
        <v>125</v>
      </c>
      <c r="E53">
        <v>45</v>
      </c>
      <c r="F53">
        <f t="shared" si="0"/>
        <v>80</v>
      </c>
      <c r="G53" t="s">
        <v>191</v>
      </c>
    </row>
    <row r="54" spans="2:7" x14ac:dyDescent="0.25">
      <c r="B54" s="2"/>
    </row>
    <row r="55" spans="2:7" x14ac:dyDescent="0.25">
      <c r="B55" s="2"/>
    </row>
    <row r="56" spans="2:7" x14ac:dyDescent="0.25">
      <c r="B56" s="2"/>
    </row>
    <row r="57" spans="2:7" x14ac:dyDescent="0.25">
      <c r="B57" s="2"/>
    </row>
    <row r="58" spans="2:7" x14ac:dyDescent="0.25">
      <c r="B58" s="2"/>
    </row>
    <row r="59" spans="2:7" x14ac:dyDescent="0.25">
      <c r="B59" s="2"/>
    </row>
    <row r="60" spans="2:7" x14ac:dyDescent="0.25">
      <c r="B60" s="2"/>
    </row>
    <row r="61" spans="2:7" x14ac:dyDescent="0.25">
      <c r="B61" s="2"/>
    </row>
    <row r="62" spans="2:7" x14ac:dyDescent="0.25">
      <c r="B62" s="2"/>
    </row>
    <row r="63" spans="2:7" x14ac:dyDescent="0.25">
      <c r="B63" s="2"/>
    </row>
    <row r="64" spans="2:7" x14ac:dyDescent="0.25">
      <c r="B64" s="2"/>
    </row>
    <row r="65" spans="2:2" x14ac:dyDescent="0.25">
      <c r="B65" s="2"/>
    </row>
    <row r="66" spans="2:2" x14ac:dyDescent="0.25">
      <c r="B66" s="2"/>
    </row>
    <row r="67" spans="2:2" x14ac:dyDescent="0.25">
      <c r="B67" s="2"/>
    </row>
    <row r="68" spans="2:2" x14ac:dyDescent="0.25">
      <c r="B68" s="2"/>
    </row>
    <row r="69" spans="2:2" x14ac:dyDescent="0.25">
      <c r="B69" s="2"/>
    </row>
    <row r="70" spans="2:2" x14ac:dyDescent="0.25">
      <c r="B70" s="2"/>
    </row>
    <row r="71" spans="2:2" x14ac:dyDescent="0.25">
      <c r="B71" s="2"/>
    </row>
    <row r="72" spans="2:2" x14ac:dyDescent="0.25">
      <c r="B72" s="2"/>
    </row>
    <row r="73" spans="2:2" x14ac:dyDescent="0.25">
      <c r="B73" s="2"/>
    </row>
    <row r="74" spans="2:2" x14ac:dyDescent="0.25">
      <c r="B74" s="2"/>
    </row>
    <row r="75" spans="2:2" x14ac:dyDescent="0.25">
      <c r="B75" s="2"/>
    </row>
    <row r="76" spans="2:2" x14ac:dyDescent="0.25">
      <c r="B76" s="2"/>
    </row>
    <row r="77" spans="2:2" x14ac:dyDescent="0.25">
      <c r="B77" s="2"/>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Sample preparation</vt:lpstr>
      <vt:lpstr>Materials</vt:lpstr>
      <vt:lpstr>mc samples</vt:lpstr>
      <vt:lpstr>test variations</vt:lpstr>
      <vt:lpstr>pictures</vt:lpstr>
      <vt:lpstr>Results2</vt:lpstr>
    </vt:vector>
  </TitlesOfParts>
  <Company>Wageningen University and Research</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Nieuwland, Maaike</dc:creator>
  <cp:lastModifiedBy>Nieuwland, Maaike</cp:lastModifiedBy>
  <cp:lastPrinted>2023-07-13T11:04:31Z</cp:lastPrinted>
  <dcterms:created xsi:type="dcterms:W3CDTF">2021-04-19T06:39:49Z</dcterms:created>
  <dcterms:modified xsi:type="dcterms:W3CDTF">2024-12-10T15:42:18Z</dcterms:modified>
</cp:coreProperties>
</file>